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2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drawings/drawing14.xml" ContentType="application/vnd.openxmlformats-officedocument.drawing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drawings/drawing15.xml" ContentType="application/vnd.openxmlformats-officedocument.drawing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drawings/drawing16.xml" ContentType="application/vnd.openxmlformats-officedocument.drawing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drawings/drawing17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8.xml" ContentType="application/vnd.openxmlformats-officedocument.drawingml.chartshape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19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20.xml" ContentType="application/vnd.openxmlformats-officedocument.drawingml.chartshapes+xml"/>
  <Override PartName="/xl/charts/chart25.xml" ContentType="application/vnd.openxmlformats-officedocument.drawingml.chart+xml"/>
  <Override PartName="/xl/drawings/drawing21.xml" ContentType="application/vnd.openxmlformats-officedocument.drawingml.chartshapes+xml"/>
  <Override PartName="/xl/charts/chart26.xml" ContentType="application/vnd.openxmlformats-officedocument.drawingml.chart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  <Override PartName="/xl/charts/colors6.xml" ContentType="application/vnd.ms-office.chartcolorstyle+xml"/>
  <Override PartName="/xl/charts/style6.xml" ContentType="application/vnd.ms-office.chartstyle+xml"/>
  <Override PartName="/xl/charts/colors7.xml" ContentType="application/vnd.ms-office.chartcolorstyle+xml"/>
  <Override PartName="/xl/charts/style7.xml" ContentType="application/vnd.ms-office.chartstyle+xml"/>
  <Override PartName="/xl/charts/colors8.xml" ContentType="application/vnd.ms-office.chartcolorstyle+xml"/>
  <Override PartName="/xl/charts/style8.xml" ContentType="application/vnd.ms-office.chartstyle+xml"/>
  <Override PartName="/xl/charts/colors9.xml" ContentType="application/vnd.ms-office.chartcolorstyle+xml"/>
  <Override PartName="/xl/charts/style9.xml" ContentType="application/vnd.ms-office.chartstyle+xml"/>
  <Override PartName="/xl/charts/colors10.xml" ContentType="application/vnd.ms-office.chartcolorstyle+xml"/>
  <Override PartName="/xl/charts/style10.xml" ContentType="application/vnd.ms-office.chartstyle+xml"/>
  <Override PartName="/xl/charts/colors11.xml" ContentType="application/vnd.ms-office.chartcolorstyle+xml"/>
  <Override PartName="/xl/charts/style11.xml" ContentType="application/vnd.ms-office.chartstyle+xml"/>
  <Override PartName="/xl/charts/colors12.xml" ContentType="application/vnd.ms-office.chartcolorstyle+xml"/>
  <Override PartName="/xl/charts/style12.xml" ContentType="application/vnd.ms-office.chartstyle+xml"/>
  <Override PartName="/xl/charts/colors13.xml" ContentType="application/vnd.ms-office.chartcolorstyle+xml"/>
  <Override PartName="/xl/charts/style13.xml" ContentType="application/vnd.ms-office.chartstyle+xml"/>
  <Override PartName="/xl/charts/colors14.xml" ContentType="application/vnd.ms-office.chartcolorstyle+xml"/>
  <Override PartName="/xl/charts/style14.xml" ContentType="application/vnd.ms-office.chartstyle+xml"/>
  <Override PartName="/xl/charts/colors15.xml" ContentType="application/vnd.ms-office.chartcolorstyle+xml"/>
  <Override PartName="/xl/charts/style15.xml" ContentType="application/vnd.ms-office.chartstyle+xml"/>
  <Override PartName="/xl/charts/colors16.xml" ContentType="application/vnd.ms-office.chartcolorstyle+xml"/>
  <Override PartName="/xl/charts/style16.xml" ContentType="application/vnd.ms-office.chartstyle+xml"/>
  <Override PartName="/xl/charts/colors17.xml" ContentType="application/vnd.ms-office.chartcolorstyle+xml"/>
  <Override PartName="/xl/charts/style17.xml" ContentType="application/vnd.ms-office.chartstyle+xml"/>
  <Override PartName="/xl/charts/colors18.xml" ContentType="application/vnd.ms-office.chartcolorstyle+xml"/>
  <Override PartName="/xl/charts/style18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5345" windowHeight="3750" firstSheet="1" activeTab="10"/>
  </bookViews>
  <sheets>
    <sheet name="luc" sheetId="1" state="hidden" r:id="rId1"/>
    <sheet name="Números M&amp;C GLOBAL" sheetId="20" r:id="rId2"/>
    <sheet name="GN M&amp;Cs completa" sheetId="21" r:id="rId3"/>
    <sheet name="E1. M&amp;C Impactos" sheetId="4" r:id="rId4"/>
    <sheet name="E2. M&amp;C Experiência" sheetId="5" state="hidden" r:id="rId5"/>
    <sheet name="E3. M&amp;C Visitação e Logística" sheetId="6" state="hidden" r:id="rId6"/>
    <sheet name="E2. M&amp;C Visitação e Logística " sheetId="19" r:id="rId7"/>
    <sheet name="E4. M&amp;C Oferta Turística" sheetId="7" state="hidden" r:id="rId8"/>
    <sheet name="E3. M&amp;C Serviços Púb Essenciais" sheetId="8" r:id="rId9"/>
    <sheet name="E6. M&amp;D Demanda" sheetId="9" state="hidden" r:id="rId10"/>
    <sheet name="E4. M&amp;C Gestão Integrada" sheetId="10" r:id="rId11"/>
    <sheet name="E8. M&amp;C Global" sheetId="12" state="hidden" r:id="rId12"/>
    <sheet name="GN M&amp;Cs simples" sheetId="2" state="hidden" r:id="rId13"/>
    <sheet name="Cenarios e taxas Simples" sheetId="22" state="hidden" r:id="rId14"/>
    <sheet name="Cenarios e taxas Completa" sheetId="3" state="hidden" r:id="rId15"/>
    <sheet name="Cenários e Taxas Detalhe" sheetId="29" r:id="rId16"/>
    <sheet name="Mod_Sust_correção_anual(base)" sheetId="23" r:id="rId17"/>
    <sheet name="Mod_Sust_correção_anual" sheetId="34" r:id="rId18"/>
    <sheet name="Mod_Sust_correção_período(base)" sheetId="30" r:id="rId19"/>
    <sheet name="Mod_Sust_correção_período" sheetId="35" r:id="rId20"/>
    <sheet name="Gráficos_correção_anual" sheetId="28" r:id="rId21"/>
    <sheet name="Gráficos_correção_período" sheetId="31" r:id="rId22"/>
    <sheet name="Recursos Atuais" sheetId="13" state="hidden" r:id="rId23"/>
    <sheet name="Cenários Visitação" sheetId="14" state="hidden" r:id="rId24"/>
    <sheet name="Taxa de Visitação" sheetId="15" state="hidden" r:id="rId25"/>
    <sheet name="Plan4" sheetId="16" state="hidden" r:id="rId26"/>
    <sheet name="Monitoramento" sheetId="17" state="hidden" r:id="rId27"/>
    <sheet name="Custos DIGICON" sheetId="18" state="hidden" r:id="rId28"/>
    <sheet name="Modelo_Realista" sheetId="26" state="hidden" r:id="rId29"/>
    <sheet name="Modelo_Otimista" sheetId="27" state="hidden" r:id="rId30"/>
  </sheets>
  <externalReferences>
    <externalReference r:id="rId31"/>
  </externalReferences>
  <definedNames>
    <definedName name="_xlnm.Print_Area" localSheetId="14">'Cenarios e taxas Completa'!$D$1:$O$20</definedName>
    <definedName name="_xlnm.Print_Area" localSheetId="3">'E1. M&amp;C Impactos'!$A$1:$M$62</definedName>
    <definedName name="_xlnm.Print_Area" localSheetId="8">'E3. M&amp;C Serviços Púb Essenciais'!$A$1:$M$41</definedName>
    <definedName name="_xlnm.Print_Area" localSheetId="10">'E4. M&amp;C Gestão Integrada'!$A$1:$L$42</definedName>
    <definedName name="_xlnm.Print_Area" localSheetId="2">'GN M&amp;Cs completa'!$A$1:$L$31</definedName>
    <definedName name="_xlnm.Print_Area" localSheetId="20">Gráficos_correção_anual!$A$1:$U$137</definedName>
    <definedName name="_xlnm.Print_Area" localSheetId="0">luc!$C$1:$O$18</definedName>
    <definedName name="_xlnm.Print_Area" localSheetId="1">'Números M&amp;C GLOBAL'!$A$1:$E$62</definedName>
  </definedNames>
  <calcPr calcId="145621"/>
</workbook>
</file>

<file path=xl/calcChain.xml><?xml version="1.0" encoding="utf-8"?>
<calcChain xmlns="http://schemas.openxmlformats.org/spreadsheetml/2006/main">
  <c r="J55" i="23" l="1"/>
  <c r="A105" i="35"/>
  <c r="A93" i="35"/>
  <c r="A81" i="35"/>
  <c r="A67" i="35"/>
  <c r="A55" i="35"/>
  <c r="A43" i="35"/>
  <c r="A29" i="35"/>
  <c r="A17" i="35"/>
  <c r="A5" i="35"/>
  <c r="A97" i="34"/>
  <c r="A86" i="34"/>
  <c r="A75" i="34"/>
  <c r="A63" i="34"/>
  <c r="A52" i="34"/>
  <c r="A41" i="34"/>
  <c r="A28" i="34"/>
  <c r="C15" i="34"/>
  <c r="D15" i="34"/>
  <c r="E15" i="34"/>
  <c r="F15" i="34"/>
  <c r="G15" i="34"/>
  <c r="H15" i="34"/>
  <c r="I15" i="34"/>
  <c r="J15" i="34"/>
  <c r="K15" i="34"/>
  <c r="L15" i="34"/>
  <c r="M15" i="34"/>
  <c r="N15" i="34"/>
  <c r="O15" i="34"/>
  <c r="P15" i="34"/>
  <c r="Q15" i="34"/>
  <c r="R15" i="34"/>
  <c r="S15" i="34"/>
  <c r="T15" i="34"/>
  <c r="U15" i="34"/>
  <c r="V15" i="34"/>
  <c r="W15" i="34"/>
  <c r="X15" i="34"/>
  <c r="Y15" i="34"/>
  <c r="Z15" i="34"/>
  <c r="AA15" i="34"/>
  <c r="AB15" i="34"/>
  <c r="AC15" i="34"/>
  <c r="AD15" i="34"/>
  <c r="AE15" i="34"/>
  <c r="AF15" i="34"/>
  <c r="AG15" i="34"/>
  <c r="AH15" i="34"/>
  <c r="AI15" i="34"/>
  <c r="AJ15" i="34"/>
  <c r="AK15" i="34"/>
  <c r="AL15" i="34"/>
  <c r="AM15" i="34"/>
  <c r="AN15" i="34"/>
  <c r="AO15" i="34"/>
  <c r="AP15" i="34"/>
  <c r="AQ15" i="34"/>
  <c r="AR15" i="34"/>
  <c r="AS15" i="34"/>
  <c r="AT15" i="34"/>
  <c r="A17" i="34"/>
  <c r="A6" i="34"/>
  <c r="B15" i="34"/>
  <c r="B10" i="34"/>
  <c r="C10" i="34"/>
  <c r="D10" i="34"/>
  <c r="E10" i="34"/>
  <c r="F10" i="34"/>
  <c r="G9" i="34"/>
  <c r="H9" i="34"/>
  <c r="I9" i="34"/>
  <c r="J9" i="34"/>
  <c r="K9" i="34"/>
  <c r="L9" i="34"/>
  <c r="M9" i="34"/>
  <c r="N9" i="34"/>
  <c r="O9" i="34"/>
  <c r="P9" i="34"/>
  <c r="Q9" i="34"/>
  <c r="R9" i="34"/>
  <c r="S9" i="34"/>
  <c r="T9" i="34"/>
  <c r="U9" i="34"/>
  <c r="V9" i="34"/>
  <c r="W9" i="34"/>
  <c r="X9" i="34"/>
  <c r="Y9" i="34"/>
  <c r="Z9" i="34"/>
  <c r="AA9" i="34"/>
  <c r="AB9" i="34"/>
  <c r="AC9" i="34"/>
  <c r="AD9" i="34"/>
  <c r="AE9" i="34"/>
  <c r="AF9" i="34"/>
  <c r="AG9" i="34"/>
  <c r="AH9" i="34"/>
  <c r="AI9" i="34"/>
  <c r="AJ9" i="34"/>
  <c r="AK9" i="34"/>
  <c r="AL9" i="34"/>
  <c r="AM9" i="34"/>
  <c r="AN9" i="34"/>
  <c r="AO9" i="34"/>
  <c r="AP9" i="34"/>
  <c r="AQ9" i="34"/>
  <c r="AR9" i="34"/>
  <c r="AS9" i="34"/>
  <c r="AT9" i="34"/>
  <c r="C9" i="34"/>
  <c r="D9" i="34"/>
  <c r="E9" i="34"/>
  <c r="F9" i="34"/>
  <c r="B9" i="34"/>
  <c r="B8" i="34"/>
  <c r="B13" i="34"/>
  <c r="C12" i="34" s="1"/>
  <c r="AT11" i="34"/>
  <c r="AS11" i="34"/>
  <c r="AR11" i="34"/>
  <c r="AQ11" i="34"/>
  <c r="AP11" i="34"/>
  <c r="AO11" i="34"/>
  <c r="AN11" i="34"/>
  <c r="AM11" i="34"/>
  <c r="AL11" i="34"/>
  <c r="AK11" i="34"/>
  <c r="AJ11" i="34"/>
  <c r="AI11" i="34"/>
  <c r="AH11" i="34"/>
  <c r="AG11" i="34"/>
  <c r="AF11" i="34"/>
  <c r="AE11" i="34"/>
  <c r="AD11" i="34"/>
  <c r="AC11" i="34"/>
  <c r="AB11" i="34"/>
  <c r="AA11" i="34"/>
  <c r="Z11" i="34"/>
  <c r="Y11" i="34"/>
  <c r="X11" i="34"/>
  <c r="W11" i="34"/>
  <c r="V11" i="34"/>
  <c r="U11" i="34"/>
  <c r="T11" i="34"/>
  <c r="S11" i="34"/>
  <c r="R11" i="34"/>
  <c r="Q11" i="34"/>
  <c r="P11" i="34"/>
  <c r="O11" i="34"/>
  <c r="N11" i="34"/>
  <c r="M11" i="34"/>
  <c r="L11" i="34"/>
  <c r="K11" i="34"/>
  <c r="J11" i="34"/>
  <c r="I11" i="34"/>
  <c r="H11" i="34"/>
  <c r="G11" i="34"/>
  <c r="F11" i="34"/>
  <c r="E11" i="34"/>
  <c r="D11" i="34"/>
  <c r="C11" i="34"/>
  <c r="B11" i="34"/>
  <c r="AT10" i="34"/>
  <c r="AS10" i="34"/>
  <c r="AR10" i="34"/>
  <c r="AQ10" i="34"/>
  <c r="AP10" i="34"/>
  <c r="AO10" i="34"/>
  <c r="AN10" i="34"/>
  <c r="AM10" i="34"/>
  <c r="AL10" i="34"/>
  <c r="AK10" i="34"/>
  <c r="AJ10" i="34"/>
  <c r="AI10" i="34"/>
  <c r="AH10" i="34"/>
  <c r="AG10" i="34"/>
  <c r="AF10" i="34"/>
  <c r="AE10" i="34"/>
  <c r="AD10" i="34"/>
  <c r="AC10" i="34"/>
  <c r="AB10" i="34"/>
  <c r="AA10" i="34"/>
  <c r="Z10" i="34"/>
  <c r="Y10" i="34"/>
  <c r="X10" i="34"/>
  <c r="W10" i="34"/>
  <c r="V10" i="34"/>
  <c r="U10" i="34"/>
  <c r="T10" i="34"/>
  <c r="S10" i="34"/>
  <c r="R10" i="34"/>
  <c r="Q10" i="34"/>
  <c r="P10" i="34"/>
  <c r="O10" i="34"/>
  <c r="N10" i="34"/>
  <c r="M10" i="34"/>
  <c r="L10" i="34"/>
  <c r="K10" i="34"/>
  <c r="J10" i="34"/>
  <c r="I10" i="34"/>
  <c r="H10" i="34"/>
  <c r="G10" i="34"/>
  <c r="AB90" i="23"/>
  <c r="AB91" i="23"/>
  <c r="AB92" i="23"/>
  <c r="AB93" i="23"/>
  <c r="AB94" i="23"/>
  <c r="AB95" i="23"/>
  <c r="AB96" i="23"/>
  <c r="AB97" i="23"/>
  <c r="AB98" i="23"/>
  <c r="AB99" i="23"/>
  <c r="AB100" i="23"/>
  <c r="AB101" i="23"/>
  <c r="AB102" i="23"/>
  <c r="AB103" i="23"/>
  <c r="AB104" i="23"/>
  <c r="AB105" i="23"/>
  <c r="AB106" i="23"/>
  <c r="AB107" i="23"/>
  <c r="AB108" i="23"/>
  <c r="AB109" i="23"/>
  <c r="AB110" i="23"/>
  <c r="AB111" i="23"/>
  <c r="AB112" i="23"/>
  <c r="AB113" i="23"/>
  <c r="AB114" i="23"/>
  <c r="AB115" i="23"/>
  <c r="AB116" i="23"/>
  <c r="AB117" i="23"/>
  <c r="AB118" i="23"/>
  <c r="AB119" i="23"/>
  <c r="R90" i="23"/>
  <c r="R91" i="23"/>
  <c r="R92" i="23"/>
  <c r="R93" i="23"/>
  <c r="R94" i="23"/>
  <c r="R95" i="23"/>
  <c r="R96" i="23"/>
  <c r="R97" i="23"/>
  <c r="R98" i="23"/>
  <c r="R99" i="23"/>
  <c r="R100" i="23"/>
  <c r="R101" i="23"/>
  <c r="R102" i="23"/>
  <c r="R103" i="23"/>
  <c r="R104" i="23"/>
  <c r="R105" i="23"/>
  <c r="R106" i="23"/>
  <c r="R107" i="23"/>
  <c r="R108" i="23"/>
  <c r="R109" i="23"/>
  <c r="R110" i="23"/>
  <c r="R111" i="23"/>
  <c r="R112" i="23"/>
  <c r="R113" i="23"/>
  <c r="R114" i="23"/>
  <c r="R115" i="23"/>
  <c r="R116" i="23"/>
  <c r="R117" i="23"/>
  <c r="R118" i="23"/>
  <c r="R119" i="23"/>
  <c r="T90" i="23"/>
  <c r="H90" i="23"/>
  <c r="J90" i="23" s="1"/>
  <c r="H91" i="23"/>
  <c r="H92" i="23"/>
  <c r="H93" i="23"/>
  <c r="H94" i="23"/>
  <c r="H95" i="23"/>
  <c r="H96" i="23"/>
  <c r="H97" i="23"/>
  <c r="H98" i="23"/>
  <c r="H99" i="23"/>
  <c r="H100" i="23"/>
  <c r="H101" i="23"/>
  <c r="H102" i="23"/>
  <c r="H103" i="23"/>
  <c r="H104" i="23"/>
  <c r="H105" i="23"/>
  <c r="H106" i="23"/>
  <c r="H107" i="23"/>
  <c r="H108" i="23"/>
  <c r="H109" i="23"/>
  <c r="H110" i="23"/>
  <c r="H111" i="23"/>
  <c r="H112" i="23"/>
  <c r="H113" i="23"/>
  <c r="H114" i="23"/>
  <c r="H115" i="23"/>
  <c r="H116" i="23"/>
  <c r="H117" i="23"/>
  <c r="H118" i="23"/>
  <c r="H119" i="23"/>
  <c r="AD55" i="23"/>
  <c r="AB55" i="23"/>
  <c r="AB56" i="23"/>
  <c r="AB57" i="23"/>
  <c r="AB58" i="23"/>
  <c r="AB59" i="23"/>
  <c r="AB60" i="23"/>
  <c r="AB61" i="23"/>
  <c r="AB62" i="23"/>
  <c r="AB63" i="23"/>
  <c r="AB64" i="23"/>
  <c r="AB65" i="23"/>
  <c r="AB66" i="23"/>
  <c r="AB67" i="23"/>
  <c r="AB68" i="23"/>
  <c r="AB69" i="23"/>
  <c r="AB70" i="23"/>
  <c r="AB71" i="23"/>
  <c r="AB72" i="23"/>
  <c r="AB73" i="23"/>
  <c r="AB74" i="23"/>
  <c r="AB75" i="23"/>
  <c r="AB76" i="23"/>
  <c r="AB77" i="23"/>
  <c r="AB78" i="23"/>
  <c r="AB79" i="23"/>
  <c r="AB80" i="23"/>
  <c r="AB81" i="23"/>
  <c r="AB82" i="23"/>
  <c r="AB83" i="23"/>
  <c r="AB84" i="23"/>
  <c r="R55" i="23"/>
  <c r="R56" i="23"/>
  <c r="R57" i="23"/>
  <c r="R58" i="23"/>
  <c r="R59" i="23"/>
  <c r="R60" i="23"/>
  <c r="R61" i="23"/>
  <c r="R62" i="23"/>
  <c r="R63" i="23"/>
  <c r="R64" i="23"/>
  <c r="R65" i="23"/>
  <c r="R66" i="23"/>
  <c r="R67" i="23"/>
  <c r="R68" i="23"/>
  <c r="R69" i="23"/>
  <c r="R70" i="23"/>
  <c r="R71" i="23"/>
  <c r="R72" i="23"/>
  <c r="R73" i="23"/>
  <c r="R74" i="23"/>
  <c r="R75" i="23"/>
  <c r="R76" i="23"/>
  <c r="R77" i="23"/>
  <c r="R78" i="23"/>
  <c r="R79" i="23"/>
  <c r="R80" i="23"/>
  <c r="R81" i="23"/>
  <c r="R82" i="23"/>
  <c r="R83" i="23"/>
  <c r="R84" i="23"/>
  <c r="T55" i="23"/>
  <c r="AD5" i="23"/>
  <c r="T5" i="23"/>
  <c r="AA92" i="23"/>
  <c r="AA91" i="23"/>
  <c r="Z90" i="23"/>
  <c r="Z91" i="23"/>
  <c r="Z92" i="23"/>
  <c r="Z93" i="23"/>
  <c r="Z94" i="23"/>
  <c r="Z95" i="23"/>
  <c r="Z96" i="23"/>
  <c r="Z97" i="23"/>
  <c r="Z98" i="23"/>
  <c r="Z99" i="23"/>
  <c r="Z100" i="23"/>
  <c r="Z101" i="23"/>
  <c r="Z102" i="23"/>
  <c r="Z103" i="23"/>
  <c r="Z104" i="23"/>
  <c r="Z105" i="23"/>
  <c r="Z106" i="23"/>
  <c r="Z107" i="23"/>
  <c r="Z108" i="23"/>
  <c r="Z109" i="23"/>
  <c r="Z110" i="23"/>
  <c r="Z111" i="23"/>
  <c r="Z112" i="23"/>
  <c r="Z113" i="23"/>
  <c r="Z114" i="23"/>
  <c r="Z115" i="23"/>
  <c r="Z116" i="23"/>
  <c r="Z117" i="23"/>
  <c r="Z118" i="23"/>
  <c r="Z119" i="23"/>
  <c r="P90" i="23"/>
  <c r="P91" i="23"/>
  <c r="P92" i="23"/>
  <c r="P93" i="23"/>
  <c r="P94" i="23"/>
  <c r="P95" i="23"/>
  <c r="P96" i="23"/>
  <c r="P97" i="23"/>
  <c r="P98" i="23"/>
  <c r="P99" i="23"/>
  <c r="P100" i="23"/>
  <c r="P101" i="23"/>
  <c r="P102" i="23"/>
  <c r="P103" i="23"/>
  <c r="P104" i="23"/>
  <c r="P105" i="23"/>
  <c r="P106" i="23"/>
  <c r="P107" i="23"/>
  <c r="P108" i="23"/>
  <c r="P109" i="23"/>
  <c r="P110" i="23"/>
  <c r="P111" i="23"/>
  <c r="P112" i="23"/>
  <c r="P113" i="23"/>
  <c r="P114" i="23"/>
  <c r="P115" i="23"/>
  <c r="P116" i="23"/>
  <c r="P117" i="23"/>
  <c r="P118" i="23"/>
  <c r="P119" i="23"/>
  <c r="F90" i="23"/>
  <c r="F91" i="23"/>
  <c r="F92" i="23"/>
  <c r="F93" i="23"/>
  <c r="F94" i="23"/>
  <c r="F95" i="23"/>
  <c r="F96" i="23"/>
  <c r="F97" i="23"/>
  <c r="F98" i="23"/>
  <c r="F99" i="23"/>
  <c r="F100" i="23"/>
  <c r="F101" i="23"/>
  <c r="F102" i="23"/>
  <c r="F103" i="23"/>
  <c r="F104" i="23"/>
  <c r="F105" i="23"/>
  <c r="F106" i="23"/>
  <c r="F107" i="23"/>
  <c r="F108" i="23"/>
  <c r="F109" i="23"/>
  <c r="F110" i="23"/>
  <c r="F111" i="23"/>
  <c r="F112" i="23"/>
  <c r="F113" i="23"/>
  <c r="F114" i="23"/>
  <c r="F115" i="23"/>
  <c r="F116" i="23"/>
  <c r="F117" i="23"/>
  <c r="F118" i="23"/>
  <c r="F119" i="23"/>
  <c r="Z55" i="23"/>
  <c r="Z56" i="23"/>
  <c r="Z57" i="23"/>
  <c r="Z58" i="23"/>
  <c r="Z59" i="23"/>
  <c r="Z60" i="23"/>
  <c r="Z61" i="23"/>
  <c r="Z62" i="23"/>
  <c r="Z63" i="23"/>
  <c r="Z64" i="23"/>
  <c r="Z65" i="23"/>
  <c r="Z66" i="23"/>
  <c r="Z67" i="23"/>
  <c r="Z68" i="23"/>
  <c r="Z69" i="23"/>
  <c r="Z70" i="23"/>
  <c r="Z71" i="23"/>
  <c r="Z72" i="23"/>
  <c r="Z73" i="23"/>
  <c r="Z74" i="23"/>
  <c r="Z75" i="23"/>
  <c r="Z76" i="23"/>
  <c r="Z77" i="23"/>
  <c r="Z78" i="23"/>
  <c r="Z79" i="23"/>
  <c r="Z80" i="23"/>
  <c r="Z81" i="23"/>
  <c r="Z82" i="23"/>
  <c r="Z83" i="23"/>
  <c r="Z84" i="23"/>
  <c r="P55" i="23"/>
  <c r="P56" i="23"/>
  <c r="P57" i="23"/>
  <c r="P58" i="23"/>
  <c r="P59" i="23"/>
  <c r="P60" i="23"/>
  <c r="P61" i="23"/>
  <c r="P62" i="23"/>
  <c r="P63" i="23"/>
  <c r="P64" i="23"/>
  <c r="P65" i="23"/>
  <c r="P66" i="23"/>
  <c r="P67" i="23"/>
  <c r="P68" i="23"/>
  <c r="P69" i="23"/>
  <c r="P70" i="23"/>
  <c r="P71" i="23"/>
  <c r="P72" i="23"/>
  <c r="P73" i="23"/>
  <c r="P74" i="23"/>
  <c r="P75" i="23"/>
  <c r="P76" i="23"/>
  <c r="P77" i="23"/>
  <c r="P78" i="23"/>
  <c r="P79" i="23"/>
  <c r="P80" i="23"/>
  <c r="P81" i="23"/>
  <c r="P82" i="23"/>
  <c r="P83" i="23"/>
  <c r="P84" i="23"/>
  <c r="Z5" i="23"/>
  <c r="Z6" i="23"/>
  <c r="Z7" i="23"/>
  <c r="Z8" i="23"/>
  <c r="Z9" i="23"/>
  <c r="Z10" i="23"/>
  <c r="Z11" i="23"/>
  <c r="Z12" i="23"/>
  <c r="Z13" i="23"/>
  <c r="Z14" i="23"/>
  <c r="Z15" i="23"/>
  <c r="Z16" i="23"/>
  <c r="Z17" i="23"/>
  <c r="Z18" i="23"/>
  <c r="Z19" i="23"/>
  <c r="Z20" i="23"/>
  <c r="Z21" i="23"/>
  <c r="Z22" i="23"/>
  <c r="Z23" i="23"/>
  <c r="Z24" i="23"/>
  <c r="Z25" i="23"/>
  <c r="Z26" i="23"/>
  <c r="Z27" i="23"/>
  <c r="Z28" i="23"/>
  <c r="Z29" i="23"/>
  <c r="Z30" i="23"/>
  <c r="Z31" i="23"/>
  <c r="Z32" i="23"/>
  <c r="Z33" i="23"/>
  <c r="Z34" i="23"/>
  <c r="Z35" i="23"/>
  <c r="Z36" i="23"/>
  <c r="Z37" i="23"/>
  <c r="Z38" i="23"/>
  <c r="Z39" i="23"/>
  <c r="Z40" i="23"/>
  <c r="Z41" i="23"/>
  <c r="Z42" i="23"/>
  <c r="Z43" i="23"/>
  <c r="Z44" i="23"/>
  <c r="Z45" i="23"/>
  <c r="Z46" i="23"/>
  <c r="Z47" i="23"/>
  <c r="Z48" i="23"/>
  <c r="Z49" i="23"/>
  <c r="P5" i="23"/>
  <c r="P6" i="23"/>
  <c r="P7" i="23"/>
  <c r="P8" i="23"/>
  <c r="P9" i="23"/>
  <c r="P10" i="23"/>
  <c r="P11" i="23"/>
  <c r="P12" i="23"/>
  <c r="P13" i="23"/>
  <c r="P14" i="23"/>
  <c r="P15" i="23"/>
  <c r="P16" i="23"/>
  <c r="P17" i="23"/>
  <c r="P18" i="23"/>
  <c r="P19" i="23"/>
  <c r="P20" i="23"/>
  <c r="P21" i="23"/>
  <c r="P22" i="23"/>
  <c r="P23" i="23"/>
  <c r="P24" i="23"/>
  <c r="P25" i="23"/>
  <c r="P26" i="23"/>
  <c r="P27" i="23"/>
  <c r="P28" i="23"/>
  <c r="P29" i="23"/>
  <c r="P30" i="23"/>
  <c r="P31" i="23"/>
  <c r="P32" i="23"/>
  <c r="P33" i="23"/>
  <c r="P34" i="23"/>
  <c r="P35" i="23"/>
  <c r="P36" i="23"/>
  <c r="P37" i="23"/>
  <c r="P38" i="23"/>
  <c r="P39" i="23"/>
  <c r="P40" i="23"/>
  <c r="P41" i="23"/>
  <c r="P42" i="23"/>
  <c r="P43" i="23"/>
  <c r="P44" i="23"/>
  <c r="P45" i="23"/>
  <c r="P46" i="23"/>
  <c r="P47" i="23"/>
  <c r="P48" i="23"/>
  <c r="P49" i="23"/>
  <c r="B14" i="34" l="1"/>
  <c r="C13" i="34"/>
  <c r="D13" i="34" s="1"/>
  <c r="E13" i="34" s="1"/>
  <c r="E14" i="34" s="1"/>
  <c r="B10" i="30"/>
  <c r="B11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W35" i="23"/>
  <c r="X35" i="23"/>
  <c r="W36" i="23"/>
  <c r="X36" i="23"/>
  <c r="W37" i="23"/>
  <c r="X37" i="23"/>
  <c r="W38" i="23"/>
  <c r="X38" i="23"/>
  <c r="W39" i="23"/>
  <c r="X39" i="23"/>
  <c r="W40" i="23"/>
  <c r="X40" i="23"/>
  <c r="W41" i="23"/>
  <c r="X41" i="23"/>
  <c r="W42" i="23"/>
  <c r="X42" i="23"/>
  <c r="W43" i="23"/>
  <c r="X43" i="23"/>
  <c r="W44" i="23"/>
  <c r="X44" i="23"/>
  <c r="W45" i="23"/>
  <c r="X45" i="23"/>
  <c r="W46" i="23"/>
  <c r="X46" i="23"/>
  <c r="W47" i="23"/>
  <c r="X47" i="23"/>
  <c r="W48" i="23"/>
  <c r="X48" i="23"/>
  <c r="W49" i="23"/>
  <c r="X49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8" i="23"/>
  <c r="M49" i="23"/>
  <c r="N35" i="23"/>
  <c r="N36" i="23"/>
  <c r="N37" i="23"/>
  <c r="N38" i="23"/>
  <c r="N39" i="23"/>
  <c r="N40" i="23"/>
  <c r="N41" i="23"/>
  <c r="N42" i="23"/>
  <c r="N43" i="23"/>
  <c r="N44" i="23"/>
  <c r="N45" i="23"/>
  <c r="N46" i="23"/>
  <c r="N47" i="23"/>
  <c r="N48" i="23"/>
  <c r="N49" i="23"/>
  <c r="C41" i="23"/>
  <c r="C42" i="23"/>
  <c r="C43" i="23"/>
  <c r="C44" i="23"/>
  <c r="C45" i="23"/>
  <c r="C46" i="23"/>
  <c r="C47" i="23"/>
  <c r="C48" i="23"/>
  <c r="C49" i="23"/>
  <c r="D41" i="23"/>
  <c r="D42" i="23"/>
  <c r="D43" i="23"/>
  <c r="D44" i="23"/>
  <c r="D45" i="23"/>
  <c r="D46" i="23"/>
  <c r="D47" i="23"/>
  <c r="D48" i="23"/>
  <c r="D49" i="23"/>
  <c r="C35" i="23"/>
  <c r="C36" i="23"/>
  <c r="C37" i="23"/>
  <c r="C38" i="23"/>
  <c r="C39" i="23"/>
  <c r="C40" i="23"/>
  <c r="D35" i="23"/>
  <c r="D36" i="23"/>
  <c r="D37" i="23"/>
  <c r="D38" i="23"/>
  <c r="D39" i="23"/>
  <c r="D40" i="23"/>
  <c r="O39" i="30"/>
  <c r="AD9" i="30"/>
  <c r="AD10" i="30" s="1"/>
  <c r="AD11" i="30" s="1"/>
  <c r="AD12" i="30" s="1"/>
  <c r="AD13" i="30" s="1"/>
  <c r="AD14" i="30" s="1"/>
  <c r="AD15" i="30" s="1"/>
  <c r="AD16" i="30" s="1"/>
  <c r="AD17" i="30" s="1"/>
  <c r="AD18" i="30" s="1"/>
  <c r="AD19" i="30" s="1"/>
  <c r="AD20" i="30" s="1"/>
  <c r="AD21" i="30" s="1"/>
  <c r="AD22" i="30" s="1"/>
  <c r="AD23" i="30" s="1"/>
  <c r="AD24" i="30" s="1"/>
  <c r="AD25" i="30" s="1"/>
  <c r="AD26" i="30" s="1"/>
  <c r="AD27" i="30" s="1"/>
  <c r="AD28" i="30" s="1"/>
  <c r="AD29" i="30" s="1"/>
  <c r="R9" i="30"/>
  <c r="R10" i="30" s="1"/>
  <c r="R11" i="30" s="1"/>
  <c r="R12" i="30" s="1"/>
  <c r="R13" i="30" s="1"/>
  <c r="R14" i="30" s="1"/>
  <c r="E9" i="30"/>
  <c r="P11" i="29"/>
  <c r="Q11" i="29"/>
  <c r="R11" i="29"/>
  <c r="S11" i="29"/>
  <c r="T11" i="29"/>
  <c r="U11" i="29"/>
  <c r="V11" i="29"/>
  <c r="W11" i="29"/>
  <c r="X11" i="29"/>
  <c r="H11" i="29"/>
  <c r="N5" i="23"/>
  <c r="N6" i="23"/>
  <c r="N7" i="23"/>
  <c r="N8" i="23"/>
  <c r="N9" i="23"/>
  <c r="N10" i="23"/>
  <c r="N11" i="23"/>
  <c r="N12" i="23"/>
  <c r="N13" i="23"/>
  <c r="N14" i="23"/>
  <c r="N15" i="23"/>
  <c r="N16" i="23"/>
  <c r="N17" i="23"/>
  <c r="N18" i="23"/>
  <c r="N19" i="23"/>
  <c r="N20" i="23"/>
  <c r="N21" i="23"/>
  <c r="N22" i="23"/>
  <c r="N23" i="23"/>
  <c r="N24" i="23"/>
  <c r="N25" i="23"/>
  <c r="N26" i="23"/>
  <c r="N27" i="23"/>
  <c r="N28" i="23"/>
  <c r="N29" i="23"/>
  <c r="N30" i="23"/>
  <c r="N31" i="23"/>
  <c r="N32" i="23"/>
  <c r="N33" i="23"/>
  <c r="N34" i="23"/>
  <c r="Q9" i="30"/>
  <c r="Q10" i="30" s="1"/>
  <c r="Q11" i="30" s="1"/>
  <c r="Q12" i="30" s="1"/>
  <c r="Q13" i="30" s="1"/>
  <c r="C14" i="34" l="1"/>
  <c r="D14" i="34"/>
  <c r="D12" i="34"/>
  <c r="E48" i="23"/>
  <c r="E44" i="23"/>
  <c r="E40" i="23"/>
  <c r="E36" i="23"/>
  <c r="E49" i="23"/>
  <c r="E45" i="23"/>
  <c r="E41" i="23"/>
  <c r="E39" i="23"/>
  <c r="E35" i="23"/>
  <c r="E47" i="23"/>
  <c r="E43" i="23"/>
  <c r="S44" i="23"/>
  <c r="AC42" i="23"/>
  <c r="AC41" i="23"/>
  <c r="AC35" i="23"/>
  <c r="E37" i="23"/>
  <c r="E46" i="23"/>
  <c r="E42" i="23"/>
  <c r="AC49" i="23"/>
  <c r="AC43" i="23"/>
  <c r="E38" i="23"/>
  <c r="AC46" i="23"/>
  <c r="AC44" i="23"/>
  <c r="AC37" i="23"/>
  <c r="AC45" i="23"/>
  <c r="AC38" i="23"/>
  <c r="AC36" i="23"/>
  <c r="AC47" i="23"/>
  <c r="AC39" i="23"/>
  <c r="AC48" i="23"/>
  <c r="AC40" i="23"/>
  <c r="B46" i="30"/>
  <c r="B82" i="30"/>
  <c r="O10" i="30"/>
  <c r="S48" i="23"/>
  <c r="S40" i="23"/>
  <c r="S36" i="23"/>
  <c r="S47" i="23"/>
  <c r="S35" i="23"/>
  <c r="S49" i="23"/>
  <c r="S45" i="23"/>
  <c r="S41" i="23"/>
  <c r="S37" i="23"/>
  <c r="S43" i="23"/>
  <c r="S39" i="23"/>
  <c r="S46" i="23"/>
  <c r="S42" i="23"/>
  <c r="S38" i="23"/>
  <c r="I46" i="23"/>
  <c r="I42" i="23"/>
  <c r="I45" i="23"/>
  <c r="I49" i="23"/>
  <c r="I48" i="23"/>
  <c r="I44" i="23"/>
  <c r="I41" i="23"/>
  <c r="I47" i="23"/>
  <c r="I43" i="23"/>
  <c r="I38" i="23"/>
  <c r="I39" i="23"/>
  <c r="I35" i="23"/>
  <c r="I40" i="23"/>
  <c r="I36" i="23"/>
  <c r="I37" i="23"/>
  <c r="Q14" i="30"/>
  <c r="Q15" i="30" s="1"/>
  <c r="Q16" i="30" s="1"/>
  <c r="Q17" i="30" s="1"/>
  <c r="Q18" i="30" s="1"/>
  <c r="Q19" i="30" s="1"/>
  <c r="Q20" i="30" s="1"/>
  <c r="Q21" i="30" s="1"/>
  <c r="Q22" i="30" s="1"/>
  <c r="Q23" i="30" s="1"/>
  <c r="Q24" i="30" s="1"/>
  <c r="Q25" i="30" s="1"/>
  <c r="Q26" i="30" s="1"/>
  <c r="Q27" i="30" s="1"/>
  <c r="Q28" i="30" s="1"/>
  <c r="Q29" i="30" s="1"/>
  <c r="Q30" i="30" s="1"/>
  <c r="Q31" i="30" s="1"/>
  <c r="Q32" i="30" s="1"/>
  <c r="Q33" i="30" s="1"/>
  <c r="Q34" i="30" s="1"/>
  <c r="Q35" i="30" s="1"/>
  <c r="Q36" i="30" s="1"/>
  <c r="Q37" i="30" s="1"/>
  <c r="Q38" i="30" s="1"/>
  <c r="E12" i="34" l="1"/>
  <c r="B47" i="30"/>
  <c r="B83" i="30"/>
  <c r="O11" i="30"/>
  <c r="P45" i="30"/>
  <c r="Q45" i="30"/>
  <c r="AB45" i="30"/>
  <c r="AC45" i="30"/>
  <c r="F13" i="34" l="1"/>
  <c r="F14" i="34" s="1"/>
  <c r="F12" i="34"/>
  <c r="B84" i="30"/>
  <c r="O12" i="30"/>
  <c r="B48" i="30"/>
  <c r="AC81" i="30"/>
  <c r="AC82" i="30" s="1"/>
  <c r="AB81" i="30"/>
  <c r="Q81" i="30"/>
  <c r="Q82" i="30" s="1"/>
  <c r="Q83" i="30" s="1"/>
  <c r="P81" i="30"/>
  <c r="D81" i="30"/>
  <c r="C81" i="30"/>
  <c r="AC46" i="30"/>
  <c r="Q46" i="30"/>
  <c r="D45" i="30"/>
  <c r="D46" i="30" s="1"/>
  <c r="C45" i="30"/>
  <c r="AC10" i="30"/>
  <c r="AC9" i="30"/>
  <c r="AB9" i="30"/>
  <c r="P9" i="30"/>
  <c r="D9" i="30"/>
  <c r="D10" i="30" s="1"/>
  <c r="C9" i="30"/>
  <c r="F21" i="29"/>
  <c r="B9" i="30" s="1"/>
  <c r="E21" i="29"/>
  <c r="D21" i="29"/>
  <c r="E17" i="29"/>
  <c r="E14" i="29"/>
  <c r="E10" i="30"/>
  <c r="E11" i="30" s="1"/>
  <c r="E12" i="30" s="1"/>
  <c r="E13" i="30" s="1"/>
  <c r="E14" i="30" s="1"/>
  <c r="E15" i="30" s="1"/>
  <c r="O11" i="29"/>
  <c r="N11" i="29"/>
  <c r="M11" i="29"/>
  <c r="L11" i="29"/>
  <c r="K11" i="29"/>
  <c r="J11" i="29"/>
  <c r="I11" i="29"/>
  <c r="G11" i="29"/>
  <c r="F11" i="29"/>
  <c r="G13" i="34" l="1"/>
  <c r="G14" i="34" s="1"/>
  <c r="G12" i="34"/>
  <c r="AJ9" i="30"/>
  <c r="O9" i="30"/>
  <c r="B45" i="30"/>
  <c r="B81" i="30"/>
  <c r="Q17" i="29"/>
  <c r="U17" i="29"/>
  <c r="S17" i="29"/>
  <c r="R81" i="30" s="1"/>
  <c r="W17" i="29"/>
  <c r="P17" i="29"/>
  <c r="X17" i="29"/>
  <c r="AD81" i="30" s="1"/>
  <c r="AF81" i="30" s="1"/>
  <c r="R17" i="29"/>
  <c r="T17" i="29"/>
  <c r="V17" i="29"/>
  <c r="P14" i="29"/>
  <c r="T14" i="29"/>
  <c r="X14" i="29"/>
  <c r="AD45" i="30" s="1"/>
  <c r="R14" i="29"/>
  <c r="V14" i="29"/>
  <c r="W14" i="29"/>
  <c r="S14" i="29"/>
  <c r="R45" i="30" s="1"/>
  <c r="Q14" i="29"/>
  <c r="U14" i="29"/>
  <c r="B85" i="30"/>
  <c r="O13" i="30"/>
  <c r="B49" i="30"/>
  <c r="L10" i="30"/>
  <c r="L14" i="30"/>
  <c r="AK20" i="30"/>
  <c r="AK24" i="30"/>
  <c r="AD30" i="30"/>
  <c r="AD31" i="30" s="1"/>
  <c r="AD32" i="30" s="1"/>
  <c r="AK11" i="30"/>
  <c r="AK15" i="30"/>
  <c r="AK21" i="30"/>
  <c r="AK25" i="30"/>
  <c r="AK19" i="30"/>
  <c r="AK12" i="30"/>
  <c r="AK16" i="30"/>
  <c r="AK22" i="30"/>
  <c r="AK26" i="30"/>
  <c r="AI9" i="30"/>
  <c r="AK13" i="30"/>
  <c r="AK17" i="30"/>
  <c r="AK23" i="30"/>
  <c r="AK27" i="30"/>
  <c r="AK10" i="30"/>
  <c r="AK14" i="30"/>
  <c r="AK18" i="30"/>
  <c r="S9" i="30"/>
  <c r="L13" i="30"/>
  <c r="L11" i="30"/>
  <c r="H17" i="29"/>
  <c r="Q47" i="30"/>
  <c r="AC11" i="30"/>
  <c r="D11" i="30"/>
  <c r="H11" i="30" s="1"/>
  <c r="H10" i="30"/>
  <c r="E16" i="30"/>
  <c r="E17" i="30" s="1"/>
  <c r="E18" i="30" s="1"/>
  <c r="E19" i="30" s="1"/>
  <c r="E20" i="30" s="1"/>
  <c r="E21" i="30" s="1"/>
  <c r="E22" i="30" s="1"/>
  <c r="E23" i="30" s="1"/>
  <c r="E24" i="30" s="1"/>
  <c r="E25" i="30" s="1"/>
  <c r="E26" i="30" s="1"/>
  <c r="E27" i="30" s="1"/>
  <c r="E28" i="30" s="1"/>
  <c r="L15" i="30"/>
  <c r="L17" i="29"/>
  <c r="F9" i="30"/>
  <c r="F10" i="30" s="1"/>
  <c r="G9" i="30"/>
  <c r="H9" i="30"/>
  <c r="L9" i="30"/>
  <c r="G10" i="30"/>
  <c r="L12" i="30"/>
  <c r="D47" i="30"/>
  <c r="AC47" i="30"/>
  <c r="AC83" i="30"/>
  <c r="Q84" i="30"/>
  <c r="D82" i="30"/>
  <c r="H14" i="29"/>
  <c r="L14" i="29"/>
  <c r="I14" i="29"/>
  <c r="M14" i="29"/>
  <c r="D55" i="23" s="1"/>
  <c r="I17" i="29"/>
  <c r="M17" i="29"/>
  <c r="E81" i="30" s="1"/>
  <c r="E82" i="30" s="1"/>
  <c r="E83" i="30" s="1"/>
  <c r="E84" i="30" s="1"/>
  <c r="E85" i="30" s="1"/>
  <c r="E86" i="30" s="1"/>
  <c r="F14" i="29"/>
  <c r="J14" i="29"/>
  <c r="N14" i="29"/>
  <c r="F17" i="29"/>
  <c r="J17" i="29"/>
  <c r="N17" i="29"/>
  <c r="G14" i="29"/>
  <c r="K14" i="29"/>
  <c r="O14" i="29"/>
  <c r="E45" i="30" s="1"/>
  <c r="G17" i="29"/>
  <c r="K17" i="29"/>
  <c r="O17" i="29"/>
  <c r="T81" i="30"/>
  <c r="C6" i="23"/>
  <c r="C5" i="23"/>
  <c r="C7" i="23"/>
  <c r="C8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H13" i="34" l="1"/>
  <c r="H14" i="34" s="1"/>
  <c r="H12" i="34"/>
  <c r="D56" i="23"/>
  <c r="D57" i="23"/>
  <c r="AH10" i="30"/>
  <c r="O14" i="30"/>
  <c r="B50" i="30"/>
  <c r="B86" i="30"/>
  <c r="AF10" i="30"/>
  <c r="AE81" i="30"/>
  <c r="AG81" i="30"/>
  <c r="AI81" i="30" s="1"/>
  <c r="AG10" i="30"/>
  <c r="AI10" i="30" s="1"/>
  <c r="AE9" i="30"/>
  <c r="AE10" i="30" s="1"/>
  <c r="AE11" i="30" s="1"/>
  <c r="AK9" i="30"/>
  <c r="AF9" i="30"/>
  <c r="AG9" i="30"/>
  <c r="AK29" i="30"/>
  <c r="L85" i="30"/>
  <c r="AF11" i="30"/>
  <c r="AK28" i="30"/>
  <c r="S10" i="30"/>
  <c r="S11" i="30" s="1"/>
  <c r="S12" i="30" s="1"/>
  <c r="S13" i="30" s="1"/>
  <c r="S14" i="30" s="1"/>
  <c r="Y14" i="30"/>
  <c r="R15" i="30"/>
  <c r="U14" i="30"/>
  <c r="T14" i="30"/>
  <c r="Y10" i="30"/>
  <c r="U10" i="30"/>
  <c r="T10" i="30"/>
  <c r="Y12" i="30"/>
  <c r="U12" i="30"/>
  <c r="T12" i="30"/>
  <c r="Y13" i="30"/>
  <c r="T13" i="30"/>
  <c r="U13" i="30"/>
  <c r="Y11" i="30"/>
  <c r="U11" i="30"/>
  <c r="T11" i="30"/>
  <c r="U9" i="30"/>
  <c r="W9" i="30" s="1"/>
  <c r="T9" i="30"/>
  <c r="Y9" i="30"/>
  <c r="H82" i="30"/>
  <c r="F11" i="30"/>
  <c r="E29" i="30"/>
  <c r="E30" i="30" s="1"/>
  <c r="E31" i="30" s="1"/>
  <c r="E32" i="30" s="1"/>
  <c r="E33" i="30" s="1"/>
  <c r="E34" i="30" s="1"/>
  <c r="E35" i="30" s="1"/>
  <c r="L82" i="30"/>
  <c r="U81" i="30"/>
  <c r="W81" i="30" s="1"/>
  <c r="G81" i="30"/>
  <c r="J9" i="30"/>
  <c r="E46" i="30"/>
  <c r="L45" i="30"/>
  <c r="L46" i="30" s="1"/>
  <c r="L47" i="30" s="1"/>
  <c r="L48" i="30" s="1"/>
  <c r="L49" i="30" s="1"/>
  <c r="L50" i="30" s="1"/>
  <c r="L51" i="30" s="1"/>
  <c r="L52" i="30" s="1"/>
  <c r="L53" i="30" s="1"/>
  <c r="L54" i="30" s="1"/>
  <c r="AK45" i="30"/>
  <c r="AF45" i="30"/>
  <c r="AD46" i="30"/>
  <c r="AG45" i="30"/>
  <c r="AI45" i="30" s="1"/>
  <c r="AE45" i="30"/>
  <c r="G45" i="30"/>
  <c r="S81" i="30"/>
  <c r="L81" i="30"/>
  <c r="L83" i="30"/>
  <c r="F45" i="30"/>
  <c r="R82" i="30"/>
  <c r="Y81" i="30"/>
  <c r="T45" i="30"/>
  <c r="S45" i="30"/>
  <c r="Y45" i="30"/>
  <c r="U45" i="30"/>
  <c r="W45" i="30" s="1"/>
  <c r="R46" i="30"/>
  <c r="L84" i="30"/>
  <c r="F81" i="30"/>
  <c r="F82" i="30" s="1"/>
  <c r="H45" i="30"/>
  <c r="J45" i="30" s="1"/>
  <c r="H81" i="30"/>
  <c r="J81" i="30" s="1"/>
  <c r="AD82" i="30"/>
  <c r="AK81" i="30"/>
  <c r="E87" i="30"/>
  <c r="L86" i="30"/>
  <c r="Q48" i="30"/>
  <c r="Q49" i="30" s="1"/>
  <c r="AC12" i="30"/>
  <c r="AG11" i="30"/>
  <c r="AD33" i="30"/>
  <c r="D12" i="30"/>
  <c r="G12" i="30" s="1"/>
  <c r="G11" i="30"/>
  <c r="L16" i="30"/>
  <c r="D48" i="30"/>
  <c r="AK30" i="30"/>
  <c r="Q85" i="30"/>
  <c r="G82" i="30"/>
  <c r="D83" i="30"/>
  <c r="H83" i="30" s="1"/>
  <c r="AC48" i="30"/>
  <c r="AC84" i="30"/>
  <c r="S5" i="21"/>
  <c r="H25" i="10"/>
  <c r="H29" i="10"/>
  <c r="I12" i="34" l="1"/>
  <c r="I13" i="34"/>
  <c r="I14" i="34" s="1"/>
  <c r="D58" i="23"/>
  <c r="AH11" i="30"/>
  <c r="AI11" i="30" s="1"/>
  <c r="AH82" i="30"/>
  <c r="AI82" i="30" s="1"/>
  <c r="AJ81" i="30"/>
  <c r="I82" i="30"/>
  <c r="J82" i="30" s="1"/>
  <c r="K81" i="30"/>
  <c r="X9" i="30"/>
  <c r="V10" i="30"/>
  <c r="W10" i="30" s="1"/>
  <c r="I46" i="30"/>
  <c r="K45" i="30"/>
  <c r="V46" i="30"/>
  <c r="X45" i="30"/>
  <c r="AH46" i="30"/>
  <c r="AI46" i="30" s="1"/>
  <c r="AJ45" i="30"/>
  <c r="V82" i="30"/>
  <c r="X81" i="30"/>
  <c r="AJ10" i="30"/>
  <c r="K9" i="30"/>
  <c r="J10" i="30"/>
  <c r="I10" i="30"/>
  <c r="B87" i="30"/>
  <c r="B51" i="30"/>
  <c r="O15" i="30"/>
  <c r="S15" i="30"/>
  <c r="R16" i="30"/>
  <c r="Y15" i="30"/>
  <c r="T15" i="30"/>
  <c r="U15" i="30"/>
  <c r="F12" i="30"/>
  <c r="E36" i="30"/>
  <c r="E37" i="30" s="1"/>
  <c r="E38" i="30" s="1"/>
  <c r="F46" i="30"/>
  <c r="AD83" i="30"/>
  <c r="AF82" i="30"/>
  <c r="AG82" i="30"/>
  <c r="AK82" i="30"/>
  <c r="R83" i="30"/>
  <c r="Y82" i="30"/>
  <c r="U82" i="30"/>
  <c r="T82" i="30"/>
  <c r="S82" i="30"/>
  <c r="S83" i="30" s="1"/>
  <c r="AE82" i="30"/>
  <c r="Y46" i="30"/>
  <c r="R47" i="30"/>
  <c r="S46" i="30"/>
  <c r="T46" i="30"/>
  <c r="U46" i="30"/>
  <c r="W46" i="30" s="1"/>
  <c r="AG46" i="30"/>
  <c r="AK46" i="30"/>
  <c r="AD47" i="30"/>
  <c r="AF46" i="30"/>
  <c r="AE46" i="30"/>
  <c r="E47" i="30"/>
  <c r="H46" i="30"/>
  <c r="J46" i="30" s="1"/>
  <c r="G46" i="30"/>
  <c r="E88" i="30"/>
  <c r="L87" i="30"/>
  <c r="AC13" i="30"/>
  <c r="AG12" i="30"/>
  <c r="AF12" i="30"/>
  <c r="AE12" i="30"/>
  <c r="AD34" i="30"/>
  <c r="L17" i="30"/>
  <c r="D13" i="30"/>
  <c r="H12" i="30"/>
  <c r="Q86" i="30"/>
  <c r="AC85" i="30"/>
  <c r="AC49" i="30"/>
  <c r="D49" i="30"/>
  <c r="Q50" i="30"/>
  <c r="D84" i="30"/>
  <c r="H84" i="30" s="1"/>
  <c r="F83" i="30"/>
  <c r="G83" i="30"/>
  <c r="AK31" i="30"/>
  <c r="I45" i="19"/>
  <c r="W82" i="30" l="1"/>
  <c r="J13" i="34"/>
  <c r="J14" i="34" s="1"/>
  <c r="J12" i="34"/>
  <c r="D59" i="23"/>
  <c r="I47" i="30"/>
  <c r="K46" i="30"/>
  <c r="AH47" i="30"/>
  <c r="AI47" i="30" s="1"/>
  <c r="AJ46" i="30"/>
  <c r="V83" i="30"/>
  <c r="X82" i="30"/>
  <c r="I83" i="30"/>
  <c r="J83" i="30"/>
  <c r="K82" i="30"/>
  <c r="V47" i="30"/>
  <c r="W47" i="30" s="1"/>
  <c r="X46" i="30"/>
  <c r="V11" i="30"/>
  <c r="W11" i="30" s="1"/>
  <c r="V12" i="30" s="1"/>
  <c r="W12" i="30" s="1"/>
  <c r="V13" i="30" s="1"/>
  <c r="W13" i="30" s="1"/>
  <c r="V14" i="30" s="1"/>
  <c r="W14" i="30" s="1"/>
  <c r="V15" i="30" s="1"/>
  <c r="W15" i="30" s="1"/>
  <c r="V16" i="30" s="1"/>
  <c r="W16" i="30" s="1"/>
  <c r="V17" i="30" s="1"/>
  <c r="AH83" i="30"/>
  <c r="AJ82" i="30"/>
  <c r="AI12" i="30"/>
  <c r="AH12" i="30"/>
  <c r="AJ11" i="30"/>
  <c r="I11" i="30"/>
  <c r="J11" i="30"/>
  <c r="K10" i="30"/>
  <c r="AE13" i="30"/>
  <c r="B52" i="30"/>
  <c r="B88" i="30"/>
  <c r="O16" i="30"/>
  <c r="X10" i="30"/>
  <c r="S16" i="30"/>
  <c r="Y16" i="30"/>
  <c r="R17" i="30"/>
  <c r="U16" i="30"/>
  <c r="T16" i="30"/>
  <c r="AD48" i="30"/>
  <c r="AK47" i="30"/>
  <c r="AG47" i="30"/>
  <c r="AF47" i="30"/>
  <c r="AE47" i="30"/>
  <c r="E48" i="30"/>
  <c r="H47" i="30"/>
  <c r="J47" i="30" s="1"/>
  <c r="I48" i="30" s="1"/>
  <c r="F47" i="30"/>
  <c r="G47" i="30"/>
  <c r="Y83" i="30"/>
  <c r="U83" i="30"/>
  <c r="T83" i="30"/>
  <c r="R84" i="30"/>
  <c r="AD84" i="30"/>
  <c r="AK83" i="30"/>
  <c r="AG83" i="30"/>
  <c r="AI83" i="30" s="1"/>
  <c r="AF83" i="30"/>
  <c r="AE83" i="30"/>
  <c r="Y47" i="30"/>
  <c r="T47" i="30"/>
  <c r="R48" i="30"/>
  <c r="U47" i="30"/>
  <c r="S47" i="30"/>
  <c r="E89" i="30"/>
  <c r="L88" i="30"/>
  <c r="AG13" i="30"/>
  <c r="AC14" i="30"/>
  <c r="AF13" i="30"/>
  <c r="AD35" i="30"/>
  <c r="H13" i="30"/>
  <c r="F13" i="30"/>
  <c r="G13" i="30"/>
  <c r="D14" i="30"/>
  <c r="L18" i="30"/>
  <c r="D50" i="30"/>
  <c r="AC86" i="30"/>
  <c r="Q51" i="30"/>
  <c r="AK32" i="30"/>
  <c r="D85" i="30"/>
  <c r="H85" i="30" s="1"/>
  <c r="G84" i="30"/>
  <c r="F84" i="30"/>
  <c r="AC50" i="30"/>
  <c r="Q87" i="30"/>
  <c r="P15" i="10"/>
  <c r="W83" i="30" l="1"/>
  <c r="K12" i="34"/>
  <c r="K13" i="34"/>
  <c r="K14" i="34" s="1"/>
  <c r="D60" i="23"/>
  <c r="D61" i="23"/>
  <c r="AH48" i="30"/>
  <c r="AJ47" i="30"/>
  <c r="J48" i="30"/>
  <c r="V48" i="30"/>
  <c r="X47" i="30"/>
  <c r="AH84" i="30"/>
  <c r="AI84" i="30" s="1"/>
  <c r="AJ83" i="30"/>
  <c r="V84" i="30"/>
  <c r="X83" i="30"/>
  <c r="I84" i="30"/>
  <c r="J84" i="30" s="1"/>
  <c r="K83" i="30"/>
  <c r="AJ12" i="30"/>
  <c r="K47" i="30"/>
  <c r="J12" i="30"/>
  <c r="AH13" i="30"/>
  <c r="K11" i="30"/>
  <c r="I12" i="30"/>
  <c r="B89" i="30"/>
  <c r="O17" i="30"/>
  <c r="B53" i="30"/>
  <c r="X11" i="30"/>
  <c r="U17" i="30"/>
  <c r="W17" i="30" s="1"/>
  <c r="V18" i="30" s="1"/>
  <c r="Y17" i="30"/>
  <c r="T17" i="30"/>
  <c r="R18" i="30"/>
  <c r="S17" i="30"/>
  <c r="R85" i="30"/>
  <c r="S84" i="30"/>
  <c r="T84" i="30"/>
  <c r="Y84" i="30"/>
  <c r="U84" i="30"/>
  <c r="Y48" i="30"/>
  <c r="R49" i="30"/>
  <c r="T48" i="30"/>
  <c r="S48" i="30"/>
  <c r="U48" i="30"/>
  <c r="AD49" i="30"/>
  <c r="AK48" i="30"/>
  <c r="AG48" i="30"/>
  <c r="AF48" i="30"/>
  <c r="AE48" i="30"/>
  <c r="AK84" i="30"/>
  <c r="AD85" i="30"/>
  <c r="AG84" i="30"/>
  <c r="AF84" i="30"/>
  <c r="AE84" i="30"/>
  <c r="E49" i="30"/>
  <c r="H48" i="30"/>
  <c r="G48" i="30"/>
  <c r="F48" i="30"/>
  <c r="E90" i="30"/>
  <c r="L89" i="30"/>
  <c r="AC15" i="30"/>
  <c r="AG14" i="30"/>
  <c r="AE14" i="30"/>
  <c r="AF14" i="30"/>
  <c r="AD36" i="30"/>
  <c r="H14" i="30"/>
  <c r="G14" i="30"/>
  <c r="D15" i="30"/>
  <c r="F14" i="30"/>
  <c r="L19" i="30"/>
  <c r="AK33" i="30"/>
  <c r="Q88" i="30"/>
  <c r="D51" i="30"/>
  <c r="AC51" i="30"/>
  <c r="D86" i="30"/>
  <c r="H86" i="30" s="1"/>
  <c r="F85" i="30"/>
  <c r="G85" i="30"/>
  <c r="Q52" i="30"/>
  <c r="AC87" i="30"/>
  <c r="P21" i="10"/>
  <c r="P39" i="10" s="1"/>
  <c r="I50" i="19"/>
  <c r="L50" i="19"/>
  <c r="M50" i="19" s="1"/>
  <c r="W84" i="30" l="1"/>
  <c r="W48" i="30"/>
  <c r="X48" i="30" s="1"/>
  <c r="L13" i="34"/>
  <c r="L14" i="34" s="1"/>
  <c r="L12" i="34"/>
  <c r="D62" i="23"/>
  <c r="V85" i="30"/>
  <c r="W85" i="30" s="1"/>
  <c r="X84" i="30"/>
  <c r="I85" i="30"/>
  <c r="J85" i="30" s="1"/>
  <c r="K84" i="30"/>
  <c r="I49" i="30"/>
  <c r="J13" i="30"/>
  <c r="AI85" i="30"/>
  <c r="AH85" i="30"/>
  <c r="AJ84" i="30"/>
  <c r="K48" i="30"/>
  <c r="AI13" i="30"/>
  <c r="AI48" i="30"/>
  <c r="V49" i="30"/>
  <c r="W49" i="30" s="1"/>
  <c r="X49" i="30" s="1"/>
  <c r="K12" i="30"/>
  <c r="I13" i="30"/>
  <c r="J14" i="30" s="1"/>
  <c r="K14" i="30" s="1"/>
  <c r="B90" i="30"/>
  <c r="O18" i="30"/>
  <c r="B54" i="30"/>
  <c r="X12" i="30"/>
  <c r="S18" i="30"/>
  <c r="R19" i="30"/>
  <c r="U18" i="30"/>
  <c r="W18" i="30" s="1"/>
  <c r="V19" i="30" s="1"/>
  <c r="Y18" i="30"/>
  <c r="T18" i="30"/>
  <c r="AE15" i="30"/>
  <c r="S49" i="30"/>
  <c r="AK49" i="30"/>
  <c r="AD50" i="30"/>
  <c r="AF49" i="30"/>
  <c r="AG49" i="30"/>
  <c r="AE49" i="30"/>
  <c r="U49" i="30"/>
  <c r="T49" i="30"/>
  <c r="Y49" i="30"/>
  <c r="R50" i="30"/>
  <c r="U85" i="30"/>
  <c r="Y85" i="30"/>
  <c r="T85" i="30"/>
  <c r="R86" i="30"/>
  <c r="S85" i="30"/>
  <c r="E50" i="30"/>
  <c r="H49" i="30"/>
  <c r="G49" i="30"/>
  <c r="F49" i="30"/>
  <c r="AD86" i="30"/>
  <c r="AK85" i="30"/>
  <c r="AE85" i="30"/>
  <c r="AG85" i="30"/>
  <c r="AF85" i="30"/>
  <c r="E91" i="30"/>
  <c r="L90" i="30"/>
  <c r="AG15" i="30"/>
  <c r="AF15" i="30"/>
  <c r="AC16" i="30"/>
  <c r="AD37" i="30"/>
  <c r="H15" i="30"/>
  <c r="G15" i="30"/>
  <c r="F15" i="30"/>
  <c r="D16" i="30"/>
  <c r="L20" i="30"/>
  <c r="Q53" i="30"/>
  <c r="F86" i="30"/>
  <c r="D87" i="30"/>
  <c r="H87" i="30" s="1"/>
  <c r="G86" i="30"/>
  <c r="D52" i="30"/>
  <c r="AK34" i="30"/>
  <c r="AC88" i="30"/>
  <c r="AC52" i="30"/>
  <c r="Q89" i="30"/>
  <c r="L25" i="19"/>
  <c r="M25" i="19" s="1"/>
  <c r="H25" i="19"/>
  <c r="I25" i="19" s="1"/>
  <c r="J49" i="30" l="1"/>
  <c r="M12" i="34"/>
  <c r="M13" i="34"/>
  <c r="M14" i="34" s="1"/>
  <c r="D63" i="23"/>
  <c r="I50" i="30"/>
  <c r="J50" i="30" s="1"/>
  <c r="V86" i="30"/>
  <c r="W86" i="30" s="1"/>
  <c r="X85" i="30"/>
  <c r="K49" i="30"/>
  <c r="AH49" i="30"/>
  <c r="AI49" i="30" s="1"/>
  <c r="AJ48" i="30"/>
  <c r="AH14" i="30"/>
  <c r="AI14" i="30" s="1"/>
  <c r="AH86" i="30"/>
  <c r="AJ85" i="30"/>
  <c r="I86" i="30"/>
  <c r="J86" i="30" s="1"/>
  <c r="K85" i="30"/>
  <c r="AJ13" i="30"/>
  <c r="V50" i="30"/>
  <c r="K13" i="30"/>
  <c r="I14" i="30"/>
  <c r="J15" i="30" s="1"/>
  <c r="K15" i="30" s="1"/>
  <c r="B55" i="30"/>
  <c r="B91" i="30"/>
  <c r="O19" i="30"/>
  <c r="X13" i="30"/>
  <c r="R20" i="30"/>
  <c r="T19" i="30"/>
  <c r="U19" i="30"/>
  <c r="W19" i="30" s="1"/>
  <c r="V20" i="30" s="1"/>
  <c r="Y19" i="30"/>
  <c r="S19" i="30"/>
  <c r="AD51" i="30"/>
  <c r="AK50" i="30"/>
  <c r="AF50" i="30"/>
  <c r="AG50" i="30"/>
  <c r="AE50" i="30"/>
  <c r="R87" i="30"/>
  <c r="U86" i="30"/>
  <c r="S86" i="30"/>
  <c r="Y86" i="30"/>
  <c r="T86" i="30"/>
  <c r="U50" i="30"/>
  <c r="S50" i="30"/>
  <c r="T50" i="30"/>
  <c r="Y50" i="30"/>
  <c r="R51" i="30"/>
  <c r="AK86" i="30"/>
  <c r="AD87" i="30"/>
  <c r="AF86" i="30"/>
  <c r="AG86" i="30"/>
  <c r="AE86" i="30"/>
  <c r="E51" i="30"/>
  <c r="G50" i="30"/>
  <c r="H50" i="30"/>
  <c r="F50" i="30"/>
  <c r="E92" i="30"/>
  <c r="L91" i="30"/>
  <c r="AG16" i="30"/>
  <c r="AF16" i="30"/>
  <c r="AE16" i="30"/>
  <c r="AC17" i="30"/>
  <c r="AD38" i="30"/>
  <c r="L21" i="30"/>
  <c r="H16" i="30"/>
  <c r="G16" i="30"/>
  <c r="F16" i="30"/>
  <c r="D17" i="30"/>
  <c r="D53" i="30"/>
  <c r="Q90" i="30"/>
  <c r="AC53" i="30"/>
  <c r="D88" i="30"/>
  <c r="H88" i="30" s="1"/>
  <c r="G87" i="30"/>
  <c r="F87" i="30"/>
  <c r="AK35" i="30"/>
  <c r="AC89" i="30"/>
  <c r="Q54" i="30"/>
  <c r="E15" i="22"/>
  <c r="O10" i="22"/>
  <c r="N10" i="22"/>
  <c r="M10" i="22"/>
  <c r="L10" i="22"/>
  <c r="K10" i="22"/>
  <c r="J10" i="22"/>
  <c r="I10" i="22"/>
  <c r="H10" i="22"/>
  <c r="G10" i="22"/>
  <c r="F10" i="22"/>
  <c r="I25" i="21"/>
  <c r="I24" i="21"/>
  <c r="I23" i="21"/>
  <c r="I22" i="21"/>
  <c r="I21" i="21"/>
  <c r="H24" i="19"/>
  <c r="M62" i="19"/>
  <c r="Q62" i="19" s="1"/>
  <c r="I62" i="19"/>
  <c r="L61" i="19"/>
  <c r="M61" i="19" s="1"/>
  <c r="Q61" i="19" s="1"/>
  <c r="I61" i="19"/>
  <c r="L60" i="19"/>
  <c r="M60" i="19" s="1"/>
  <c r="I60" i="19"/>
  <c r="J59" i="19"/>
  <c r="M59" i="19" s="1"/>
  <c r="I59" i="19"/>
  <c r="F59" i="19"/>
  <c r="L58" i="19"/>
  <c r="M58" i="19" s="1"/>
  <c r="I58" i="19"/>
  <c r="L55" i="19"/>
  <c r="M55" i="19" s="1"/>
  <c r="I55" i="19"/>
  <c r="L54" i="19"/>
  <c r="J54" i="19"/>
  <c r="I54" i="19"/>
  <c r="L53" i="19"/>
  <c r="J53" i="19"/>
  <c r="I53" i="19"/>
  <c r="J52" i="19"/>
  <c r="M52" i="19" s="1"/>
  <c r="Q52" i="19" s="1"/>
  <c r="I51" i="19"/>
  <c r="J49" i="19"/>
  <c r="M49" i="19" s="1"/>
  <c r="Q49" i="19" s="1"/>
  <c r="I49" i="19"/>
  <c r="M48" i="19"/>
  <c r="I48" i="19"/>
  <c r="L44" i="19"/>
  <c r="M44" i="19" s="1"/>
  <c r="Q44" i="19" s="1"/>
  <c r="M43" i="19"/>
  <c r="H43" i="19"/>
  <c r="F43" i="19"/>
  <c r="Q42" i="19"/>
  <c r="L42" i="19"/>
  <c r="M42" i="19" s="1"/>
  <c r="Q41" i="19"/>
  <c r="L41" i="19"/>
  <c r="M41" i="19" s="1"/>
  <c r="I41" i="19"/>
  <c r="M40" i="19"/>
  <c r="H40" i="19"/>
  <c r="I40" i="19" s="1"/>
  <c r="M39" i="19"/>
  <c r="H39" i="19"/>
  <c r="I39" i="19" s="1"/>
  <c r="H38" i="19"/>
  <c r="I38" i="19" s="1"/>
  <c r="H37" i="19"/>
  <c r="F37" i="19"/>
  <c r="M36" i="19"/>
  <c r="H36" i="19"/>
  <c r="F36" i="19"/>
  <c r="M35" i="19"/>
  <c r="F35" i="19"/>
  <c r="I35" i="19" s="1"/>
  <c r="M34" i="19"/>
  <c r="I34" i="19"/>
  <c r="H34" i="19"/>
  <c r="M33" i="19"/>
  <c r="M32" i="19" s="1"/>
  <c r="E30" i="20" s="1"/>
  <c r="H33" i="19"/>
  <c r="I33" i="19" s="1"/>
  <c r="A33" i="19"/>
  <c r="A32" i="19"/>
  <c r="I29" i="19"/>
  <c r="M28" i="19"/>
  <c r="I28" i="19"/>
  <c r="I27" i="19"/>
  <c r="F26" i="19"/>
  <c r="I26" i="19" s="1"/>
  <c r="F24" i="19"/>
  <c r="I23" i="19"/>
  <c r="F22" i="19"/>
  <c r="I22" i="19" s="1"/>
  <c r="F19" i="19"/>
  <c r="I19" i="19" s="1"/>
  <c r="Q17" i="19"/>
  <c r="M17" i="19"/>
  <c r="J16" i="19"/>
  <c r="M16" i="19" s="1"/>
  <c r="I16" i="19"/>
  <c r="Q15" i="19"/>
  <c r="J15" i="19"/>
  <c r="M15" i="19" s="1"/>
  <c r="I15" i="19"/>
  <c r="Q14" i="19"/>
  <c r="J14" i="19"/>
  <c r="M14" i="19" s="1"/>
  <c r="I14" i="19"/>
  <c r="J13" i="19"/>
  <c r="M13" i="19" s="1"/>
  <c r="J12" i="19"/>
  <c r="M12" i="19" s="1"/>
  <c r="I12" i="19"/>
  <c r="D12" i="18"/>
  <c r="M54" i="4"/>
  <c r="I54" i="4"/>
  <c r="I46" i="4" s="1"/>
  <c r="J117" i="6"/>
  <c r="N13" i="34" l="1"/>
  <c r="N14" i="34" s="1"/>
  <c r="N12" i="34"/>
  <c r="D64" i="23"/>
  <c r="I87" i="30"/>
  <c r="J87" i="30" s="1"/>
  <c r="K86" i="30"/>
  <c r="AH15" i="30"/>
  <c r="AI15" i="30"/>
  <c r="I51" i="30"/>
  <c r="J51" i="30" s="1"/>
  <c r="K50" i="30"/>
  <c r="AI86" i="30"/>
  <c r="AH50" i="30"/>
  <c r="AI50" i="30" s="1"/>
  <c r="AJ49" i="30"/>
  <c r="X86" i="30"/>
  <c r="V87" i="30"/>
  <c r="W87" i="30" s="1"/>
  <c r="W50" i="30"/>
  <c r="X50" i="30" s="1"/>
  <c r="AJ14" i="30"/>
  <c r="V51" i="30"/>
  <c r="I15" i="30"/>
  <c r="J16" i="30" s="1"/>
  <c r="K16" i="30" s="1"/>
  <c r="B92" i="30"/>
  <c r="O20" i="30"/>
  <c r="B56" i="30"/>
  <c r="X14" i="30"/>
  <c r="S20" i="30"/>
  <c r="R21" i="30"/>
  <c r="U20" i="30"/>
  <c r="W20" i="30" s="1"/>
  <c r="V21" i="30" s="1"/>
  <c r="Y20" i="30"/>
  <c r="T20" i="30"/>
  <c r="E52" i="30"/>
  <c r="H51" i="30"/>
  <c r="G51" i="30"/>
  <c r="F51" i="30"/>
  <c r="AD88" i="30"/>
  <c r="AK87" i="30"/>
  <c r="AF87" i="30"/>
  <c r="AG87" i="30"/>
  <c r="AE87" i="30"/>
  <c r="U87" i="30"/>
  <c r="Y87" i="30"/>
  <c r="R88" i="30"/>
  <c r="S87" i="30"/>
  <c r="T87" i="30"/>
  <c r="AD52" i="30"/>
  <c r="AK51" i="30"/>
  <c r="AF51" i="30"/>
  <c r="AG51" i="30"/>
  <c r="AE51" i="30"/>
  <c r="U51" i="30"/>
  <c r="T51" i="30"/>
  <c r="Y51" i="30"/>
  <c r="R52" i="30"/>
  <c r="S51" i="30"/>
  <c r="E93" i="30"/>
  <c r="L92" i="30"/>
  <c r="AG17" i="30"/>
  <c r="AC18" i="30"/>
  <c r="AF17" i="30"/>
  <c r="AE17" i="30"/>
  <c r="H17" i="30"/>
  <c r="F17" i="30"/>
  <c r="D18" i="30"/>
  <c r="G17" i="30"/>
  <c r="L22" i="30"/>
  <c r="AC54" i="30"/>
  <c r="D54" i="30"/>
  <c r="AK36" i="30"/>
  <c r="Q91" i="30"/>
  <c r="Q55" i="30"/>
  <c r="AC90" i="30"/>
  <c r="D89" i="30"/>
  <c r="H89" i="30" s="1"/>
  <c r="G88" i="30"/>
  <c r="F88" i="30"/>
  <c r="I18" i="19"/>
  <c r="Q58" i="19"/>
  <c r="M57" i="19"/>
  <c r="E32" i="20" s="1"/>
  <c r="I11" i="19"/>
  <c r="D28" i="20" s="1"/>
  <c r="I32" i="19"/>
  <c r="D30" i="20" s="1"/>
  <c r="L29" i="19"/>
  <c r="M29" i="19" s="1"/>
  <c r="M18" i="19" s="1"/>
  <c r="Q18" i="19"/>
  <c r="Q65" i="19" s="1"/>
  <c r="I47" i="19"/>
  <c r="I57" i="19"/>
  <c r="I64" i="19"/>
  <c r="M54" i="19"/>
  <c r="Q32" i="19"/>
  <c r="Q66" i="19" s="1"/>
  <c r="I43" i="19"/>
  <c r="M53" i="19"/>
  <c r="M47" i="19" s="1"/>
  <c r="E31" i="20" s="1"/>
  <c r="I24" i="19"/>
  <c r="M11" i="19"/>
  <c r="Q12" i="19"/>
  <c r="Q11" i="19" s="1"/>
  <c r="Q64" i="19" s="1"/>
  <c r="M66" i="19"/>
  <c r="Q47" i="19"/>
  <c r="Q67" i="19" s="1"/>
  <c r="Q59" i="19"/>
  <c r="M68" i="19"/>
  <c r="O12" i="34" l="1"/>
  <c r="O13" i="34"/>
  <c r="O14" i="34" s="1"/>
  <c r="D65" i="23"/>
  <c r="I52" i="30"/>
  <c r="J52" i="30" s="1"/>
  <c r="AH51" i="30"/>
  <c r="AI51" i="30" s="1"/>
  <c r="AJ50" i="30"/>
  <c r="AJ15" i="30"/>
  <c r="K51" i="30"/>
  <c r="W51" i="30"/>
  <c r="X51" i="30" s="1"/>
  <c r="AH87" i="30"/>
  <c r="AI87" i="30" s="1"/>
  <c r="AJ86" i="30"/>
  <c r="X87" i="30"/>
  <c r="V88" i="30"/>
  <c r="AH16" i="30"/>
  <c r="AI16" i="30"/>
  <c r="I88" i="30"/>
  <c r="J88" i="30" s="1"/>
  <c r="K87" i="30"/>
  <c r="V52" i="30"/>
  <c r="W52" i="30" s="1"/>
  <c r="X52" i="30" s="1"/>
  <c r="I16" i="30"/>
  <c r="J17" i="30" s="1"/>
  <c r="K17" i="30" s="1"/>
  <c r="B93" i="30"/>
  <c r="B57" i="30"/>
  <c r="O21" i="30"/>
  <c r="X15" i="30"/>
  <c r="R22" i="30"/>
  <c r="U21" i="30"/>
  <c r="W21" i="30" s="1"/>
  <c r="V22" i="30" s="1"/>
  <c r="Y21" i="30"/>
  <c r="T21" i="30"/>
  <c r="S21" i="30"/>
  <c r="S52" i="30"/>
  <c r="Y52" i="30"/>
  <c r="T52" i="30"/>
  <c r="R53" i="30"/>
  <c r="U52" i="30"/>
  <c r="AD89" i="30"/>
  <c r="AK88" i="30"/>
  <c r="AF88" i="30"/>
  <c r="AG88" i="30"/>
  <c r="AE88" i="30"/>
  <c r="E53" i="30"/>
  <c r="G52" i="30"/>
  <c r="H52" i="30"/>
  <c r="F52" i="30"/>
  <c r="AK52" i="30"/>
  <c r="AD53" i="30"/>
  <c r="AF52" i="30"/>
  <c r="AG52" i="30"/>
  <c r="AE52" i="30"/>
  <c r="R89" i="30"/>
  <c r="U88" i="30"/>
  <c r="W88" i="30" s="1"/>
  <c r="Y88" i="30"/>
  <c r="T88" i="30"/>
  <c r="S88" i="30"/>
  <c r="E94" i="30"/>
  <c r="L93" i="30"/>
  <c r="AG18" i="30"/>
  <c r="AC19" i="30"/>
  <c r="AE18" i="30"/>
  <c r="AF18" i="30"/>
  <c r="H18" i="30"/>
  <c r="D19" i="30"/>
  <c r="G18" i="30"/>
  <c r="F18" i="30"/>
  <c r="L23" i="30"/>
  <c r="AC91" i="30"/>
  <c r="D55" i="30"/>
  <c r="D90" i="30"/>
  <c r="H90" i="30" s="1"/>
  <c r="G89" i="30"/>
  <c r="F89" i="30"/>
  <c r="AK37" i="30"/>
  <c r="Q56" i="30"/>
  <c r="Q92" i="30"/>
  <c r="AC55" i="30"/>
  <c r="M65" i="19"/>
  <c r="E29" i="20"/>
  <c r="F21" i="21" s="1"/>
  <c r="I67" i="19"/>
  <c r="D31" i="20"/>
  <c r="Q57" i="19"/>
  <c r="Q68" i="19" s="1"/>
  <c r="Q69" i="19" s="1"/>
  <c r="M64" i="19"/>
  <c r="E28" i="20"/>
  <c r="F5" i="21"/>
  <c r="D29" i="20"/>
  <c r="I65" i="19"/>
  <c r="I69" i="19" s="1"/>
  <c r="I66" i="19"/>
  <c r="I68" i="19"/>
  <c r="D32" i="20"/>
  <c r="M67" i="19"/>
  <c r="M69" i="19" s="1"/>
  <c r="M72" i="19" s="1"/>
  <c r="P13" i="34" l="1"/>
  <c r="P14" i="34" s="1"/>
  <c r="P12" i="34"/>
  <c r="D66" i="23"/>
  <c r="X88" i="30"/>
  <c r="V89" i="30"/>
  <c r="I53" i="30"/>
  <c r="AJ51" i="30"/>
  <c r="AH52" i="30"/>
  <c r="AI52" i="30" s="1"/>
  <c r="AJ16" i="30"/>
  <c r="K88" i="30"/>
  <c r="I89" i="30"/>
  <c r="J89" i="30" s="1"/>
  <c r="AI17" i="30"/>
  <c r="AH17" i="30"/>
  <c r="K52" i="30"/>
  <c r="AJ87" i="30"/>
  <c r="AH88" i="30"/>
  <c r="AI88" i="30" s="1"/>
  <c r="V53" i="30"/>
  <c r="I17" i="30"/>
  <c r="J18" i="30" s="1"/>
  <c r="K18" i="30" s="1"/>
  <c r="B58" i="30"/>
  <c r="B94" i="30"/>
  <c r="O22" i="30"/>
  <c r="X16" i="30"/>
  <c r="S22" i="30"/>
  <c r="R23" i="30"/>
  <c r="T22" i="30"/>
  <c r="Y22" i="30"/>
  <c r="U22" i="30"/>
  <c r="W22" i="30" s="1"/>
  <c r="V23" i="30" s="1"/>
  <c r="Y53" i="30"/>
  <c r="S53" i="30"/>
  <c r="R54" i="30"/>
  <c r="U53" i="30"/>
  <c r="T53" i="30"/>
  <c r="AD90" i="30"/>
  <c r="AK89" i="30"/>
  <c r="AG89" i="30"/>
  <c r="AF89" i="30"/>
  <c r="AE89" i="30"/>
  <c r="U89" i="30"/>
  <c r="T89" i="30"/>
  <c r="S89" i="30"/>
  <c r="R90" i="30"/>
  <c r="Y89" i="30"/>
  <c r="AK53" i="30"/>
  <c r="AD54" i="30"/>
  <c r="AF53" i="30"/>
  <c r="AG53" i="30"/>
  <c r="AE53" i="30"/>
  <c r="E54" i="30"/>
  <c r="H53" i="30"/>
  <c r="F53" i="30"/>
  <c r="G53" i="30"/>
  <c r="E95" i="30"/>
  <c r="L94" i="30"/>
  <c r="AG19" i="30"/>
  <c r="AF19" i="30"/>
  <c r="AC20" i="30"/>
  <c r="AE19" i="30"/>
  <c r="L24" i="30"/>
  <c r="H19" i="30"/>
  <c r="D20" i="30"/>
  <c r="F19" i="30"/>
  <c r="G19" i="30"/>
  <c r="AK38" i="30"/>
  <c r="D91" i="30"/>
  <c r="H91" i="30" s="1"/>
  <c r="F90" i="30"/>
  <c r="G90" i="30"/>
  <c r="D56" i="30"/>
  <c r="Q57" i="30"/>
  <c r="AC92" i="30"/>
  <c r="AC56" i="30"/>
  <c r="Q93" i="30"/>
  <c r="D33" i="20"/>
  <c r="F9" i="21" s="1"/>
  <c r="E33" i="20"/>
  <c r="F25" i="21" s="1"/>
  <c r="I115" i="6"/>
  <c r="Q85" i="6"/>
  <c r="Q84" i="6"/>
  <c r="L85" i="6"/>
  <c r="L84" i="6"/>
  <c r="W89" i="30" l="1"/>
  <c r="Q12" i="34"/>
  <c r="Q13" i="34"/>
  <c r="Q14" i="34" s="1"/>
  <c r="D67" i="23"/>
  <c r="X89" i="30"/>
  <c r="V90" i="30"/>
  <c r="AJ88" i="30"/>
  <c r="AH89" i="30"/>
  <c r="AI89" i="30" s="1"/>
  <c r="AH18" i="30"/>
  <c r="AI18" i="30" s="1"/>
  <c r="K89" i="30"/>
  <c r="I90" i="30"/>
  <c r="J90" i="30" s="1"/>
  <c r="W53" i="30"/>
  <c r="X53" i="30" s="1"/>
  <c r="AJ52" i="30"/>
  <c r="AH53" i="30"/>
  <c r="AI53" i="30" s="1"/>
  <c r="AJ17" i="30"/>
  <c r="J53" i="30"/>
  <c r="K53" i="30" s="1"/>
  <c r="V54" i="30"/>
  <c r="I18" i="30"/>
  <c r="J19" i="30" s="1"/>
  <c r="K19" i="30" s="1"/>
  <c r="B95" i="30"/>
  <c r="O23" i="30"/>
  <c r="B59" i="30"/>
  <c r="X17" i="30"/>
  <c r="R24" i="30"/>
  <c r="Y23" i="30"/>
  <c r="T23" i="30"/>
  <c r="U23" i="30"/>
  <c r="W23" i="30" s="1"/>
  <c r="V24" i="30" s="1"/>
  <c r="S23" i="30"/>
  <c r="S24" i="30" s="1"/>
  <c r="AD91" i="30"/>
  <c r="AK90" i="30"/>
  <c r="AG90" i="30"/>
  <c r="AF90" i="30"/>
  <c r="AE90" i="30"/>
  <c r="U90" i="30"/>
  <c r="W90" i="30" s="1"/>
  <c r="T90" i="30"/>
  <c r="Y90" i="30"/>
  <c r="S90" i="30"/>
  <c r="R91" i="30"/>
  <c r="AK54" i="30"/>
  <c r="AD55" i="30"/>
  <c r="AE54" i="30"/>
  <c r="AG54" i="30"/>
  <c r="AF54" i="30"/>
  <c r="S54" i="30"/>
  <c r="R55" i="30"/>
  <c r="Y54" i="30"/>
  <c r="U54" i="30"/>
  <c r="T54" i="30"/>
  <c r="E55" i="30"/>
  <c r="H54" i="30"/>
  <c r="F54" i="30"/>
  <c r="G54" i="30"/>
  <c r="E96" i="30"/>
  <c r="L95" i="30"/>
  <c r="AG20" i="30"/>
  <c r="AC21" i="30"/>
  <c r="AE20" i="30"/>
  <c r="AF20" i="30"/>
  <c r="L25" i="30"/>
  <c r="H20" i="30"/>
  <c r="G20" i="30"/>
  <c r="F20" i="30"/>
  <c r="D21" i="30"/>
  <c r="Q58" i="30"/>
  <c r="D92" i="30"/>
  <c r="H92" i="30" s="1"/>
  <c r="G91" i="30"/>
  <c r="F91" i="30"/>
  <c r="AC57" i="30"/>
  <c r="AC93" i="30"/>
  <c r="Q94" i="30"/>
  <c r="D57" i="30"/>
  <c r="Q12" i="6"/>
  <c r="Q11" i="6"/>
  <c r="R13" i="34" l="1"/>
  <c r="R14" i="34" s="1"/>
  <c r="R12" i="34"/>
  <c r="D68" i="23"/>
  <c r="X90" i="30"/>
  <c r="V91" i="30"/>
  <c r="K90" i="30"/>
  <c r="I91" i="30"/>
  <c r="J91" i="30" s="1"/>
  <c r="AJ89" i="30"/>
  <c r="AH90" i="30"/>
  <c r="AI90" i="30" s="1"/>
  <c r="W54" i="30"/>
  <c r="X54" i="30" s="1"/>
  <c r="AI19" i="30"/>
  <c r="AH19" i="30"/>
  <c r="AJ53" i="30"/>
  <c r="AH54" i="30"/>
  <c r="AI54" i="30" s="1"/>
  <c r="J54" i="30"/>
  <c r="I55" i="30" s="1"/>
  <c r="J55" i="30" s="1"/>
  <c r="I54" i="30"/>
  <c r="AJ18" i="30"/>
  <c r="V55" i="30"/>
  <c r="W55" i="30" s="1"/>
  <c r="X55" i="30" s="1"/>
  <c r="I19" i="30"/>
  <c r="J20" i="30" s="1"/>
  <c r="K20" i="30" s="1"/>
  <c r="B60" i="30"/>
  <c r="B96" i="30"/>
  <c r="O24" i="30"/>
  <c r="X18" i="30"/>
  <c r="R25" i="30"/>
  <c r="Y24" i="30"/>
  <c r="U24" i="30"/>
  <c r="W24" i="30" s="1"/>
  <c r="V25" i="30" s="1"/>
  <c r="T24" i="30"/>
  <c r="E56" i="30"/>
  <c r="L55" i="30"/>
  <c r="L56" i="30" s="1"/>
  <c r="L57" i="30" s="1"/>
  <c r="L58" i="30" s="1"/>
  <c r="L59" i="30" s="1"/>
  <c r="L60" i="30" s="1"/>
  <c r="L61" i="30" s="1"/>
  <c r="L62" i="30" s="1"/>
  <c r="L63" i="30" s="1"/>
  <c r="L64" i="30" s="1"/>
  <c r="H55" i="30"/>
  <c r="F55" i="30"/>
  <c r="G55" i="30"/>
  <c r="U91" i="30"/>
  <c r="W91" i="30" s="1"/>
  <c r="Y91" i="30"/>
  <c r="T91" i="30"/>
  <c r="R92" i="30"/>
  <c r="S91" i="30"/>
  <c r="Y55" i="30"/>
  <c r="S55" i="30"/>
  <c r="T55" i="30"/>
  <c r="U55" i="30"/>
  <c r="R56" i="30"/>
  <c r="AK55" i="30"/>
  <c r="AD56" i="30"/>
  <c r="AF55" i="30"/>
  <c r="AE55" i="30"/>
  <c r="AG55" i="30"/>
  <c r="AD92" i="30"/>
  <c r="AK91" i="30"/>
  <c r="AG91" i="30"/>
  <c r="AF91" i="30"/>
  <c r="AE91" i="30"/>
  <c r="L96" i="30"/>
  <c r="E97" i="30"/>
  <c r="AG21" i="30"/>
  <c r="AF21" i="30"/>
  <c r="AC22" i="30"/>
  <c r="AE21" i="30"/>
  <c r="L26" i="30"/>
  <c r="H21" i="30"/>
  <c r="D22" i="30"/>
  <c r="G21" i="30"/>
  <c r="F21" i="30"/>
  <c r="D58" i="30"/>
  <c r="AC94" i="30"/>
  <c r="Q59" i="30"/>
  <c r="Q95" i="30"/>
  <c r="AC58" i="30"/>
  <c r="D93" i="30"/>
  <c r="H93" i="30" s="1"/>
  <c r="G92" i="30"/>
  <c r="F92" i="30"/>
  <c r="B21" i="17"/>
  <c r="C14" i="17"/>
  <c r="D14" i="17" s="1"/>
  <c r="D13" i="17"/>
  <c r="D12" i="17"/>
  <c r="C11" i="17"/>
  <c r="B11" i="17"/>
  <c r="D7" i="17"/>
  <c r="D6" i="17"/>
  <c r="G5" i="17"/>
  <c r="D5" i="17"/>
  <c r="G4" i="17"/>
  <c r="D4" i="17"/>
  <c r="G3" i="17"/>
  <c r="D3" i="17"/>
  <c r="D8" i="17" s="1"/>
  <c r="G2" i="17"/>
  <c r="D2" i="17"/>
  <c r="J12" i="8"/>
  <c r="S13" i="34" l="1"/>
  <c r="S14" i="34" s="1"/>
  <c r="S12" i="34"/>
  <c r="D69" i="23"/>
  <c r="AJ90" i="30"/>
  <c r="AH91" i="30"/>
  <c r="AI91" i="30" s="1"/>
  <c r="W25" i="30"/>
  <c r="AH20" i="30"/>
  <c r="AI20" i="30" s="1"/>
  <c r="AJ54" i="30"/>
  <c r="AH55" i="30"/>
  <c r="AI55" i="30" s="1"/>
  <c r="I56" i="30"/>
  <c r="J56" i="30" s="1"/>
  <c r="X91" i="30"/>
  <c r="V92" i="30"/>
  <c r="K55" i="30"/>
  <c r="K91" i="30"/>
  <c r="I92" i="30"/>
  <c r="J92" i="30" s="1"/>
  <c r="AJ19" i="30"/>
  <c r="K54" i="30"/>
  <c r="V56" i="30"/>
  <c r="I20" i="30"/>
  <c r="J21" i="30" s="1"/>
  <c r="K21" i="30" s="1"/>
  <c r="B97" i="30"/>
  <c r="O25" i="30"/>
  <c r="B61" i="30"/>
  <c r="X19" i="30"/>
  <c r="R26" i="30"/>
  <c r="U25" i="30"/>
  <c r="T25" i="30"/>
  <c r="Y25" i="30"/>
  <c r="S25" i="30"/>
  <c r="R93" i="30"/>
  <c r="R94" i="30" s="1"/>
  <c r="U92" i="30"/>
  <c r="Y92" i="30"/>
  <c r="T92" i="30"/>
  <c r="S92" i="30"/>
  <c r="E57" i="30"/>
  <c r="G56" i="30"/>
  <c r="H56" i="30"/>
  <c r="F56" i="30"/>
  <c r="AD93" i="30"/>
  <c r="AK92" i="30"/>
  <c r="AG92" i="30"/>
  <c r="AE92" i="30"/>
  <c r="AF92" i="30"/>
  <c r="AD57" i="30"/>
  <c r="AK56" i="30"/>
  <c r="AF56" i="30"/>
  <c r="AG56" i="30"/>
  <c r="AE56" i="30"/>
  <c r="T56" i="30"/>
  <c r="Y56" i="30"/>
  <c r="S56" i="30"/>
  <c r="R57" i="30"/>
  <c r="U56" i="30"/>
  <c r="E98" i="30"/>
  <c r="L97" i="30"/>
  <c r="AG22" i="30"/>
  <c r="AC23" i="30"/>
  <c r="AE22" i="30"/>
  <c r="AF22" i="30"/>
  <c r="H22" i="30"/>
  <c r="D23" i="30"/>
  <c r="F22" i="30"/>
  <c r="G22" i="30"/>
  <c r="L27" i="30"/>
  <c r="AC95" i="30"/>
  <c r="Q96" i="30"/>
  <c r="AC59" i="30"/>
  <c r="Q60" i="30"/>
  <c r="D94" i="30"/>
  <c r="H94" i="30" s="1"/>
  <c r="G93" i="30"/>
  <c r="F93" i="30"/>
  <c r="D59" i="30"/>
  <c r="D11" i="17"/>
  <c r="D15" i="17" s="1"/>
  <c r="G6" i="17"/>
  <c r="W92" i="30" l="1"/>
  <c r="X92" i="30" s="1"/>
  <c r="T13" i="34"/>
  <c r="T14" i="34" s="1"/>
  <c r="T12" i="34"/>
  <c r="D70" i="23"/>
  <c r="I57" i="30"/>
  <c r="V93" i="30"/>
  <c r="AH21" i="30"/>
  <c r="AI21" i="30" s="1"/>
  <c r="K56" i="30"/>
  <c r="V26" i="30"/>
  <c r="AJ91" i="30"/>
  <c r="AH92" i="30"/>
  <c r="AI92" i="30" s="1"/>
  <c r="W56" i="30"/>
  <c r="X56" i="30" s="1"/>
  <c r="K92" i="30"/>
  <c r="I93" i="30"/>
  <c r="J93" i="30" s="1"/>
  <c r="AJ55" i="30"/>
  <c r="AH56" i="30"/>
  <c r="AI56" i="30" s="1"/>
  <c r="AJ20" i="30"/>
  <c r="V57" i="30"/>
  <c r="I21" i="30"/>
  <c r="J22" i="30" s="1"/>
  <c r="K22" i="30" s="1"/>
  <c r="B62" i="30"/>
  <c r="B98" i="30"/>
  <c r="O26" i="30"/>
  <c r="S26" i="30"/>
  <c r="X20" i="30"/>
  <c r="R27" i="30"/>
  <c r="U26" i="30"/>
  <c r="W26" i="30" s="1"/>
  <c r="V27" i="30" s="1"/>
  <c r="Y26" i="30"/>
  <c r="T26" i="30"/>
  <c r="AD94" i="30"/>
  <c r="AK93" i="30"/>
  <c r="AE93" i="30"/>
  <c r="AG93" i="30"/>
  <c r="AF93" i="30"/>
  <c r="E58" i="30"/>
  <c r="H57" i="30"/>
  <c r="G57" i="30"/>
  <c r="F57" i="30"/>
  <c r="U57" i="30"/>
  <c r="Y57" i="30"/>
  <c r="S57" i="30"/>
  <c r="T57" i="30"/>
  <c r="R58" i="30"/>
  <c r="U93" i="30"/>
  <c r="T93" i="30"/>
  <c r="S93" i="30"/>
  <c r="Y93" i="30"/>
  <c r="AK57" i="30"/>
  <c r="AD58" i="30"/>
  <c r="AG57" i="30"/>
  <c r="AE57" i="30"/>
  <c r="AF57" i="30"/>
  <c r="E99" i="30"/>
  <c r="L98" i="30"/>
  <c r="AG23" i="30"/>
  <c r="AC24" i="30"/>
  <c r="AE23" i="30"/>
  <c r="AF23" i="30"/>
  <c r="H23" i="30"/>
  <c r="G23" i="30"/>
  <c r="D24" i="30"/>
  <c r="F23" i="30"/>
  <c r="L28" i="30"/>
  <c r="D95" i="30"/>
  <c r="H95" i="30" s="1"/>
  <c r="F94" i="30"/>
  <c r="G94" i="30"/>
  <c r="D60" i="30"/>
  <c r="AC60" i="30"/>
  <c r="Q97" i="30"/>
  <c r="AC96" i="30"/>
  <c r="Q61" i="30"/>
  <c r="D17" i="17"/>
  <c r="D18" i="17" s="1"/>
  <c r="E14" i="17"/>
  <c r="W93" i="30" l="1"/>
  <c r="U12" i="34"/>
  <c r="U13" i="34"/>
  <c r="U14" i="34" s="1"/>
  <c r="D71" i="23"/>
  <c r="AJ92" i="30"/>
  <c r="AH93" i="30"/>
  <c r="AI93" i="30" s="1"/>
  <c r="X93" i="30"/>
  <c r="V94" i="30"/>
  <c r="AH22" i="30"/>
  <c r="K93" i="30"/>
  <c r="I94" i="30"/>
  <c r="J94" i="30" s="1"/>
  <c r="W57" i="30"/>
  <c r="X57" i="30" s="1"/>
  <c r="AJ56" i="30"/>
  <c r="AH57" i="30"/>
  <c r="AI57" i="30" s="1"/>
  <c r="J57" i="30"/>
  <c r="I58" i="30" s="1"/>
  <c r="AJ21" i="30"/>
  <c r="I22" i="30"/>
  <c r="J23" i="30" s="1"/>
  <c r="K23" i="30" s="1"/>
  <c r="B63" i="30"/>
  <c r="B99" i="30"/>
  <c r="O27" i="30"/>
  <c r="X21" i="30"/>
  <c r="R28" i="30"/>
  <c r="T27" i="30"/>
  <c r="Y27" i="30"/>
  <c r="U27" i="30"/>
  <c r="W27" i="30" s="1"/>
  <c r="V28" i="30" s="1"/>
  <c r="S27" i="30"/>
  <c r="S28" i="30" s="1"/>
  <c r="AK58" i="30"/>
  <c r="AD59" i="30"/>
  <c r="AF58" i="30"/>
  <c r="AG58" i="30"/>
  <c r="AE58" i="30"/>
  <c r="U94" i="30"/>
  <c r="S94" i="30"/>
  <c r="Y94" i="30"/>
  <c r="T94" i="30"/>
  <c r="R95" i="30"/>
  <c r="R59" i="30"/>
  <c r="S58" i="30"/>
  <c r="Y58" i="30"/>
  <c r="T58" i="30"/>
  <c r="U58" i="30"/>
  <c r="E59" i="30"/>
  <c r="H58" i="30"/>
  <c r="G58" i="30"/>
  <c r="F58" i="30"/>
  <c r="AK94" i="30"/>
  <c r="AD95" i="30"/>
  <c r="AG94" i="30"/>
  <c r="AE94" i="30"/>
  <c r="AF94" i="30"/>
  <c r="E100" i="30"/>
  <c r="L99" i="30"/>
  <c r="AG24" i="30"/>
  <c r="AF24" i="30"/>
  <c r="AC25" i="30"/>
  <c r="AE24" i="30"/>
  <c r="L29" i="30"/>
  <c r="H24" i="30"/>
  <c r="G24" i="30"/>
  <c r="F24" i="30"/>
  <c r="D25" i="30"/>
  <c r="D96" i="30"/>
  <c r="H96" i="30" s="1"/>
  <c r="G95" i="30"/>
  <c r="F95" i="30"/>
  <c r="D61" i="30"/>
  <c r="AC61" i="30"/>
  <c r="Q62" i="30"/>
  <c r="AC97" i="30"/>
  <c r="Q98" i="30"/>
  <c r="G9" i="17"/>
  <c r="G15" i="17" s="1"/>
  <c r="G8" i="17"/>
  <c r="G11" i="17"/>
  <c r="G17" i="17" s="1"/>
  <c r="G10" i="17"/>
  <c r="G16" i="17" s="1"/>
  <c r="V13" i="34" l="1"/>
  <c r="V14" i="34" s="1"/>
  <c r="V12" i="34"/>
  <c r="D72" i="23"/>
  <c r="J58" i="30"/>
  <c r="I59" i="30" s="1"/>
  <c r="AJ93" i="30"/>
  <c r="AH94" i="30"/>
  <c r="AI94" i="30" s="1"/>
  <c r="V58" i="30"/>
  <c r="W58" i="30" s="1"/>
  <c r="X58" i="30" s="1"/>
  <c r="K57" i="30"/>
  <c r="W94" i="30"/>
  <c r="K94" i="30"/>
  <c r="I95" i="30"/>
  <c r="J95" i="30" s="1"/>
  <c r="AI22" i="30"/>
  <c r="AJ57" i="30"/>
  <c r="AH58" i="30"/>
  <c r="AI58" i="30" s="1"/>
  <c r="V59" i="30"/>
  <c r="W59" i="30" s="1"/>
  <c r="X59" i="30" s="1"/>
  <c r="I23" i="30"/>
  <c r="J24" i="30" s="1"/>
  <c r="K24" i="30" s="1"/>
  <c r="B100" i="30"/>
  <c r="O28" i="30"/>
  <c r="B64" i="30"/>
  <c r="X22" i="30"/>
  <c r="R29" i="30"/>
  <c r="U28" i="30"/>
  <c r="W28" i="30" s="1"/>
  <c r="V29" i="30" s="1"/>
  <c r="T28" i="30"/>
  <c r="Y28" i="30"/>
  <c r="AD96" i="30"/>
  <c r="AK95" i="30"/>
  <c r="AF95" i="30"/>
  <c r="AG95" i="30"/>
  <c r="AE95" i="30"/>
  <c r="Y95" i="30"/>
  <c r="T95" i="30"/>
  <c r="R96" i="30"/>
  <c r="U95" i="30"/>
  <c r="S95" i="30"/>
  <c r="AK59" i="30"/>
  <c r="AD60" i="30"/>
  <c r="AF59" i="30"/>
  <c r="AE59" i="30"/>
  <c r="AG59" i="30"/>
  <c r="E60" i="30"/>
  <c r="H59" i="30"/>
  <c r="G59" i="30"/>
  <c r="F59" i="30"/>
  <c r="Y59" i="30"/>
  <c r="R60" i="30"/>
  <c r="U59" i="30"/>
  <c r="S59" i="30"/>
  <c r="T59" i="30"/>
  <c r="E101" i="30"/>
  <c r="E102" i="30" s="1"/>
  <c r="L100" i="30"/>
  <c r="AG25" i="30"/>
  <c r="AE25" i="30"/>
  <c r="AF25" i="30"/>
  <c r="AC26" i="30"/>
  <c r="L30" i="30"/>
  <c r="H25" i="30"/>
  <c r="G25" i="30"/>
  <c r="D26" i="30"/>
  <c r="F25" i="30"/>
  <c r="AC62" i="30"/>
  <c r="Q63" i="30"/>
  <c r="AC98" i="30"/>
  <c r="Q99" i="30"/>
  <c r="D62" i="30"/>
  <c r="D97" i="30"/>
  <c r="H97" i="30" s="1"/>
  <c r="F96" i="30"/>
  <c r="G96" i="30"/>
  <c r="G14" i="17"/>
  <c r="G18" i="17" s="1"/>
  <c r="G12" i="17"/>
  <c r="J59" i="30" l="1"/>
  <c r="W12" i="34"/>
  <c r="W13" i="34"/>
  <c r="W14" i="34" s="1"/>
  <c r="D73" i="23"/>
  <c r="AH23" i="30"/>
  <c r="I60" i="30"/>
  <c r="AJ58" i="30"/>
  <c r="AH59" i="30"/>
  <c r="AI59" i="30" s="1"/>
  <c r="K58" i="30"/>
  <c r="X94" i="30"/>
  <c r="V95" i="30"/>
  <c r="W95" i="30" s="1"/>
  <c r="K95" i="30"/>
  <c r="I96" i="30"/>
  <c r="J96" i="30" s="1"/>
  <c r="K59" i="30"/>
  <c r="AJ22" i="30"/>
  <c r="AJ94" i="30"/>
  <c r="AH95" i="30"/>
  <c r="AI95" i="30" s="1"/>
  <c r="V60" i="30"/>
  <c r="I24" i="30"/>
  <c r="J25" i="30" s="1"/>
  <c r="K25" i="30" s="1"/>
  <c r="B101" i="30"/>
  <c r="O29" i="30"/>
  <c r="B65" i="30"/>
  <c r="X23" i="30"/>
  <c r="R30" i="30"/>
  <c r="T29" i="30"/>
  <c r="U29" i="30"/>
  <c r="W29" i="30" s="1"/>
  <c r="V30" i="30" s="1"/>
  <c r="Y29" i="30"/>
  <c r="S29" i="30"/>
  <c r="S30" i="30" s="1"/>
  <c r="AD97" i="30"/>
  <c r="AK96" i="30"/>
  <c r="AG96" i="30"/>
  <c r="AE96" i="30"/>
  <c r="AF96" i="30"/>
  <c r="R61" i="30"/>
  <c r="T60" i="30"/>
  <c r="U60" i="30"/>
  <c r="Y60" i="30"/>
  <c r="S60" i="30"/>
  <c r="E61" i="30"/>
  <c r="F60" i="30"/>
  <c r="H60" i="30"/>
  <c r="G60" i="30"/>
  <c r="AF60" i="30"/>
  <c r="AD61" i="30"/>
  <c r="AK60" i="30"/>
  <c r="AG60" i="30"/>
  <c r="AE60" i="30"/>
  <c r="R97" i="30"/>
  <c r="S96" i="30"/>
  <c r="U96" i="30"/>
  <c r="Y96" i="30"/>
  <c r="T96" i="30"/>
  <c r="E103" i="30"/>
  <c r="L102" i="30"/>
  <c r="L101" i="30"/>
  <c r="AG26" i="30"/>
  <c r="AE26" i="30"/>
  <c r="AC27" i="30"/>
  <c r="AF26" i="30"/>
  <c r="H26" i="30"/>
  <c r="G26" i="30"/>
  <c r="D27" i="30"/>
  <c r="F26" i="30"/>
  <c r="L31" i="30"/>
  <c r="AC99" i="30"/>
  <c r="AC63" i="30"/>
  <c r="D98" i="30"/>
  <c r="H98" i="30" s="1"/>
  <c r="G97" i="30"/>
  <c r="F97" i="30"/>
  <c r="D63" i="30"/>
  <c r="Q100" i="30"/>
  <c r="Q64" i="30"/>
  <c r="E16" i="3"/>
  <c r="H16" i="3" s="1"/>
  <c r="E13" i="3"/>
  <c r="J13" i="3" s="1"/>
  <c r="H10" i="3"/>
  <c r="M10" i="16"/>
  <c r="E16" i="22" s="1"/>
  <c r="L10" i="16"/>
  <c r="E13" i="22" s="1"/>
  <c r="L11" i="16"/>
  <c r="I21" i="2"/>
  <c r="I22" i="2"/>
  <c r="I23" i="2"/>
  <c r="I24" i="2"/>
  <c r="M147" i="6"/>
  <c r="Q147" i="6" s="1"/>
  <c r="I147" i="6"/>
  <c r="L146" i="6"/>
  <c r="M146" i="6" s="1"/>
  <c r="Q146" i="6" s="1"/>
  <c r="I146" i="6"/>
  <c r="L145" i="6"/>
  <c r="M145" i="6" s="1"/>
  <c r="I145" i="6"/>
  <c r="J144" i="6"/>
  <c r="M144" i="6" s="1"/>
  <c r="Q144" i="6" s="1"/>
  <c r="I144" i="6"/>
  <c r="F144" i="6"/>
  <c r="L143" i="6"/>
  <c r="M143" i="6" s="1"/>
  <c r="Q143" i="6" s="1"/>
  <c r="I143" i="6"/>
  <c r="L121" i="6"/>
  <c r="M121" i="6" s="1"/>
  <c r="I121" i="6"/>
  <c r="L120" i="6"/>
  <c r="J120" i="6"/>
  <c r="I120" i="6"/>
  <c r="L119" i="6"/>
  <c r="J119" i="6"/>
  <c r="I119" i="6"/>
  <c r="L118" i="6"/>
  <c r="M118" i="6" s="1"/>
  <c r="I118" i="6"/>
  <c r="M117" i="6"/>
  <c r="Q117" i="6" s="1"/>
  <c r="L113" i="6"/>
  <c r="M113" i="6" s="1"/>
  <c r="I113" i="6"/>
  <c r="J112" i="6"/>
  <c r="M112" i="6" s="1"/>
  <c r="Q112" i="6" s="1"/>
  <c r="I112" i="6"/>
  <c r="L111" i="6"/>
  <c r="M111" i="6" s="1"/>
  <c r="I111" i="6"/>
  <c r="M110" i="6"/>
  <c r="I110" i="6"/>
  <c r="L89" i="6"/>
  <c r="M89" i="6" s="1"/>
  <c r="Q89" i="6" s="1"/>
  <c r="L88" i="6"/>
  <c r="M88" i="6" s="1"/>
  <c r="I88" i="6"/>
  <c r="M87" i="6"/>
  <c r="H87" i="6"/>
  <c r="F87" i="6"/>
  <c r="L86" i="6"/>
  <c r="M86" i="6" s="1"/>
  <c r="I86" i="6"/>
  <c r="M85" i="6"/>
  <c r="M84" i="6"/>
  <c r="I84" i="6"/>
  <c r="L83" i="6"/>
  <c r="M83" i="6" s="1"/>
  <c r="I83" i="6"/>
  <c r="M82" i="6"/>
  <c r="H82" i="6"/>
  <c r="I82" i="6" s="1"/>
  <c r="M81" i="6"/>
  <c r="H81" i="6"/>
  <c r="I81" i="6" s="1"/>
  <c r="H80" i="6"/>
  <c r="I80" i="6" s="1"/>
  <c r="H79" i="6"/>
  <c r="F79" i="6"/>
  <c r="M78" i="6"/>
  <c r="H78" i="6"/>
  <c r="F78" i="6"/>
  <c r="M76" i="6"/>
  <c r="F76" i="6"/>
  <c r="I76" i="6" s="1"/>
  <c r="L75" i="6"/>
  <c r="M75" i="6" s="1"/>
  <c r="I75" i="6"/>
  <c r="M74" i="6"/>
  <c r="I74" i="6"/>
  <c r="H74" i="6"/>
  <c r="M73" i="6"/>
  <c r="H73" i="6"/>
  <c r="I73" i="6" s="1"/>
  <c r="I51" i="6"/>
  <c r="M50" i="6"/>
  <c r="I50" i="6"/>
  <c r="L49" i="6"/>
  <c r="M49" i="6" s="1"/>
  <c r="I49" i="6"/>
  <c r="I48" i="6"/>
  <c r="F47" i="6"/>
  <c r="I47" i="6" s="1"/>
  <c r="F46" i="6"/>
  <c r="I46" i="6" s="1"/>
  <c r="F45" i="6"/>
  <c r="I45" i="6" s="1"/>
  <c r="F42" i="6"/>
  <c r="I42" i="6" s="1"/>
  <c r="J13" i="6"/>
  <c r="M13" i="6" s="1"/>
  <c r="I13" i="6"/>
  <c r="J12" i="6"/>
  <c r="M12" i="6" s="1"/>
  <c r="I12" i="6"/>
  <c r="J11" i="6"/>
  <c r="M11" i="6" s="1"/>
  <c r="I11" i="6"/>
  <c r="J10" i="6"/>
  <c r="M10" i="6" s="1"/>
  <c r="J9" i="6"/>
  <c r="M9" i="6" s="1"/>
  <c r="Q9" i="6" s="1"/>
  <c r="I9" i="6"/>
  <c r="J60" i="30" l="1"/>
  <c r="X13" i="34"/>
  <c r="X14" i="34" s="1"/>
  <c r="X12" i="34"/>
  <c r="D74" i="23"/>
  <c r="AJ95" i="30"/>
  <c r="AH96" i="30"/>
  <c r="AI96" i="30"/>
  <c r="I61" i="30"/>
  <c r="W60" i="30"/>
  <c r="X60" i="30" s="1"/>
  <c r="AI23" i="30"/>
  <c r="AJ23" i="30" s="1"/>
  <c r="X95" i="30"/>
  <c r="V96" i="30"/>
  <c r="W96" i="30" s="1"/>
  <c r="AJ59" i="30"/>
  <c r="AH60" i="30"/>
  <c r="AI60" i="30" s="1"/>
  <c r="K60" i="30"/>
  <c r="K96" i="30"/>
  <c r="I97" i="30"/>
  <c r="J97" i="30" s="1"/>
  <c r="V61" i="30"/>
  <c r="I25" i="30"/>
  <c r="J26" i="30" s="1"/>
  <c r="K26" i="30" s="1"/>
  <c r="B102" i="30"/>
  <c r="O30" i="30"/>
  <c r="B66" i="30"/>
  <c r="X24" i="30"/>
  <c r="R31" i="30"/>
  <c r="S31" i="30" s="1"/>
  <c r="Y30" i="30"/>
  <c r="T30" i="30"/>
  <c r="U30" i="30"/>
  <c r="W30" i="30" s="1"/>
  <c r="V31" i="30" s="1"/>
  <c r="R98" i="30"/>
  <c r="U97" i="30"/>
  <c r="T97" i="30"/>
  <c r="Y97" i="30"/>
  <c r="S97" i="30"/>
  <c r="AK61" i="30"/>
  <c r="AF61" i="30"/>
  <c r="AD62" i="30"/>
  <c r="AE61" i="30"/>
  <c r="AG61" i="30"/>
  <c r="Y61" i="30"/>
  <c r="R62" i="30"/>
  <c r="S61" i="30"/>
  <c r="U61" i="30"/>
  <c r="T61" i="30"/>
  <c r="AD98" i="30"/>
  <c r="AK97" i="30"/>
  <c r="AG97" i="30"/>
  <c r="AF97" i="30"/>
  <c r="AE97" i="30"/>
  <c r="E62" i="30"/>
  <c r="F61" i="30"/>
  <c r="H61" i="30"/>
  <c r="G61" i="30"/>
  <c r="E104" i="30"/>
  <c r="L103" i="30"/>
  <c r="AG27" i="30"/>
  <c r="AE27" i="30"/>
  <c r="AC28" i="30"/>
  <c r="AF27" i="30"/>
  <c r="L32" i="30"/>
  <c r="H27" i="30"/>
  <c r="D28" i="30"/>
  <c r="G27" i="30"/>
  <c r="F27" i="30"/>
  <c r="Q65" i="30"/>
  <c r="D99" i="30"/>
  <c r="H99" i="30" s="1"/>
  <c r="G98" i="30"/>
  <c r="F98" i="30"/>
  <c r="Q101" i="30"/>
  <c r="AC64" i="30"/>
  <c r="D64" i="30"/>
  <c r="AC100" i="30"/>
  <c r="O13" i="22"/>
  <c r="J13" i="22"/>
  <c r="G13" i="22"/>
  <c r="H13" i="22"/>
  <c r="N13" i="22"/>
  <c r="K13" i="22"/>
  <c r="I13" i="22"/>
  <c r="L13" i="22"/>
  <c r="M13" i="22"/>
  <c r="F13" i="22"/>
  <c r="L51" i="6"/>
  <c r="O16" i="22"/>
  <c r="N16" i="22"/>
  <c r="L16" i="22"/>
  <c r="I16" i="22"/>
  <c r="M16" i="22"/>
  <c r="F16" i="22"/>
  <c r="G16" i="22"/>
  <c r="H16" i="22"/>
  <c r="J16" i="22"/>
  <c r="K16" i="22"/>
  <c r="M120" i="6"/>
  <c r="D31" i="26"/>
  <c r="D15" i="26"/>
  <c r="D19" i="26"/>
  <c r="D34" i="26"/>
  <c r="D20" i="26"/>
  <c r="D24" i="26"/>
  <c r="D28" i="26"/>
  <c r="D7" i="26"/>
  <c r="D11" i="26"/>
  <c r="D5" i="26"/>
  <c r="D17" i="26"/>
  <c r="D26" i="26"/>
  <c r="D9" i="26"/>
  <c r="D16" i="26"/>
  <c r="D21" i="26"/>
  <c r="D25" i="26"/>
  <c r="D29" i="26"/>
  <c r="D8" i="26"/>
  <c r="D12" i="26"/>
  <c r="D32" i="26"/>
  <c r="D22" i="26"/>
  <c r="D30" i="26"/>
  <c r="D13" i="26"/>
  <c r="D18" i="26"/>
  <c r="D10" i="26"/>
  <c r="D23" i="26"/>
  <c r="D27" i="26"/>
  <c r="D33" i="26"/>
  <c r="D6" i="26"/>
  <c r="D14" i="26"/>
  <c r="I87" i="6"/>
  <c r="M119" i="6"/>
  <c r="M51" i="6"/>
  <c r="O16" i="3"/>
  <c r="K16" i="3"/>
  <c r="M13" i="3"/>
  <c r="G16" i="3"/>
  <c r="I13" i="3"/>
  <c r="K10" i="3"/>
  <c r="N10" i="3"/>
  <c r="J10" i="3"/>
  <c r="F13" i="3"/>
  <c r="L13" i="3"/>
  <c r="H13" i="3"/>
  <c r="N16" i="3"/>
  <c r="J16" i="3"/>
  <c r="O10" i="3"/>
  <c r="G10" i="3"/>
  <c r="M10" i="3"/>
  <c r="I10" i="3"/>
  <c r="O13" i="3"/>
  <c r="K13" i="3"/>
  <c r="G13" i="3"/>
  <c r="M16" i="3"/>
  <c r="I16" i="3"/>
  <c r="F10" i="3"/>
  <c r="L10" i="3"/>
  <c r="N13" i="3"/>
  <c r="F16" i="3"/>
  <c r="L16" i="3"/>
  <c r="Y12" i="34" l="1"/>
  <c r="Y13" i="34"/>
  <c r="Y14" i="34" s="1"/>
  <c r="D75" i="23"/>
  <c r="X96" i="30"/>
  <c r="V97" i="30"/>
  <c r="W97" i="30" s="1"/>
  <c r="AJ96" i="30"/>
  <c r="AH97" i="30"/>
  <c r="AI97" i="30" s="1"/>
  <c r="AJ60" i="30"/>
  <c r="AH61" i="30"/>
  <c r="AI61" i="30" s="1"/>
  <c r="W61" i="30"/>
  <c r="X61" i="30" s="1"/>
  <c r="K97" i="30"/>
  <c r="I98" i="30"/>
  <c r="J98" i="30" s="1"/>
  <c r="AH24" i="30"/>
  <c r="AI24" i="30"/>
  <c r="J61" i="30"/>
  <c r="I26" i="30"/>
  <c r="J27" i="30" s="1"/>
  <c r="K27" i="30" s="1"/>
  <c r="B103" i="30"/>
  <c r="O31" i="30"/>
  <c r="B67" i="30"/>
  <c r="X25" i="30"/>
  <c r="R32" i="30"/>
  <c r="S32" i="30" s="1"/>
  <c r="T31" i="30"/>
  <c r="U31" i="30"/>
  <c r="W31" i="30" s="1"/>
  <c r="V32" i="30" s="1"/>
  <c r="Y31" i="30"/>
  <c r="AD99" i="30"/>
  <c r="AK98" i="30"/>
  <c r="AG98" i="30"/>
  <c r="AE98" i="30"/>
  <c r="AF98" i="30"/>
  <c r="AK62" i="30"/>
  <c r="AD63" i="30"/>
  <c r="AF62" i="30"/>
  <c r="AG62" i="30"/>
  <c r="AE62" i="30"/>
  <c r="E63" i="30"/>
  <c r="F62" i="30"/>
  <c r="H62" i="30"/>
  <c r="G62" i="30"/>
  <c r="T62" i="30"/>
  <c r="R63" i="30"/>
  <c r="S62" i="30"/>
  <c r="U62" i="30"/>
  <c r="Y62" i="30"/>
  <c r="U98" i="30"/>
  <c r="T98" i="30"/>
  <c r="R99" i="30"/>
  <c r="Y98" i="30"/>
  <c r="S98" i="30"/>
  <c r="E105" i="30"/>
  <c r="L104" i="30"/>
  <c r="AG28" i="30"/>
  <c r="AE28" i="30"/>
  <c r="AC29" i="30"/>
  <c r="AF28" i="30"/>
  <c r="H28" i="30"/>
  <c r="F28" i="30"/>
  <c r="D29" i="30"/>
  <c r="G28" i="30"/>
  <c r="L33" i="30"/>
  <c r="AC65" i="30"/>
  <c r="Q102" i="30"/>
  <c r="Q66" i="30"/>
  <c r="AC101" i="30"/>
  <c r="D100" i="30"/>
  <c r="H100" i="30" s="1"/>
  <c r="G99" i="30"/>
  <c r="F99" i="30"/>
  <c r="D65" i="30"/>
  <c r="N118" i="23"/>
  <c r="N114" i="23"/>
  <c r="N110" i="23"/>
  <c r="N106" i="23"/>
  <c r="N102" i="23"/>
  <c r="N98" i="23"/>
  <c r="N94" i="23"/>
  <c r="N90" i="23"/>
  <c r="J7" i="27"/>
  <c r="J11" i="27"/>
  <c r="J15" i="27"/>
  <c r="J19" i="27"/>
  <c r="J23" i="27"/>
  <c r="J27" i="27"/>
  <c r="J31" i="27"/>
  <c r="N116" i="23"/>
  <c r="N112" i="23"/>
  <c r="N108" i="23"/>
  <c r="N104" i="23"/>
  <c r="N100" i="23"/>
  <c r="N96" i="23"/>
  <c r="N92" i="23"/>
  <c r="J5" i="27"/>
  <c r="J9" i="27"/>
  <c r="J13" i="27"/>
  <c r="J17" i="27"/>
  <c r="J21" i="27"/>
  <c r="J25" i="27"/>
  <c r="J29" i="27"/>
  <c r="J33" i="27"/>
  <c r="N119" i="23"/>
  <c r="N111" i="23"/>
  <c r="N103" i="23"/>
  <c r="N95" i="23"/>
  <c r="J12" i="27"/>
  <c r="J20" i="27"/>
  <c r="J28" i="27"/>
  <c r="J8" i="27"/>
  <c r="J24" i="27"/>
  <c r="N117" i="23"/>
  <c r="N101" i="23"/>
  <c r="N113" i="23"/>
  <c r="N105" i="23"/>
  <c r="N97" i="23"/>
  <c r="J6" i="27"/>
  <c r="J14" i="27"/>
  <c r="J22" i="27"/>
  <c r="J30" i="27"/>
  <c r="N115" i="23"/>
  <c r="N107" i="23"/>
  <c r="N99" i="23"/>
  <c r="N91" i="23"/>
  <c r="J16" i="27"/>
  <c r="J32" i="27"/>
  <c r="N109" i="23"/>
  <c r="N93" i="23"/>
  <c r="J10" i="27"/>
  <c r="J18" i="27"/>
  <c r="J26" i="27"/>
  <c r="J34" i="27"/>
  <c r="X119" i="23"/>
  <c r="X115" i="23"/>
  <c r="X111" i="23"/>
  <c r="X107" i="23"/>
  <c r="X103" i="23"/>
  <c r="X99" i="23"/>
  <c r="X95" i="23"/>
  <c r="X91" i="23"/>
  <c r="P5" i="27"/>
  <c r="P9" i="27"/>
  <c r="P13" i="27"/>
  <c r="P17" i="27"/>
  <c r="P21" i="27"/>
  <c r="P25" i="27"/>
  <c r="P29" i="27"/>
  <c r="P33" i="27"/>
  <c r="X117" i="23"/>
  <c r="X113" i="23"/>
  <c r="X109" i="23"/>
  <c r="X105" i="23"/>
  <c r="X101" i="23"/>
  <c r="X97" i="23"/>
  <c r="X93" i="23"/>
  <c r="P7" i="27"/>
  <c r="P11" i="27"/>
  <c r="P15" i="27"/>
  <c r="P19" i="27"/>
  <c r="P23" i="27"/>
  <c r="P27" i="27"/>
  <c r="P31" i="27"/>
  <c r="X116" i="23"/>
  <c r="X108" i="23"/>
  <c r="X100" i="23"/>
  <c r="X92" i="23"/>
  <c r="P10" i="27"/>
  <c r="P18" i="27"/>
  <c r="P26" i="27"/>
  <c r="P34" i="27"/>
  <c r="P6" i="27"/>
  <c r="P22" i="27"/>
  <c r="X106" i="23"/>
  <c r="X90" i="23"/>
  <c r="X118" i="23"/>
  <c r="X110" i="23"/>
  <c r="X102" i="23"/>
  <c r="X94" i="23"/>
  <c r="P12" i="27"/>
  <c r="P20" i="27"/>
  <c r="P28" i="27"/>
  <c r="X112" i="23"/>
  <c r="X104" i="23"/>
  <c r="X96" i="23"/>
  <c r="P14" i="27"/>
  <c r="P30" i="27"/>
  <c r="X114" i="23"/>
  <c r="X98" i="23"/>
  <c r="P8" i="27"/>
  <c r="P16" i="27"/>
  <c r="P24" i="27"/>
  <c r="P32" i="27"/>
  <c r="D117" i="23"/>
  <c r="D113" i="23"/>
  <c r="D109" i="23"/>
  <c r="D105" i="23"/>
  <c r="D101" i="23"/>
  <c r="D97" i="23"/>
  <c r="D93" i="23"/>
  <c r="D5" i="27"/>
  <c r="D9" i="27"/>
  <c r="D13" i="27"/>
  <c r="D17" i="27"/>
  <c r="D21" i="27"/>
  <c r="D25" i="27"/>
  <c r="D29" i="27"/>
  <c r="D33" i="27"/>
  <c r="D119" i="23"/>
  <c r="D115" i="23"/>
  <c r="D111" i="23"/>
  <c r="D107" i="23"/>
  <c r="D103" i="23"/>
  <c r="D99" i="23"/>
  <c r="D95" i="23"/>
  <c r="D91" i="23"/>
  <c r="D7" i="27"/>
  <c r="D11" i="27"/>
  <c r="D15" i="27"/>
  <c r="D19" i="27"/>
  <c r="D23" i="27"/>
  <c r="D27" i="27"/>
  <c r="D31" i="27"/>
  <c r="D114" i="23"/>
  <c r="D106" i="23"/>
  <c r="D98" i="23"/>
  <c r="D90" i="23"/>
  <c r="D6" i="27"/>
  <c r="D14" i="27"/>
  <c r="D22" i="27"/>
  <c r="D30" i="27"/>
  <c r="D10" i="27"/>
  <c r="D26" i="27"/>
  <c r="D112" i="23"/>
  <c r="D96" i="23"/>
  <c r="D116" i="23"/>
  <c r="D108" i="23"/>
  <c r="D100" i="23"/>
  <c r="D92" i="23"/>
  <c r="D8" i="27"/>
  <c r="D16" i="27"/>
  <c r="D24" i="27"/>
  <c r="D32" i="27"/>
  <c r="D118" i="23"/>
  <c r="D110" i="23"/>
  <c r="D102" i="23"/>
  <c r="D94" i="23"/>
  <c r="D18" i="27"/>
  <c r="D34" i="27"/>
  <c r="D104" i="23"/>
  <c r="D12" i="27"/>
  <c r="D20" i="27"/>
  <c r="D28" i="27"/>
  <c r="X82" i="23"/>
  <c r="X78" i="23"/>
  <c r="X74" i="23"/>
  <c r="X70" i="23"/>
  <c r="X66" i="23"/>
  <c r="X62" i="23"/>
  <c r="X58" i="23"/>
  <c r="P7" i="26"/>
  <c r="P11" i="26"/>
  <c r="P15" i="26"/>
  <c r="P19" i="26"/>
  <c r="P23" i="26"/>
  <c r="P27" i="26"/>
  <c r="P31" i="26"/>
  <c r="X84" i="23"/>
  <c r="X80" i="23"/>
  <c r="X76" i="23"/>
  <c r="X72" i="23"/>
  <c r="X68" i="23"/>
  <c r="X64" i="23"/>
  <c r="X60" i="23"/>
  <c r="X56" i="23"/>
  <c r="P5" i="26"/>
  <c r="P9" i="26"/>
  <c r="P13" i="26"/>
  <c r="P17" i="26"/>
  <c r="P21" i="26"/>
  <c r="P25" i="26"/>
  <c r="P29" i="26"/>
  <c r="P33" i="26"/>
  <c r="X79" i="23"/>
  <c r="X71" i="23"/>
  <c r="X63" i="23"/>
  <c r="X55" i="23"/>
  <c r="P8" i="26"/>
  <c r="P16" i="26"/>
  <c r="P24" i="26"/>
  <c r="P32" i="26"/>
  <c r="X83" i="23"/>
  <c r="X59" i="23"/>
  <c r="P12" i="26"/>
  <c r="P28" i="26"/>
  <c r="X77" i="23"/>
  <c r="X81" i="23"/>
  <c r="X73" i="23"/>
  <c r="X65" i="23"/>
  <c r="X57" i="23"/>
  <c r="P10" i="26"/>
  <c r="P18" i="26"/>
  <c r="P26" i="26"/>
  <c r="P34" i="26"/>
  <c r="X75" i="23"/>
  <c r="X67" i="23"/>
  <c r="P20" i="26"/>
  <c r="P14" i="26"/>
  <c r="X61" i="23"/>
  <c r="P22" i="26"/>
  <c r="X69" i="23"/>
  <c r="P30" i="26"/>
  <c r="P6" i="26"/>
  <c r="N81" i="23"/>
  <c r="N77" i="23"/>
  <c r="N73" i="23"/>
  <c r="N69" i="23"/>
  <c r="N65" i="23"/>
  <c r="N61" i="23"/>
  <c r="N57" i="23"/>
  <c r="J5" i="26"/>
  <c r="J9" i="26"/>
  <c r="J13" i="26"/>
  <c r="J17" i="26"/>
  <c r="J21" i="26"/>
  <c r="J25" i="26"/>
  <c r="J29" i="26"/>
  <c r="N83" i="23"/>
  <c r="N79" i="23"/>
  <c r="N75" i="23"/>
  <c r="N71" i="23"/>
  <c r="N67" i="23"/>
  <c r="N63" i="23"/>
  <c r="N59" i="23"/>
  <c r="N55" i="23"/>
  <c r="J7" i="26"/>
  <c r="J11" i="26"/>
  <c r="J15" i="26"/>
  <c r="J19" i="26"/>
  <c r="J23" i="26"/>
  <c r="J27" i="26"/>
  <c r="J31" i="26"/>
  <c r="N82" i="23"/>
  <c r="N74" i="23"/>
  <c r="N66" i="23"/>
  <c r="N58" i="23"/>
  <c r="J10" i="26"/>
  <c r="J18" i="26"/>
  <c r="J26" i="26"/>
  <c r="J33" i="26"/>
  <c r="N70" i="23"/>
  <c r="J14" i="26"/>
  <c r="J30" i="26"/>
  <c r="N84" i="23"/>
  <c r="N76" i="23"/>
  <c r="N68" i="23"/>
  <c r="N60" i="23"/>
  <c r="J12" i="26"/>
  <c r="J20" i="26"/>
  <c r="J28" i="26"/>
  <c r="J34" i="26"/>
  <c r="N78" i="23"/>
  <c r="N62" i="23"/>
  <c r="J6" i="26"/>
  <c r="J22" i="26"/>
  <c r="N80" i="23"/>
  <c r="N64" i="23"/>
  <c r="J16" i="26"/>
  <c r="N72" i="23"/>
  <c r="J32" i="26"/>
  <c r="N56" i="23"/>
  <c r="J8" i="26"/>
  <c r="J24" i="26"/>
  <c r="X13" i="23"/>
  <c r="X6" i="23"/>
  <c r="X10" i="23"/>
  <c r="X14" i="23"/>
  <c r="X18" i="23"/>
  <c r="X22" i="23"/>
  <c r="X26" i="23"/>
  <c r="X30" i="23"/>
  <c r="X34" i="23"/>
  <c r="X7" i="23"/>
  <c r="X11" i="23"/>
  <c r="X15" i="23"/>
  <c r="X19" i="23"/>
  <c r="X23" i="23"/>
  <c r="X27" i="23"/>
  <c r="X31" i="23"/>
  <c r="X8" i="23"/>
  <c r="X12" i="23"/>
  <c r="X16" i="23"/>
  <c r="X20" i="23"/>
  <c r="X24" i="23"/>
  <c r="X28" i="23"/>
  <c r="X32" i="23"/>
  <c r="X5" i="23"/>
  <c r="X9" i="23"/>
  <c r="X17" i="23"/>
  <c r="X21" i="23"/>
  <c r="X25" i="23"/>
  <c r="X29" i="23"/>
  <c r="X33" i="23"/>
  <c r="D22" i="23"/>
  <c r="E22" i="23" s="1"/>
  <c r="D11" i="23"/>
  <c r="E11" i="23" s="1"/>
  <c r="D6" i="23"/>
  <c r="E6" i="23" s="1"/>
  <c r="D19" i="23"/>
  <c r="E19" i="23" s="1"/>
  <c r="D23" i="23"/>
  <c r="E23" i="23" s="1"/>
  <c r="D27" i="23"/>
  <c r="E27" i="23" s="1"/>
  <c r="D31" i="23"/>
  <c r="E31" i="23" s="1"/>
  <c r="D12" i="23"/>
  <c r="E12" i="23" s="1"/>
  <c r="D16" i="23"/>
  <c r="E16" i="23" s="1"/>
  <c r="D9" i="23"/>
  <c r="E9" i="23" s="1"/>
  <c r="D5" i="23"/>
  <c r="D20" i="23"/>
  <c r="E20" i="23" s="1"/>
  <c r="D24" i="23"/>
  <c r="E24" i="23" s="1"/>
  <c r="D28" i="23"/>
  <c r="E28" i="23" s="1"/>
  <c r="D32" i="23"/>
  <c r="E32" i="23" s="1"/>
  <c r="D13" i="23"/>
  <c r="E13" i="23" s="1"/>
  <c r="D17" i="23"/>
  <c r="E17" i="23" s="1"/>
  <c r="D8" i="23"/>
  <c r="E8" i="23" s="1"/>
  <c r="D34" i="23"/>
  <c r="E34" i="23" s="1"/>
  <c r="D21" i="23"/>
  <c r="E21" i="23" s="1"/>
  <c r="D25" i="23"/>
  <c r="E25" i="23" s="1"/>
  <c r="D29" i="23"/>
  <c r="E29" i="23" s="1"/>
  <c r="D33" i="23"/>
  <c r="E33" i="23" s="1"/>
  <c r="D14" i="23"/>
  <c r="E14" i="23" s="1"/>
  <c r="D18" i="23"/>
  <c r="E18" i="23" s="1"/>
  <c r="D7" i="23"/>
  <c r="E7" i="23" s="1"/>
  <c r="D26" i="23"/>
  <c r="E26" i="23" s="1"/>
  <c r="D30" i="23"/>
  <c r="E30" i="23" s="1"/>
  <c r="D15" i="23"/>
  <c r="E15" i="23" s="1"/>
  <c r="D10" i="23"/>
  <c r="E10" i="23" s="1"/>
  <c r="I29" i="2"/>
  <c r="I20" i="2"/>
  <c r="Q171" i="6"/>
  <c r="Q170" i="6"/>
  <c r="Q169" i="6"/>
  <c r="Q168" i="6"/>
  <c r="Q167" i="6"/>
  <c r="Q166" i="6"/>
  <c r="Q165" i="6"/>
  <c r="Q164" i="6"/>
  <c r="Q163" i="6"/>
  <c r="Q162" i="6"/>
  <c r="Q161" i="6"/>
  <c r="Q160" i="6"/>
  <c r="Q159" i="6"/>
  <c r="Q158" i="6"/>
  <c r="Q157" i="6"/>
  <c r="Q156" i="6"/>
  <c r="Q155" i="6"/>
  <c r="Q154" i="6"/>
  <c r="Q153" i="6"/>
  <c r="Q152" i="6"/>
  <c r="Q151" i="6"/>
  <c r="Q150" i="6"/>
  <c r="Q139" i="6"/>
  <c r="Q138" i="6"/>
  <c r="Q137" i="6"/>
  <c r="Q136" i="6"/>
  <c r="Q135" i="6"/>
  <c r="Q134" i="6"/>
  <c r="Q133" i="6"/>
  <c r="Q132" i="6"/>
  <c r="Q131" i="6"/>
  <c r="Q130" i="6"/>
  <c r="Q129" i="6"/>
  <c r="Q128" i="6"/>
  <c r="Q127" i="6"/>
  <c r="Q126" i="6"/>
  <c r="Q125" i="6"/>
  <c r="Q124" i="6"/>
  <c r="Q123" i="6"/>
  <c r="Q122" i="6"/>
  <c r="Q118" i="6"/>
  <c r="Q116" i="6"/>
  <c r="Q106" i="6"/>
  <c r="Q105" i="6"/>
  <c r="Q104" i="6"/>
  <c r="Q103" i="6"/>
  <c r="Q102" i="6"/>
  <c r="Q101" i="6"/>
  <c r="Q100" i="6"/>
  <c r="Q99" i="6"/>
  <c r="Q98" i="6"/>
  <c r="Q97" i="6"/>
  <c r="Q96" i="6"/>
  <c r="Q95" i="6"/>
  <c r="Q94" i="6"/>
  <c r="Q93" i="6"/>
  <c r="Q92" i="6"/>
  <c r="Q91" i="6"/>
  <c r="Q90" i="6"/>
  <c r="Q88" i="6"/>
  <c r="Q69" i="6"/>
  <c r="Q68" i="6"/>
  <c r="Q67" i="6"/>
  <c r="Q66" i="6"/>
  <c r="Q65" i="6"/>
  <c r="Q64" i="6"/>
  <c r="Q63" i="6"/>
  <c r="Q62" i="6"/>
  <c r="Q61" i="6"/>
  <c r="Q60" i="6"/>
  <c r="Q59" i="6"/>
  <c r="Q58" i="6"/>
  <c r="Q57" i="6"/>
  <c r="Q56" i="6"/>
  <c r="Q55" i="6"/>
  <c r="Q54" i="6"/>
  <c r="Q53" i="6"/>
  <c r="Q52" i="6"/>
  <c r="Q49" i="6"/>
  <c r="Q39" i="6"/>
  <c r="Q38" i="6"/>
  <c r="Q37" i="6"/>
  <c r="Q36" i="6"/>
  <c r="Q35" i="6"/>
  <c r="Q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Q17" i="6"/>
  <c r="Q16" i="6"/>
  <c r="Q15" i="6"/>
  <c r="Q14" i="6"/>
  <c r="I20" i="8"/>
  <c r="I19" i="8"/>
  <c r="V62" i="30" l="1"/>
  <c r="W62" i="30" s="1"/>
  <c r="X62" i="30" s="1"/>
  <c r="Z13" i="34"/>
  <c r="Z14" i="34" s="1"/>
  <c r="Z12" i="34"/>
  <c r="D76" i="23"/>
  <c r="G5" i="23"/>
  <c r="F6" i="23" s="1"/>
  <c r="E5" i="23"/>
  <c r="I62" i="30"/>
  <c r="J62" i="30" s="1"/>
  <c r="X97" i="30"/>
  <c r="V98" i="30"/>
  <c r="W98" i="30" s="1"/>
  <c r="AJ24" i="30"/>
  <c r="K61" i="30"/>
  <c r="AH25" i="30"/>
  <c r="AJ97" i="30"/>
  <c r="AH98" i="30"/>
  <c r="AI98" i="30" s="1"/>
  <c r="K98" i="30"/>
  <c r="I99" i="30"/>
  <c r="J99" i="30" s="1"/>
  <c r="AJ61" i="30"/>
  <c r="AH62" i="30"/>
  <c r="AI62" i="30" s="1"/>
  <c r="V63" i="30"/>
  <c r="I27" i="30"/>
  <c r="J28" i="30" s="1"/>
  <c r="K28" i="30" s="1"/>
  <c r="B68" i="30"/>
  <c r="B104" i="30"/>
  <c r="O32" i="30"/>
  <c r="X26" i="30"/>
  <c r="R33" i="30"/>
  <c r="S33" i="30" s="1"/>
  <c r="Y32" i="30"/>
  <c r="U32" i="30"/>
  <c r="W32" i="30" s="1"/>
  <c r="V33" i="30" s="1"/>
  <c r="T32" i="30"/>
  <c r="Y63" i="30"/>
  <c r="T63" i="30"/>
  <c r="U63" i="30"/>
  <c r="R64" i="30"/>
  <c r="S63" i="30"/>
  <c r="E64" i="30"/>
  <c r="H63" i="30"/>
  <c r="G63" i="30"/>
  <c r="F63" i="30"/>
  <c r="U99" i="30"/>
  <c r="S99" i="30"/>
  <c r="R100" i="30"/>
  <c r="Y99" i="30"/>
  <c r="T99" i="30"/>
  <c r="AK63" i="30"/>
  <c r="AD64" i="30"/>
  <c r="AE63" i="30"/>
  <c r="AF63" i="30"/>
  <c r="AG63" i="30"/>
  <c r="AD100" i="30"/>
  <c r="AK99" i="30"/>
  <c r="AG99" i="30"/>
  <c r="AE99" i="30"/>
  <c r="AF99" i="30"/>
  <c r="E106" i="30"/>
  <c r="E107" i="30" s="1"/>
  <c r="L105" i="30"/>
  <c r="AG29" i="30"/>
  <c r="AF29" i="30"/>
  <c r="AC30" i="30"/>
  <c r="AE29" i="30"/>
  <c r="L34" i="30"/>
  <c r="H29" i="30"/>
  <c r="F29" i="30"/>
  <c r="G29" i="30"/>
  <c r="D30" i="30"/>
  <c r="D101" i="30"/>
  <c r="H101" i="30" s="1"/>
  <c r="F100" i="30"/>
  <c r="G100" i="30"/>
  <c r="D66" i="30"/>
  <c r="AC102" i="30"/>
  <c r="AC66" i="30"/>
  <c r="Q67" i="30"/>
  <c r="Q103" i="30"/>
  <c r="Q142" i="6"/>
  <c r="Q179" i="6" s="1"/>
  <c r="Q41" i="6"/>
  <c r="Q176" i="6" s="1"/>
  <c r="F35" i="21" s="1"/>
  <c r="Q109" i="6"/>
  <c r="Q178" i="6" s="1"/>
  <c r="F37" i="21" s="1"/>
  <c r="Q8" i="6"/>
  <c r="Q175" i="6" s="1"/>
  <c r="G31" i="12"/>
  <c r="F37" i="2"/>
  <c r="Q72" i="6"/>
  <c r="Q177" i="6" s="1"/>
  <c r="F35" i="2"/>
  <c r="AA12" i="34" l="1"/>
  <c r="AA13" i="34"/>
  <c r="AA14" i="34" s="1"/>
  <c r="D77" i="23"/>
  <c r="G6" i="23"/>
  <c r="F7" i="23" s="1"/>
  <c r="X98" i="30"/>
  <c r="V99" i="30"/>
  <c r="W99" i="30" s="1"/>
  <c r="I63" i="30"/>
  <c r="J63" i="30" s="1"/>
  <c r="AJ62" i="30"/>
  <c r="AH63" i="30"/>
  <c r="AI63" i="30" s="1"/>
  <c r="AJ98" i="30"/>
  <c r="AH99" i="30"/>
  <c r="AI99" i="30" s="1"/>
  <c r="K99" i="30"/>
  <c r="I100" i="30"/>
  <c r="J100" i="30" s="1"/>
  <c r="K62" i="30"/>
  <c r="W63" i="30"/>
  <c r="X63" i="30" s="1"/>
  <c r="AI25" i="30"/>
  <c r="AJ25" i="30" s="1"/>
  <c r="I28" i="30"/>
  <c r="J29" i="30" s="1"/>
  <c r="K29" i="30" s="1"/>
  <c r="B105" i="30"/>
  <c r="O33" i="30"/>
  <c r="B69" i="30"/>
  <c r="X27" i="30"/>
  <c r="R34" i="30"/>
  <c r="S34" i="30" s="1"/>
  <c r="U33" i="30"/>
  <c r="W33" i="30" s="1"/>
  <c r="T33" i="30"/>
  <c r="Y33" i="30"/>
  <c r="E65" i="30"/>
  <c r="H64" i="30"/>
  <c r="F64" i="30"/>
  <c r="G64" i="30"/>
  <c r="AK100" i="30"/>
  <c r="AD101" i="30"/>
  <c r="AE100" i="30"/>
  <c r="AG100" i="30"/>
  <c r="AF100" i="30"/>
  <c r="AK64" i="30"/>
  <c r="AD65" i="30"/>
  <c r="AE64" i="30"/>
  <c r="AG64" i="30"/>
  <c r="AF64" i="30"/>
  <c r="Y100" i="30"/>
  <c r="T100" i="30"/>
  <c r="R101" i="30"/>
  <c r="U100" i="30"/>
  <c r="S100" i="30"/>
  <c r="R65" i="30"/>
  <c r="S64" i="30"/>
  <c r="Y64" i="30"/>
  <c r="U64" i="30"/>
  <c r="T64" i="30"/>
  <c r="E108" i="30"/>
  <c r="L107" i="30"/>
  <c r="L106" i="30"/>
  <c r="AG30" i="30"/>
  <c r="AE30" i="30"/>
  <c r="AC31" i="30"/>
  <c r="AF30" i="30"/>
  <c r="H30" i="30"/>
  <c r="D31" i="30"/>
  <c r="F30" i="30"/>
  <c r="G30" i="30"/>
  <c r="L35" i="30"/>
  <c r="AC67" i="30"/>
  <c r="Q104" i="30"/>
  <c r="Q68" i="30"/>
  <c r="D102" i="30"/>
  <c r="H102" i="30" s="1"/>
  <c r="G101" i="30"/>
  <c r="F101" i="30"/>
  <c r="AC103" i="30"/>
  <c r="D67" i="30"/>
  <c r="F36" i="2"/>
  <c r="F36" i="21"/>
  <c r="F34" i="2"/>
  <c r="F34" i="21"/>
  <c r="G30" i="12"/>
  <c r="G28" i="12"/>
  <c r="F38" i="2"/>
  <c r="F38" i="21"/>
  <c r="F44" i="21" s="1"/>
  <c r="G27" i="12"/>
  <c r="F44" i="2"/>
  <c r="G29" i="12"/>
  <c r="Q180" i="6"/>
  <c r="AB12" i="34" l="1"/>
  <c r="AB13" i="34"/>
  <c r="AB14" i="34" s="1"/>
  <c r="D78" i="23"/>
  <c r="G7" i="23"/>
  <c r="F8" i="23" s="1"/>
  <c r="G8" i="23" s="1"/>
  <c r="G9" i="23" s="1"/>
  <c r="AJ99" i="30"/>
  <c r="AH100" i="30"/>
  <c r="AI100" i="30" s="1"/>
  <c r="I64" i="30"/>
  <c r="J64" i="30" s="1"/>
  <c r="K63" i="30"/>
  <c r="AJ63" i="30"/>
  <c r="AH64" i="30"/>
  <c r="AI64" i="30" s="1"/>
  <c r="V34" i="30"/>
  <c r="V64" i="30"/>
  <c r="W64" i="30" s="1"/>
  <c r="X64" i="30" s="1"/>
  <c r="X99" i="30"/>
  <c r="V100" i="30"/>
  <c r="W100" i="30" s="1"/>
  <c r="AH26" i="30"/>
  <c r="K100" i="30"/>
  <c r="I101" i="30"/>
  <c r="J101" i="30" s="1"/>
  <c r="I29" i="30"/>
  <c r="J30" i="30" s="1"/>
  <c r="K30" i="30" s="1"/>
  <c r="B106" i="30"/>
  <c r="O34" i="30"/>
  <c r="B70" i="30"/>
  <c r="X28" i="30"/>
  <c r="R35" i="30"/>
  <c r="S35" i="30" s="1"/>
  <c r="Y34" i="30"/>
  <c r="T34" i="30"/>
  <c r="U34" i="30"/>
  <c r="W34" i="30" s="1"/>
  <c r="V35" i="30" s="1"/>
  <c r="AK65" i="30"/>
  <c r="AD66" i="30"/>
  <c r="AF65" i="30"/>
  <c r="AG65" i="30"/>
  <c r="AE65" i="30"/>
  <c r="AD102" i="30"/>
  <c r="AK101" i="30"/>
  <c r="AG101" i="30"/>
  <c r="AF101" i="30"/>
  <c r="AE101" i="30"/>
  <c r="U65" i="30"/>
  <c r="T65" i="30"/>
  <c r="R66" i="30"/>
  <c r="Y65" i="30"/>
  <c r="S65" i="30"/>
  <c r="R102" i="30"/>
  <c r="Y101" i="30"/>
  <c r="U101" i="30"/>
  <c r="T101" i="30"/>
  <c r="S101" i="30"/>
  <c r="E66" i="30"/>
  <c r="L65" i="30"/>
  <c r="G65" i="30"/>
  <c r="H65" i="30"/>
  <c r="F65" i="30"/>
  <c r="E109" i="30"/>
  <c r="L108" i="30"/>
  <c r="AG31" i="30"/>
  <c r="AE31" i="30"/>
  <c r="AF31" i="30"/>
  <c r="AC32" i="30"/>
  <c r="L36" i="30"/>
  <c r="H31" i="30"/>
  <c r="G31" i="30"/>
  <c r="D32" i="30"/>
  <c r="F31" i="30"/>
  <c r="D68" i="30"/>
  <c r="AC68" i="30"/>
  <c r="AC104" i="30"/>
  <c r="D103" i="30"/>
  <c r="H103" i="30" s="1"/>
  <c r="F102" i="30"/>
  <c r="G102" i="30"/>
  <c r="Q69" i="30"/>
  <c r="Q105" i="30"/>
  <c r="F39" i="2"/>
  <c r="F39" i="21"/>
  <c r="G32" i="12"/>
  <c r="Q29" i="8"/>
  <c r="Q28" i="8"/>
  <c r="Q14" i="8"/>
  <c r="M14" i="8"/>
  <c r="P12" i="8"/>
  <c r="J13" i="4"/>
  <c r="M11" i="16"/>
  <c r="Q173" i="9"/>
  <c r="Q172" i="9"/>
  <c r="Q171" i="9"/>
  <c r="Q170" i="9"/>
  <c r="Q169" i="9"/>
  <c r="Q168" i="9"/>
  <c r="Q167" i="9"/>
  <c r="Q166" i="9"/>
  <c r="Q165" i="9"/>
  <c r="Q164" i="9"/>
  <c r="Q163" i="9"/>
  <c r="Q162" i="9"/>
  <c r="Q161" i="9"/>
  <c r="Q160" i="9"/>
  <c r="Q159" i="9"/>
  <c r="Q158" i="9"/>
  <c r="Q157" i="9"/>
  <c r="Q156" i="9"/>
  <c r="Q155" i="9"/>
  <c r="Q154" i="9"/>
  <c r="Q144" i="9" s="1"/>
  <c r="Q181" i="9" s="1"/>
  <c r="Q153" i="9"/>
  <c r="Q152" i="9"/>
  <c r="Q141" i="9"/>
  <c r="Q140" i="9"/>
  <c r="Q139" i="9"/>
  <c r="Q138" i="9"/>
  <c r="Q137" i="9"/>
  <c r="Q136" i="9"/>
  <c r="Q135" i="9"/>
  <c r="Q134" i="9"/>
  <c r="Q133" i="9"/>
  <c r="Q132" i="9"/>
  <c r="Q131" i="9"/>
  <c r="Q130" i="9"/>
  <c r="Q129" i="9"/>
  <c r="Q128" i="9"/>
  <c r="Q127" i="9"/>
  <c r="Q126" i="9"/>
  <c r="Q125" i="9"/>
  <c r="Q124" i="9"/>
  <c r="Q123" i="9"/>
  <c r="Q122" i="9"/>
  <c r="Q121" i="9"/>
  <c r="Q120" i="9"/>
  <c r="Q119" i="9"/>
  <c r="Q118" i="9"/>
  <c r="Q117" i="9"/>
  <c r="Q108" i="9"/>
  <c r="Q107" i="9"/>
  <c r="Q106" i="9"/>
  <c r="Q105" i="9"/>
  <c r="Q104" i="9"/>
  <c r="Q103" i="9"/>
  <c r="Q102" i="9"/>
  <c r="Q101" i="9"/>
  <c r="Q100" i="9"/>
  <c r="Q99" i="9"/>
  <c r="Q98" i="9"/>
  <c r="Q97" i="9"/>
  <c r="Q96" i="9"/>
  <c r="Q95" i="9"/>
  <c r="Q94" i="9"/>
  <c r="Q93" i="9"/>
  <c r="Q92" i="9"/>
  <c r="Q91" i="9"/>
  <c r="Q90" i="9"/>
  <c r="Q89" i="9"/>
  <c r="Q74" i="9" s="1"/>
  <c r="Q179" i="9" s="1"/>
  <c r="Q71" i="9"/>
  <c r="Q70" i="9"/>
  <c r="Q69" i="9"/>
  <c r="Q68" i="9"/>
  <c r="Q67" i="9"/>
  <c r="Q66" i="9"/>
  <c r="Q65" i="9"/>
  <c r="Q64" i="9"/>
  <c r="Q63" i="9"/>
  <c r="Q62" i="9"/>
  <c r="Q61" i="9"/>
  <c r="Q60" i="9"/>
  <c r="Q59" i="9"/>
  <c r="Q58" i="9"/>
  <c r="Q57" i="9"/>
  <c r="Q56" i="9"/>
  <c r="Q55" i="9"/>
  <c r="Q54" i="9"/>
  <c r="Q53" i="9"/>
  <c r="Q52" i="9"/>
  <c r="Q51" i="9"/>
  <c r="Q50" i="9"/>
  <c r="Q49" i="9"/>
  <c r="Q48" i="9"/>
  <c r="Q47" i="9"/>
  <c r="Q46" i="9"/>
  <c r="Q45" i="9"/>
  <c r="Q44" i="9"/>
  <c r="Q43" i="9"/>
  <c r="Q42" i="9"/>
  <c r="Q39" i="9"/>
  <c r="Q38" i="9"/>
  <c r="Q37" i="9"/>
  <c r="Q36" i="9"/>
  <c r="Q35" i="9"/>
  <c r="Q34" i="9"/>
  <c r="Q33" i="9"/>
  <c r="Q32" i="9"/>
  <c r="Q31" i="9"/>
  <c r="Q30" i="9"/>
  <c r="Q29" i="9"/>
  <c r="Q28" i="9"/>
  <c r="Q27" i="9"/>
  <c r="Q26" i="9"/>
  <c r="Q25" i="9"/>
  <c r="Q24" i="9"/>
  <c r="Q23" i="9"/>
  <c r="Q22" i="9"/>
  <c r="Q21" i="9"/>
  <c r="Q20" i="9"/>
  <c r="Q19" i="9"/>
  <c r="Q18" i="9"/>
  <c r="Q17" i="9"/>
  <c r="Q16" i="9"/>
  <c r="Q15" i="9"/>
  <c r="Q14" i="9"/>
  <c r="Q8" i="9" s="1"/>
  <c r="Q177" i="9" s="1"/>
  <c r="Q13" i="9"/>
  <c r="Q20" i="8"/>
  <c r="Q19" i="8"/>
  <c r="Q18" i="8"/>
  <c r="Q17" i="8"/>
  <c r="Q15" i="8"/>
  <c r="Q173" i="7"/>
  <c r="Q172" i="7"/>
  <c r="Q171" i="7"/>
  <c r="Q170" i="7"/>
  <c r="Q169" i="7"/>
  <c r="Q168" i="7"/>
  <c r="Q167" i="7"/>
  <c r="Q166" i="7"/>
  <c r="Q165" i="7"/>
  <c r="Q164" i="7"/>
  <c r="Q163" i="7"/>
  <c r="Q162" i="7"/>
  <c r="Q161" i="7"/>
  <c r="Q160" i="7"/>
  <c r="Q159" i="7"/>
  <c r="Q158" i="7"/>
  <c r="Q157" i="7"/>
  <c r="Q156" i="7"/>
  <c r="Q155" i="7"/>
  <c r="Q154" i="7"/>
  <c r="Q153" i="7"/>
  <c r="Q152" i="7"/>
  <c r="Q141" i="7"/>
  <c r="Q140" i="7"/>
  <c r="Q139" i="7"/>
  <c r="Q138" i="7"/>
  <c r="Q137" i="7"/>
  <c r="Q136" i="7"/>
  <c r="Q135" i="7"/>
  <c r="Q134" i="7"/>
  <c r="Q133" i="7"/>
  <c r="Q132" i="7"/>
  <c r="Q131" i="7"/>
  <c r="Q130" i="7"/>
  <c r="Q129" i="7"/>
  <c r="Q128" i="7"/>
  <c r="Q127" i="7"/>
  <c r="Q126" i="7"/>
  <c r="Q125" i="7"/>
  <c r="Q124" i="7"/>
  <c r="Q123" i="7"/>
  <c r="Q122" i="7"/>
  <c r="Q121" i="7"/>
  <c r="Q120" i="7"/>
  <c r="Q119" i="7"/>
  <c r="Q118" i="7"/>
  <c r="Q117" i="7"/>
  <c r="Q108" i="7"/>
  <c r="Q107" i="7"/>
  <c r="Q106" i="7"/>
  <c r="Q105" i="7"/>
  <c r="Q104" i="7"/>
  <c r="Q103" i="7"/>
  <c r="Q102" i="7"/>
  <c r="Q101" i="7"/>
  <c r="Q100" i="7"/>
  <c r="Q99" i="7"/>
  <c r="Q98" i="7"/>
  <c r="Q97" i="7"/>
  <c r="Q96" i="7"/>
  <c r="Q95" i="7"/>
  <c r="Q94" i="7"/>
  <c r="Q93" i="7"/>
  <c r="Q92" i="7"/>
  <c r="Q91" i="7"/>
  <c r="Q90" i="7"/>
  <c r="Q74" i="7" s="1"/>
  <c r="Q179" i="7" s="1"/>
  <c r="Q89" i="7"/>
  <c r="Q71" i="7"/>
  <c r="Q70" i="7"/>
  <c r="Q69" i="7"/>
  <c r="Q68" i="7"/>
  <c r="Q67" i="7"/>
  <c r="Q66" i="7"/>
  <c r="Q65" i="7"/>
  <c r="Q64" i="7"/>
  <c r="Q63" i="7"/>
  <c r="Q62" i="7"/>
  <c r="Q61" i="7"/>
  <c r="Q60" i="7"/>
  <c r="Q59" i="7"/>
  <c r="Q58" i="7"/>
  <c r="Q57" i="7"/>
  <c r="Q56" i="7"/>
  <c r="Q55" i="7"/>
  <c r="Q54" i="7"/>
  <c r="Q53" i="7"/>
  <c r="Q52" i="7"/>
  <c r="Q51" i="7"/>
  <c r="Q50" i="7"/>
  <c r="Q49" i="7"/>
  <c r="Q48" i="7"/>
  <c r="Q47" i="7"/>
  <c r="Q46" i="7"/>
  <c r="Q45" i="7"/>
  <c r="Q44" i="7"/>
  <c r="Q43" i="7"/>
  <c r="Q42" i="7"/>
  <c r="Q39" i="7"/>
  <c r="Q38" i="7"/>
  <c r="Q37" i="7"/>
  <c r="Q36" i="7"/>
  <c r="Q35" i="7"/>
  <c r="Q34" i="7"/>
  <c r="Q33" i="7"/>
  <c r="Q32" i="7"/>
  <c r="Q31" i="7"/>
  <c r="Q30" i="7"/>
  <c r="Q29" i="7"/>
  <c r="Q28" i="7"/>
  <c r="Q27" i="7"/>
  <c r="Q26" i="7"/>
  <c r="Q25" i="7"/>
  <c r="Q24" i="7"/>
  <c r="Q23" i="7"/>
  <c r="Q22" i="7"/>
  <c r="Q21" i="7"/>
  <c r="Q20" i="7"/>
  <c r="Q19" i="7"/>
  <c r="Q18" i="7"/>
  <c r="Q17" i="7"/>
  <c r="Q16" i="7"/>
  <c r="Q15" i="7"/>
  <c r="Q14" i="7"/>
  <c r="Q13" i="7"/>
  <c r="Q173" i="5"/>
  <c r="Q172" i="5"/>
  <c r="Q171" i="5"/>
  <c r="Q170" i="5"/>
  <c r="Q169" i="5"/>
  <c r="Q168" i="5"/>
  <c r="Q167" i="5"/>
  <c r="Q166" i="5"/>
  <c r="Q165" i="5"/>
  <c r="Q164" i="5"/>
  <c r="Q163" i="5"/>
  <c r="Q162" i="5"/>
  <c r="Q161" i="5"/>
  <c r="Q160" i="5"/>
  <c r="Q159" i="5"/>
  <c r="Q158" i="5"/>
  <c r="Q157" i="5"/>
  <c r="Q156" i="5"/>
  <c r="Q155" i="5"/>
  <c r="Q154" i="5"/>
  <c r="Q153" i="5"/>
  <c r="Q152" i="5"/>
  <c r="Q141" i="5"/>
  <c r="Q140" i="5"/>
  <c r="Q139" i="5"/>
  <c r="Q138" i="5"/>
  <c r="Q137" i="5"/>
  <c r="Q136" i="5"/>
  <c r="Q135" i="5"/>
  <c r="Q134" i="5"/>
  <c r="Q133" i="5"/>
  <c r="Q132" i="5"/>
  <c r="Q131" i="5"/>
  <c r="Q130" i="5"/>
  <c r="Q129" i="5"/>
  <c r="Q128" i="5"/>
  <c r="Q127" i="5"/>
  <c r="Q126" i="5"/>
  <c r="Q125" i="5"/>
  <c r="Q124" i="5"/>
  <c r="Q123" i="5"/>
  <c r="Q122" i="5"/>
  <c r="Q121" i="5"/>
  <c r="Q120" i="5"/>
  <c r="Q119" i="5"/>
  <c r="Q118" i="5"/>
  <c r="Q117" i="5"/>
  <c r="Q108" i="5"/>
  <c r="Q107" i="5"/>
  <c r="Q106" i="5"/>
  <c r="Q105" i="5"/>
  <c r="Q104" i="5"/>
  <c r="Q103" i="5"/>
  <c r="Q102" i="5"/>
  <c r="Q101" i="5"/>
  <c r="Q100" i="5"/>
  <c r="Q99" i="5"/>
  <c r="Q98" i="5"/>
  <c r="Q97" i="5"/>
  <c r="Q96" i="5"/>
  <c r="Q95" i="5"/>
  <c r="Q94" i="5"/>
  <c r="Q93" i="5"/>
  <c r="Q92" i="5"/>
  <c r="Q91" i="5"/>
  <c r="Q90" i="5"/>
  <c r="Q89" i="5"/>
  <c r="Q71" i="5"/>
  <c r="Q70" i="5"/>
  <c r="Q69" i="5"/>
  <c r="Q68" i="5"/>
  <c r="Q67" i="5"/>
  <c r="Q66" i="5"/>
  <c r="Q65" i="5"/>
  <c r="Q64" i="5"/>
  <c r="Q63" i="5"/>
  <c r="Q62" i="5"/>
  <c r="Q61" i="5"/>
  <c r="Q60" i="5"/>
  <c r="Q59" i="5"/>
  <c r="Q58" i="5"/>
  <c r="Q57" i="5"/>
  <c r="Q56" i="5"/>
  <c r="Q55" i="5"/>
  <c r="Q54" i="5"/>
  <c r="Q53" i="5"/>
  <c r="Q52" i="5"/>
  <c r="Q51" i="5"/>
  <c r="Q50" i="5"/>
  <c r="Q49" i="5"/>
  <c r="Q48" i="5"/>
  <c r="Q47" i="5"/>
  <c r="Q46" i="5"/>
  <c r="Q45" i="5"/>
  <c r="Q44" i="5"/>
  <c r="Q43" i="5"/>
  <c r="Q42" i="5"/>
  <c r="Q39" i="5"/>
  <c r="Q38" i="5"/>
  <c r="Q37" i="5"/>
  <c r="Q36" i="5"/>
  <c r="Q35" i="5"/>
  <c r="Q34" i="5"/>
  <c r="Q33" i="5"/>
  <c r="Q32" i="5"/>
  <c r="Q31" i="5"/>
  <c r="Q30" i="5"/>
  <c r="Q29" i="5"/>
  <c r="Q28" i="5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Q14" i="5"/>
  <c r="Q13" i="5"/>
  <c r="Q54" i="4"/>
  <c r="Q37" i="4"/>
  <c r="Q22" i="4" s="1"/>
  <c r="Q20" i="4"/>
  <c r="Q19" i="4"/>
  <c r="Q18" i="4"/>
  <c r="Q15" i="4"/>
  <c r="V65" i="30" l="1"/>
  <c r="W65" i="30" s="1"/>
  <c r="AC13" i="34"/>
  <c r="AC14" i="34" s="1"/>
  <c r="AC12" i="34"/>
  <c r="D79" i="23"/>
  <c r="F9" i="23"/>
  <c r="F10" i="23"/>
  <c r="G10" i="23" s="1"/>
  <c r="I65" i="30"/>
  <c r="J65" i="30" s="1"/>
  <c r="K64" i="30"/>
  <c r="X100" i="30"/>
  <c r="V101" i="30"/>
  <c r="W101" i="30" s="1"/>
  <c r="AJ100" i="30"/>
  <c r="AH101" i="30"/>
  <c r="AI101" i="30" s="1"/>
  <c r="AJ64" i="30"/>
  <c r="AH65" i="30"/>
  <c r="AI65" i="30" s="1"/>
  <c r="K101" i="30"/>
  <c r="I102" i="30"/>
  <c r="J102" i="30" s="1"/>
  <c r="K65" i="30"/>
  <c r="AI26" i="30"/>
  <c r="I30" i="30"/>
  <c r="J31" i="30" s="1"/>
  <c r="K31" i="30" s="1"/>
  <c r="B71" i="30"/>
  <c r="B107" i="30"/>
  <c r="O35" i="30"/>
  <c r="X29" i="30"/>
  <c r="R36" i="30"/>
  <c r="S36" i="30" s="1"/>
  <c r="U35" i="30"/>
  <c r="W35" i="30" s="1"/>
  <c r="Y35" i="30"/>
  <c r="T35" i="30"/>
  <c r="S66" i="30"/>
  <c r="R67" i="30"/>
  <c r="Y66" i="30"/>
  <c r="U66" i="30"/>
  <c r="T66" i="30"/>
  <c r="Y102" i="30"/>
  <c r="U102" i="30"/>
  <c r="S102" i="30"/>
  <c r="T102" i="30"/>
  <c r="R103" i="30"/>
  <c r="AD103" i="30"/>
  <c r="AK102" i="30"/>
  <c r="AG102" i="30"/>
  <c r="AE102" i="30"/>
  <c r="AF102" i="30"/>
  <c r="AK66" i="30"/>
  <c r="AD67" i="30"/>
  <c r="AF66" i="30"/>
  <c r="AG66" i="30"/>
  <c r="AE66" i="30"/>
  <c r="L66" i="30"/>
  <c r="E67" i="30"/>
  <c r="H66" i="30"/>
  <c r="F66" i="30"/>
  <c r="G66" i="30"/>
  <c r="E110" i="30"/>
  <c r="L109" i="30"/>
  <c r="AG32" i="30"/>
  <c r="AE32" i="30"/>
  <c r="AC33" i="30"/>
  <c r="AF32" i="30"/>
  <c r="H32" i="30"/>
  <c r="G32" i="30"/>
  <c r="D33" i="30"/>
  <c r="F32" i="30"/>
  <c r="L37" i="30"/>
  <c r="Q70" i="30"/>
  <c r="AC105" i="30"/>
  <c r="Q106" i="30"/>
  <c r="D104" i="30"/>
  <c r="H104" i="30" s="1"/>
  <c r="G103" i="30"/>
  <c r="F103" i="30"/>
  <c r="D69" i="30"/>
  <c r="AC69" i="30"/>
  <c r="I38" i="21"/>
  <c r="I44" i="21" s="1"/>
  <c r="G53" i="20"/>
  <c r="I38" i="2"/>
  <c r="I44" i="2" s="1"/>
  <c r="G52" i="12"/>
  <c r="G36" i="21"/>
  <c r="G37" i="20"/>
  <c r="G36" i="2"/>
  <c r="G36" i="12"/>
  <c r="I34" i="21"/>
  <c r="G49" i="20"/>
  <c r="I34" i="2"/>
  <c r="G48" i="12"/>
  <c r="G51" i="20"/>
  <c r="I36" i="21"/>
  <c r="I36" i="2"/>
  <c r="G50" i="12"/>
  <c r="Q74" i="5"/>
  <c r="Q179" i="5" s="1"/>
  <c r="Q41" i="7"/>
  <c r="Q178" i="7" s="1"/>
  <c r="Q111" i="9"/>
  <c r="Q180" i="9" s="1"/>
  <c r="Q8" i="7"/>
  <c r="Q177" i="7" s="1"/>
  <c r="Q144" i="7"/>
  <c r="Q181" i="7" s="1"/>
  <c r="Q111" i="7"/>
  <c r="Q180" i="7" s="1"/>
  <c r="Q41" i="9"/>
  <c r="Q178" i="9" s="1"/>
  <c r="J36" i="21"/>
  <c r="G59" i="20"/>
  <c r="J36" i="2"/>
  <c r="G57" i="12"/>
  <c r="Q22" i="8"/>
  <c r="Q38" i="8" s="1"/>
  <c r="Q16" i="8"/>
  <c r="Q37" i="8" s="1"/>
  <c r="Q17" i="4"/>
  <c r="Q58" i="4" s="1"/>
  <c r="G15" i="20" s="1"/>
  <c r="Q144" i="5"/>
  <c r="Q181" i="5" s="1"/>
  <c r="Q41" i="5"/>
  <c r="Q178" i="5" s="1"/>
  <c r="Q8" i="5"/>
  <c r="Q177" i="5" s="1"/>
  <c r="Q111" i="5"/>
  <c r="Q180" i="5" s="1"/>
  <c r="Q59" i="4"/>
  <c r="M36" i="4"/>
  <c r="I12" i="10"/>
  <c r="L12" i="10" s="1"/>
  <c r="P12" i="10" s="1"/>
  <c r="L14" i="10"/>
  <c r="H14" i="10"/>
  <c r="I13" i="10"/>
  <c r="L13" i="10" s="1"/>
  <c r="P13" i="10" s="1"/>
  <c r="H13" i="10"/>
  <c r="H12" i="10"/>
  <c r="L32" i="10"/>
  <c r="P32" i="10" s="1"/>
  <c r="L33" i="10"/>
  <c r="P33" i="10" s="1"/>
  <c r="M34" i="8"/>
  <c r="Q34" i="8" s="1"/>
  <c r="M33" i="8"/>
  <c r="Q33" i="8" s="1"/>
  <c r="M18" i="8"/>
  <c r="I18" i="8"/>
  <c r="M17" i="8"/>
  <c r="H17" i="8"/>
  <c r="I17" i="8" s="1"/>
  <c r="L18" i="10"/>
  <c r="P18" i="10" s="1"/>
  <c r="H18" i="10"/>
  <c r="L17" i="10"/>
  <c r="P17" i="10" s="1"/>
  <c r="G17" i="10"/>
  <c r="H17" i="10" s="1"/>
  <c r="H24" i="8"/>
  <c r="L24" i="8" s="1"/>
  <c r="M24" i="8" s="1"/>
  <c r="G24" i="8"/>
  <c r="H23" i="8"/>
  <c r="L23" i="8" s="1"/>
  <c r="M23" i="8" s="1"/>
  <c r="G23" i="8"/>
  <c r="G23" i="10"/>
  <c r="L23" i="10" s="1"/>
  <c r="F23" i="10"/>
  <c r="G22" i="10"/>
  <c r="L22" i="10" s="1"/>
  <c r="F22" i="10"/>
  <c r="K28" i="10"/>
  <c r="L28" i="10" s="1"/>
  <c r="P28" i="10" s="1"/>
  <c r="H28" i="10"/>
  <c r="K27" i="10"/>
  <c r="I27" i="10"/>
  <c r="H27" i="10"/>
  <c r="K26" i="10"/>
  <c r="I26" i="10"/>
  <c r="H26" i="10"/>
  <c r="L29" i="8"/>
  <c r="M29" i="8" s="1"/>
  <c r="I29" i="8"/>
  <c r="L28" i="8"/>
  <c r="J28" i="8"/>
  <c r="I28" i="8"/>
  <c r="L27" i="8"/>
  <c r="J27" i="8"/>
  <c r="I27" i="8"/>
  <c r="L43" i="4"/>
  <c r="J43" i="4"/>
  <c r="L41" i="4"/>
  <c r="M41" i="4" s="1"/>
  <c r="Q41" i="4" s="1"/>
  <c r="J40" i="4"/>
  <c r="J53" i="4"/>
  <c r="X65" i="30" l="1"/>
  <c r="V66" i="30"/>
  <c r="AD13" i="34"/>
  <c r="AD14" i="34" s="1"/>
  <c r="AD12" i="34"/>
  <c r="D80" i="23"/>
  <c r="F11" i="23"/>
  <c r="G11" i="23" s="1"/>
  <c r="V36" i="30"/>
  <c r="W36" i="30" s="1"/>
  <c r="V37" i="30" s="1"/>
  <c r="AJ65" i="30"/>
  <c r="AH66" i="30"/>
  <c r="AI66" i="30" s="1"/>
  <c r="AJ101" i="30"/>
  <c r="AH102" i="30"/>
  <c r="AI102" i="30"/>
  <c r="K102" i="30"/>
  <c r="I103" i="30"/>
  <c r="J103" i="30" s="1"/>
  <c r="W66" i="30"/>
  <c r="X66" i="30" s="1"/>
  <c r="X101" i="30"/>
  <c r="W102" i="30"/>
  <c r="V102" i="30"/>
  <c r="AH27" i="30"/>
  <c r="AI27" i="30"/>
  <c r="AJ26" i="30"/>
  <c r="I66" i="30"/>
  <c r="J66" i="30" s="1"/>
  <c r="I31" i="30"/>
  <c r="J32" i="30" s="1"/>
  <c r="K32" i="30" s="1"/>
  <c r="B108" i="30"/>
  <c r="B72" i="30"/>
  <c r="O36" i="30"/>
  <c r="X30" i="30"/>
  <c r="T36" i="30"/>
  <c r="R37" i="30"/>
  <c r="U36" i="30"/>
  <c r="Y36" i="30"/>
  <c r="AK67" i="30"/>
  <c r="AD68" i="30"/>
  <c r="AG67" i="30"/>
  <c r="AE67" i="30"/>
  <c r="AF67" i="30"/>
  <c r="AD104" i="30"/>
  <c r="AK103" i="30"/>
  <c r="AF103" i="30"/>
  <c r="AE103" i="30"/>
  <c r="AG103" i="30"/>
  <c r="U67" i="30"/>
  <c r="S67" i="30"/>
  <c r="R68" i="30"/>
  <c r="T67" i="30"/>
  <c r="Y67" i="30"/>
  <c r="E68" i="30"/>
  <c r="L67" i="30"/>
  <c r="G67" i="30"/>
  <c r="F67" i="30"/>
  <c r="H67" i="30"/>
  <c r="T103" i="30"/>
  <c r="Y103" i="30"/>
  <c r="R104" i="30"/>
  <c r="S103" i="30"/>
  <c r="U103" i="30"/>
  <c r="L110" i="30"/>
  <c r="AG33" i="30"/>
  <c r="AF33" i="30"/>
  <c r="AC34" i="30"/>
  <c r="AE33" i="30"/>
  <c r="H33" i="30"/>
  <c r="G33" i="30"/>
  <c r="D34" i="30"/>
  <c r="F33" i="30"/>
  <c r="L38" i="30"/>
  <c r="D105" i="30"/>
  <c r="H105" i="30" s="1"/>
  <c r="F104" i="30"/>
  <c r="G104" i="30"/>
  <c r="Q107" i="30"/>
  <c r="D70" i="30"/>
  <c r="AC70" i="30"/>
  <c r="AC106" i="30"/>
  <c r="Q71" i="30"/>
  <c r="G21" i="20"/>
  <c r="E34" i="21"/>
  <c r="E34" i="2"/>
  <c r="G20" i="12"/>
  <c r="Q182" i="5"/>
  <c r="G39" i="20"/>
  <c r="G38" i="21"/>
  <c r="G44" i="21" s="1"/>
  <c r="G38" i="2"/>
  <c r="G44" i="2" s="1"/>
  <c r="G38" i="12"/>
  <c r="E36" i="21"/>
  <c r="G23" i="20"/>
  <c r="E36" i="2"/>
  <c r="G22" i="12"/>
  <c r="E35" i="21"/>
  <c r="G22" i="20"/>
  <c r="E35" i="2"/>
  <c r="G21" i="12"/>
  <c r="G35" i="20"/>
  <c r="G34" i="21"/>
  <c r="G34" i="2"/>
  <c r="G34" i="12"/>
  <c r="G39" i="12" s="1"/>
  <c r="Q182" i="7"/>
  <c r="G25" i="20"/>
  <c r="E38" i="21"/>
  <c r="E44" i="21" s="1"/>
  <c r="E38" i="2"/>
  <c r="E44" i="2" s="1"/>
  <c r="G24" i="12"/>
  <c r="I35" i="21"/>
  <c r="G50" i="20"/>
  <c r="G54" i="20" s="1"/>
  <c r="I35" i="2"/>
  <c r="G49" i="12"/>
  <c r="G53" i="12" s="1"/>
  <c r="G52" i="20"/>
  <c r="I37" i="21"/>
  <c r="I37" i="2"/>
  <c r="G51" i="12"/>
  <c r="Q182" i="9"/>
  <c r="E37" i="21"/>
  <c r="G24" i="20"/>
  <c r="E37" i="2"/>
  <c r="G23" i="12"/>
  <c r="G38" i="20"/>
  <c r="G37" i="21"/>
  <c r="G37" i="2"/>
  <c r="G37" i="12"/>
  <c r="G36" i="20"/>
  <c r="G35" i="21"/>
  <c r="G35" i="2"/>
  <c r="G35" i="12"/>
  <c r="P31" i="10"/>
  <c r="P41" i="10" s="1"/>
  <c r="G61" i="20" s="1"/>
  <c r="P11" i="10"/>
  <c r="P37" i="10" s="1"/>
  <c r="J34" i="2" s="1"/>
  <c r="P16" i="10"/>
  <c r="P38" i="10" s="1"/>
  <c r="J35" i="2" s="1"/>
  <c r="L27" i="10"/>
  <c r="P27" i="10" s="1"/>
  <c r="L26" i="10"/>
  <c r="P26" i="10" s="1"/>
  <c r="J34" i="21"/>
  <c r="G57" i="20"/>
  <c r="M27" i="8"/>
  <c r="Q27" i="8" s="1"/>
  <c r="Q26" i="8" s="1"/>
  <c r="Q39" i="8" s="1"/>
  <c r="G45" i="20" s="1"/>
  <c r="M28" i="8"/>
  <c r="Q32" i="8"/>
  <c r="Q40" i="8" s="1"/>
  <c r="H38" i="21" s="1"/>
  <c r="H44" i="21" s="1"/>
  <c r="I23" i="8"/>
  <c r="H35" i="21"/>
  <c r="G43" i="20"/>
  <c r="H35" i="2"/>
  <c r="G42" i="12"/>
  <c r="G44" i="20"/>
  <c r="H36" i="21"/>
  <c r="H36" i="2"/>
  <c r="G43" i="12"/>
  <c r="H37" i="21"/>
  <c r="G14" i="12"/>
  <c r="D35" i="2"/>
  <c r="D35" i="21"/>
  <c r="G16" i="20"/>
  <c r="D36" i="21"/>
  <c r="D36" i="2"/>
  <c r="G15" i="12"/>
  <c r="I24" i="8"/>
  <c r="H22" i="10"/>
  <c r="H23" i="10"/>
  <c r="J44" i="4"/>
  <c r="L44" i="4"/>
  <c r="L42" i="4"/>
  <c r="I43" i="4"/>
  <c r="J42" i="4"/>
  <c r="J50" i="4"/>
  <c r="L50" i="4"/>
  <c r="J12" i="4"/>
  <c r="J14" i="4"/>
  <c r="J11" i="4"/>
  <c r="AE13" i="34" l="1"/>
  <c r="AE14" i="34" s="1"/>
  <c r="AE12" i="34"/>
  <c r="D81" i="23"/>
  <c r="G12" i="23"/>
  <c r="F12" i="23"/>
  <c r="I67" i="30"/>
  <c r="J67" i="30" s="1"/>
  <c r="K67" i="30" s="1"/>
  <c r="K66" i="30"/>
  <c r="W37" i="30"/>
  <c r="V38" i="30" s="1"/>
  <c r="AJ66" i="30"/>
  <c r="AH67" i="30"/>
  <c r="AI67" i="30" s="1"/>
  <c r="AI28" i="30"/>
  <c r="AH28" i="30"/>
  <c r="AJ27" i="30"/>
  <c r="AJ102" i="30"/>
  <c r="AH103" i="30"/>
  <c r="AI103" i="30" s="1"/>
  <c r="V67" i="30"/>
  <c r="W67" i="30" s="1"/>
  <c r="X67" i="30" s="1"/>
  <c r="X102" i="30"/>
  <c r="V103" i="30"/>
  <c r="W103" i="30" s="1"/>
  <c r="K103" i="30"/>
  <c r="I104" i="30"/>
  <c r="J104" i="30" s="1"/>
  <c r="V68" i="30"/>
  <c r="I32" i="30"/>
  <c r="J33" i="30" s="1"/>
  <c r="K33" i="30" s="1"/>
  <c r="B109" i="30"/>
  <c r="B73" i="30"/>
  <c r="O37" i="30"/>
  <c r="X31" i="30"/>
  <c r="R38" i="30"/>
  <c r="U37" i="30"/>
  <c r="Y37" i="30"/>
  <c r="T37" i="30"/>
  <c r="S37" i="30"/>
  <c r="S38" i="30" s="1"/>
  <c r="E69" i="30"/>
  <c r="L68" i="30"/>
  <c r="H68" i="30"/>
  <c r="G68" i="30"/>
  <c r="F68" i="30"/>
  <c r="S68" i="30"/>
  <c r="Y68" i="30"/>
  <c r="U68" i="30"/>
  <c r="T68" i="30"/>
  <c r="R69" i="30"/>
  <c r="AD105" i="30"/>
  <c r="AK104" i="30"/>
  <c r="AE104" i="30"/>
  <c r="AG104" i="30"/>
  <c r="AF104" i="30"/>
  <c r="AK68" i="30"/>
  <c r="AD69" i="30"/>
  <c r="AE68" i="30"/>
  <c r="AG68" i="30"/>
  <c r="AF68" i="30"/>
  <c r="R105" i="30"/>
  <c r="R106" i="30" s="1"/>
  <c r="T104" i="30"/>
  <c r="U104" i="30"/>
  <c r="Y104" i="30"/>
  <c r="S104" i="30"/>
  <c r="AG34" i="30"/>
  <c r="AE34" i="30"/>
  <c r="AC35" i="30"/>
  <c r="AF34" i="30"/>
  <c r="H34" i="30"/>
  <c r="D35" i="30"/>
  <c r="F34" i="30"/>
  <c r="G34" i="30"/>
  <c r="D71" i="30"/>
  <c r="Q72" i="30"/>
  <c r="D106" i="30"/>
  <c r="H106" i="30" s="1"/>
  <c r="F105" i="30"/>
  <c r="G105" i="30"/>
  <c r="Q108" i="30"/>
  <c r="AC107" i="30"/>
  <c r="AC71" i="30"/>
  <c r="I39" i="21"/>
  <c r="I39" i="2"/>
  <c r="E39" i="21"/>
  <c r="E39" i="2"/>
  <c r="G26" i="20"/>
  <c r="G25" i="12"/>
  <c r="G39" i="21"/>
  <c r="G39" i="2"/>
  <c r="G40" i="20"/>
  <c r="G55" i="12"/>
  <c r="G59" i="12"/>
  <c r="J38" i="2"/>
  <c r="J44" i="2" s="1"/>
  <c r="J38" i="21"/>
  <c r="J44" i="21" s="1"/>
  <c r="J35" i="21"/>
  <c r="L35" i="21" s="1"/>
  <c r="D41" i="21" s="1"/>
  <c r="G58" i="20"/>
  <c r="G7" i="20" s="1"/>
  <c r="G56" i="12"/>
  <c r="G7" i="12" s="1"/>
  <c r="P25" i="10"/>
  <c r="P40" i="10" s="1"/>
  <c r="P42" i="10" s="1"/>
  <c r="J39" i="2" s="1"/>
  <c r="H37" i="2"/>
  <c r="G44" i="12"/>
  <c r="G45" i="12"/>
  <c r="H38" i="2"/>
  <c r="H44" i="2" s="1"/>
  <c r="G46" i="20"/>
  <c r="G8" i="12"/>
  <c r="L35" i="2"/>
  <c r="D41" i="2" s="1"/>
  <c r="G8" i="20"/>
  <c r="M42" i="4"/>
  <c r="Q42" i="4" s="1"/>
  <c r="L36" i="2"/>
  <c r="D42" i="2" s="1"/>
  <c r="L36" i="21"/>
  <c r="M43" i="4"/>
  <c r="Q43" i="4" s="1"/>
  <c r="H35" i="4"/>
  <c r="H34" i="4"/>
  <c r="H18" i="4"/>
  <c r="W68" i="30" l="1"/>
  <c r="X68" i="30" s="1"/>
  <c r="AF13" i="34"/>
  <c r="AF14" i="34" s="1"/>
  <c r="AF12" i="34"/>
  <c r="D82" i="23"/>
  <c r="G13" i="23"/>
  <c r="F13" i="23"/>
  <c r="AJ103" i="30"/>
  <c r="AH104" i="30"/>
  <c r="AI104" i="30" s="1"/>
  <c r="K104" i="30"/>
  <c r="I105" i="30"/>
  <c r="J105" i="30" s="1"/>
  <c r="X103" i="30"/>
  <c r="V104" i="30"/>
  <c r="W104" i="30" s="1"/>
  <c r="AH29" i="30"/>
  <c r="AI29" i="30"/>
  <c r="AJ67" i="30"/>
  <c r="AH68" i="30"/>
  <c r="AI68" i="30" s="1"/>
  <c r="AJ28" i="30"/>
  <c r="I68" i="30"/>
  <c r="J68" i="30" s="1"/>
  <c r="V69" i="30"/>
  <c r="I33" i="30"/>
  <c r="J34" i="30" s="1"/>
  <c r="K34" i="30" s="1"/>
  <c r="B74" i="30"/>
  <c r="B110" i="30"/>
  <c r="O38" i="30"/>
  <c r="X32" i="30"/>
  <c r="Y38" i="30"/>
  <c r="T38" i="30"/>
  <c r="U38" i="30"/>
  <c r="W38" i="30" s="1"/>
  <c r="S69" i="30"/>
  <c r="Y105" i="30"/>
  <c r="U105" i="30"/>
  <c r="S105" i="30"/>
  <c r="T105" i="30"/>
  <c r="AK69" i="30"/>
  <c r="AD70" i="30"/>
  <c r="AF69" i="30"/>
  <c r="AG69" i="30"/>
  <c r="AE69" i="30"/>
  <c r="E70" i="30"/>
  <c r="L69" i="30"/>
  <c r="F69" i="30"/>
  <c r="H69" i="30"/>
  <c r="G69" i="30"/>
  <c r="U69" i="30"/>
  <c r="Y69" i="30"/>
  <c r="T69" i="30"/>
  <c r="R70" i="30"/>
  <c r="AD106" i="30"/>
  <c r="AK105" i="30"/>
  <c r="AG105" i="30"/>
  <c r="AF105" i="30"/>
  <c r="AE105" i="30"/>
  <c r="AG35" i="30"/>
  <c r="AF35" i="30"/>
  <c r="AE35" i="30"/>
  <c r="AC36" i="30"/>
  <c r="H35" i="30"/>
  <c r="G35" i="30"/>
  <c r="D36" i="30"/>
  <c r="F35" i="30"/>
  <c r="AC72" i="30"/>
  <c r="D107" i="30"/>
  <c r="H107" i="30" s="1"/>
  <c r="G106" i="30"/>
  <c r="F106" i="30"/>
  <c r="D72" i="30"/>
  <c r="AC108" i="30"/>
  <c r="Q109" i="30"/>
  <c r="Q73" i="30"/>
  <c r="J39" i="21"/>
  <c r="G58" i="12"/>
  <c r="G60" i="12" s="1"/>
  <c r="J37" i="2"/>
  <c r="J37" i="21"/>
  <c r="G60" i="20"/>
  <c r="G62" i="20" s="1"/>
  <c r="G41" i="2"/>
  <c r="F41" i="2"/>
  <c r="I41" i="2"/>
  <c r="H41" i="2"/>
  <c r="E41" i="2"/>
  <c r="J41" i="2"/>
  <c r="F41" i="21"/>
  <c r="H41" i="21"/>
  <c r="J41" i="21"/>
  <c r="E41" i="21"/>
  <c r="G41" i="21"/>
  <c r="I41" i="21"/>
  <c r="F42" i="21"/>
  <c r="J42" i="21"/>
  <c r="H42" i="21"/>
  <c r="G42" i="21"/>
  <c r="I42" i="21"/>
  <c r="E42" i="21"/>
  <c r="F42" i="2"/>
  <c r="H42" i="2"/>
  <c r="J42" i="2"/>
  <c r="E42" i="2"/>
  <c r="G42" i="2"/>
  <c r="I42" i="2"/>
  <c r="D42" i="21"/>
  <c r="I14" i="8"/>
  <c r="J13" i="8"/>
  <c r="I13" i="8"/>
  <c r="I12" i="8"/>
  <c r="AG12" i="34" l="1"/>
  <c r="AG13" i="34"/>
  <c r="AG14" i="34" s="1"/>
  <c r="D83" i="23"/>
  <c r="G14" i="23"/>
  <c r="F14" i="23"/>
  <c r="AJ68" i="30"/>
  <c r="AH69" i="30"/>
  <c r="AI69" i="30" s="1"/>
  <c r="AJ104" i="30"/>
  <c r="AI105" i="30"/>
  <c r="AH105" i="30"/>
  <c r="AH30" i="30"/>
  <c r="AI30" i="30"/>
  <c r="K105" i="30"/>
  <c r="I106" i="30"/>
  <c r="J106" i="30" s="1"/>
  <c r="I69" i="30"/>
  <c r="J69" i="30" s="1"/>
  <c r="X104" i="30"/>
  <c r="V105" i="30"/>
  <c r="W105" i="30" s="1"/>
  <c r="W69" i="30"/>
  <c r="X69" i="30" s="1"/>
  <c r="K68" i="30"/>
  <c r="AJ29" i="30"/>
  <c r="I34" i="30"/>
  <c r="J35" i="30" s="1"/>
  <c r="K35" i="30" s="1"/>
  <c r="X33" i="30"/>
  <c r="AD107" i="30"/>
  <c r="AK106" i="30"/>
  <c r="AE106" i="30"/>
  <c r="AG106" i="30"/>
  <c r="AF106" i="30"/>
  <c r="AK70" i="30"/>
  <c r="AD71" i="30"/>
  <c r="AG70" i="30"/>
  <c r="AE70" i="30"/>
  <c r="AF70" i="30"/>
  <c r="U106" i="30"/>
  <c r="T106" i="30"/>
  <c r="Y106" i="30"/>
  <c r="S106" i="30"/>
  <c r="R107" i="30"/>
  <c r="L70" i="30"/>
  <c r="E71" i="30"/>
  <c r="H70" i="30"/>
  <c r="F70" i="30"/>
  <c r="G70" i="30"/>
  <c r="R71" i="30"/>
  <c r="Y70" i="30"/>
  <c r="T70" i="30"/>
  <c r="U70" i="30"/>
  <c r="S70" i="30"/>
  <c r="AG36" i="30"/>
  <c r="AC37" i="30"/>
  <c r="AF36" i="30"/>
  <c r="AE36" i="30"/>
  <c r="H36" i="30"/>
  <c r="G36" i="30"/>
  <c r="F36" i="30"/>
  <c r="D37" i="30"/>
  <c r="Q110" i="30"/>
  <c r="D73" i="30"/>
  <c r="Q74" i="30"/>
  <c r="AC109" i="30"/>
  <c r="D108" i="30"/>
  <c r="H108" i="30" s="1"/>
  <c r="F107" i="30"/>
  <c r="G107" i="30"/>
  <c r="AC73" i="30"/>
  <c r="G35" i="4"/>
  <c r="G34" i="4"/>
  <c r="F61" i="4"/>
  <c r="L35" i="10"/>
  <c r="L34" i="10"/>
  <c r="A22" i="10"/>
  <c r="A21" i="10"/>
  <c r="L15" i="10"/>
  <c r="L174" i="9"/>
  <c r="M174" i="9" s="1"/>
  <c r="I174" i="9"/>
  <c r="L173" i="9"/>
  <c r="M173" i="9" s="1"/>
  <c r="I173" i="9"/>
  <c r="L172" i="9"/>
  <c r="M172" i="9" s="1"/>
  <c r="I172" i="9"/>
  <c r="L171" i="9"/>
  <c r="M171" i="9" s="1"/>
  <c r="I171" i="9"/>
  <c r="L170" i="9"/>
  <c r="M170" i="9" s="1"/>
  <c r="I170" i="9"/>
  <c r="L169" i="9"/>
  <c r="M169" i="9" s="1"/>
  <c r="I169" i="9"/>
  <c r="L168" i="9"/>
  <c r="M168" i="9" s="1"/>
  <c r="I168" i="9"/>
  <c r="L167" i="9"/>
  <c r="M167" i="9" s="1"/>
  <c r="I167" i="9"/>
  <c r="L166" i="9"/>
  <c r="M166" i="9" s="1"/>
  <c r="I166" i="9"/>
  <c r="L165" i="9"/>
  <c r="M165" i="9" s="1"/>
  <c r="I165" i="9"/>
  <c r="L164" i="9"/>
  <c r="M164" i="9" s="1"/>
  <c r="I164" i="9"/>
  <c r="L163" i="9"/>
  <c r="M163" i="9" s="1"/>
  <c r="I163" i="9"/>
  <c r="L162" i="9"/>
  <c r="M162" i="9" s="1"/>
  <c r="I162" i="9"/>
  <c r="L161" i="9"/>
  <c r="M161" i="9" s="1"/>
  <c r="I161" i="9"/>
  <c r="L160" i="9"/>
  <c r="M160" i="9" s="1"/>
  <c r="I160" i="9"/>
  <c r="L159" i="9"/>
  <c r="M159" i="9" s="1"/>
  <c r="I159" i="9"/>
  <c r="M158" i="9"/>
  <c r="L158" i="9"/>
  <c r="I158" i="9"/>
  <c r="L157" i="9"/>
  <c r="M157" i="9" s="1"/>
  <c r="I157" i="9"/>
  <c r="L156" i="9"/>
  <c r="M156" i="9" s="1"/>
  <c r="I156" i="9"/>
  <c r="L155" i="9"/>
  <c r="M155" i="9" s="1"/>
  <c r="I155" i="9"/>
  <c r="L154" i="9"/>
  <c r="M154" i="9" s="1"/>
  <c r="I154" i="9"/>
  <c r="L153" i="9"/>
  <c r="M153" i="9" s="1"/>
  <c r="I153" i="9"/>
  <c r="L152" i="9"/>
  <c r="M152" i="9" s="1"/>
  <c r="I152" i="9"/>
  <c r="L151" i="9"/>
  <c r="M151" i="9" s="1"/>
  <c r="I151" i="9"/>
  <c r="L150" i="9"/>
  <c r="M150" i="9" s="1"/>
  <c r="I150" i="9"/>
  <c r="L149" i="9"/>
  <c r="M149" i="9" s="1"/>
  <c r="I149" i="9"/>
  <c r="L148" i="9"/>
  <c r="M148" i="9" s="1"/>
  <c r="I148" i="9"/>
  <c r="L147" i="9"/>
  <c r="M147" i="9" s="1"/>
  <c r="I147" i="9"/>
  <c r="L146" i="9"/>
  <c r="M146" i="9" s="1"/>
  <c r="I146" i="9"/>
  <c r="L145" i="9"/>
  <c r="M145" i="9" s="1"/>
  <c r="I145" i="9"/>
  <c r="L141" i="9"/>
  <c r="M141" i="9" s="1"/>
  <c r="I141" i="9"/>
  <c r="L140" i="9"/>
  <c r="M140" i="9" s="1"/>
  <c r="I140" i="9"/>
  <c r="L139" i="9"/>
  <c r="M139" i="9" s="1"/>
  <c r="I139" i="9"/>
  <c r="L138" i="9"/>
  <c r="M138" i="9" s="1"/>
  <c r="I138" i="9"/>
  <c r="L137" i="9"/>
  <c r="M137" i="9" s="1"/>
  <c r="I137" i="9"/>
  <c r="L136" i="9"/>
  <c r="M136" i="9" s="1"/>
  <c r="I136" i="9"/>
  <c r="L135" i="9"/>
  <c r="M135" i="9" s="1"/>
  <c r="I135" i="9"/>
  <c r="L134" i="9"/>
  <c r="M134" i="9" s="1"/>
  <c r="I134" i="9"/>
  <c r="L133" i="9"/>
  <c r="M133" i="9" s="1"/>
  <c r="I133" i="9"/>
  <c r="L132" i="9"/>
  <c r="M132" i="9" s="1"/>
  <c r="I132" i="9"/>
  <c r="L131" i="9"/>
  <c r="M131" i="9" s="1"/>
  <c r="I131" i="9"/>
  <c r="L130" i="9"/>
  <c r="M130" i="9" s="1"/>
  <c r="I130" i="9"/>
  <c r="L129" i="9"/>
  <c r="M129" i="9" s="1"/>
  <c r="I129" i="9"/>
  <c r="L128" i="9"/>
  <c r="M128" i="9" s="1"/>
  <c r="I128" i="9"/>
  <c r="L127" i="9"/>
  <c r="M127" i="9" s="1"/>
  <c r="I127" i="9"/>
  <c r="L126" i="9"/>
  <c r="M126" i="9" s="1"/>
  <c r="I126" i="9"/>
  <c r="M125" i="9"/>
  <c r="L125" i="9"/>
  <c r="I125" i="9"/>
  <c r="L124" i="9"/>
  <c r="M124" i="9" s="1"/>
  <c r="I124" i="9"/>
  <c r="L123" i="9"/>
  <c r="M123" i="9" s="1"/>
  <c r="I123" i="9"/>
  <c r="L122" i="9"/>
  <c r="M122" i="9" s="1"/>
  <c r="I122" i="9"/>
  <c r="L121" i="9"/>
  <c r="M121" i="9" s="1"/>
  <c r="I121" i="9"/>
  <c r="L120" i="9"/>
  <c r="M120" i="9" s="1"/>
  <c r="I120" i="9"/>
  <c r="L119" i="9"/>
  <c r="M119" i="9" s="1"/>
  <c r="I119" i="9"/>
  <c r="L118" i="9"/>
  <c r="M118" i="9" s="1"/>
  <c r="I118" i="9"/>
  <c r="L117" i="9"/>
  <c r="M117" i="9" s="1"/>
  <c r="I117" i="9"/>
  <c r="L116" i="9"/>
  <c r="M116" i="9" s="1"/>
  <c r="I116" i="9"/>
  <c r="L115" i="9"/>
  <c r="M115" i="9" s="1"/>
  <c r="I115" i="9"/>
  <c r="L114" i="9"/>
  <c r="M114" i="9" s="1"/>
  <c r="I114" i="9"/>
  <c r="L113" i="9"/>
  <c r="M113" i="9" s="1"/>
  <c r="I113" i="9"/>
  <c r="L112" i="9"/>
  <c r="M112" i="9" s="1"/>
  <c r="I112" i="9"/>
  <c r="L108" i="9"/>
  <c r="M108" i="9" s="1"/>
  <c r="I108" i="9"/>
  <c r="L107" i="9"/>
  <c r="M107" i="9" s="1"/>
  <c r="I107" i="9"/>
  <c r="L106" i="9"/>
  <c r="M106" i="9" s="1"/>
  <c r="I106" i="9"/>
  <c r="L105" i="9"/>
  <c r="M105" i="9" s="1"/>
  <c r="I105" i="9"/>
  <c r="L104" i="9"/>
  <c r="M104" i="9" s="1"/>
  <c r="I104" i="9"/>
  <c r="L103" i="9"/>
  <c r="M103" i="9" s="1"/>
  <c r="I103" i="9"/>
  <c r="L102" i="9"/>
  <c r="M102" i="9" s="1"/>
  <c r="I102" i="9"/>
  <c r="L101" i="9"/>
  <c r="M101" i="9" s="1"/>
  <c r="I101" i="9"/>
  <c r="M100" i="9"/>
  <c r="L100" i="9"/>
  <c r="I100" i="9"/>
  <c r="L99" i="9"/>
  <c r="M99" i="9" s="1"/>
  <c r="I99" i="9"/>
  <c r="L98" i="9"/>
  <c r="M98" i="9" s="1"/>
  <c r="I98" i="9"/>
  <c r="L97" i="9"/>
  <c r="M97" i="9" s="1"/>
  <c r="I97" i="9"/>
  <c r="L96" i="9"/>
  <c r="M96" i="9" s="1"/>
  <c r="I96" i="9"/>
  <c r="L95" i="9"/>
  <c r="M95" i="9" s="1"/>
  <c r="I95" i="9"/>
  <c r="L94" i="9"/>
  <c r="M94" i="9" s="1"/>
  <c r="I94" i="9"/>
  <c r="L93" i="9"/>
  <c r="M93" i="9" s="1"/>
  <c r="I93" i="9"/>
  <c r="L92" i="9"/>
  <c r="M92" i="9" s="1"/>
  <c r="I92" i="9"/>
  <c r="L91" i="9"/>
  <c r="M91" i="9" s="1"/>
  <c r="I91" i="9"/>
  <c r="L90" i="9"/>
  <c r="M90" i="9" s="1"/>
  <c r="I90" i="9"/>
  <c r="L89" i="9"/>
  <c r="M89" i="9" s="1"/>
  <c r="I89" i="9"/>
  <c r="L88" i="9"/>
  <c r="M88" i="9" s="1"/>
  <c r="I88" i="9"/>
  <c r="L87" i="9"/>
  <c r="M87" i="9" s="1"/>
  <c r="I87" i="9"/>
  <c r="L86" i="9"/>
  <c r="M86" i="9" s="1"/>
  <c r="I86" i="9"/>
  <c r="L85" i="9"/>
  <c r="M85" i="9" s="1"/>
  <c r="I85" i="9"/>
  <c r="M84" i="9"/>
  <c r="L84" i="9"/>
  <c r="I84" i="9"/>
  <c r="L83" i="9"/>
  <c r="M83" i="9" s="1"/>
  <c r="I83" i="9"/>
  <c r="L82" i="9"/>
  <c r="M82" i="9" s="1"/>
  <c r="I82" i="9"/>
  <c r="L81" i="9"/>
  <c r="M81" i="9" s="1"/>
  <c r="I81" i="9"/>
  <c r="L80" i="9"/>
  <c r="M80" i="9" s="1"/>
  <c r="I80" i="9"/>
  <c r="L79" i="9"/>
  <c r="M79" i="9" s="1"/>
  <c r="I79" i="9"/>
  <c r="L78" i="9"/>
  <c r="M78" i="9" s="1"/>
  <c r="I78" i="9"/>
  <c r="L77" i="9"/>
  <c r="M77" i="9" s="1"/>
  <c r="I77" i="9"/>
  <c r="L76" i="9"/>
  <c r="M76" i="9" s="1"/>
  <c r="I76" i="9"/>
  <c r="L75" i="9"/>
  <c r="M75" i="9" s="1"/>
  <c r="I75" i="9"/>
  <c r="A75" i="9"/>
  <c r="A74" i="9"/>
  <c r="L71" i="9"/>
  <c r="M71" i="9" s="1"/>
  <c r="I71" i="9"/>
  <c r="L70" i="9"/>
  <c r="M70" i="9" s="1"/>
  <c r="I70" i="9"/>
  <c r="M69" i="9"/>
  <c r="L69" i="9"/>
  <c r="I69" i="9"/>
  <c r="L68" i="9"/>
  <c r="M68" i="9" s="1"/>
  <c r="I68" i="9"/>
  <c r="L67" i="9"/>
  <c r="M67" i="9" s="1"/>
  <c r="I67" i="9"/>
  <c r="L66" i="9"/>
  <c r="M66" i="9" s="1"/>
  <c r="I66" i="9"/>
  <c r="L65" i="9"/>
  <c r="M65" i="9" s="1"/>
  <c r="I65" i="9"/>
  <c r="L64" i="9"/>
  <c r="M64" i="9" s="1"/>
  <c r="I64" i="9"/>
  <c r="L63" i="9"/>
  <c r="M63" i="9" s="1"/>
  <c r="I63" i="9"/>
  <c r="L62" i="9"/>
  <c r="M62" i="9" s="1"/>
  <c r="I62" i="9"/>
  <c r="L61" i="9"/>
  <c r="M61" i="9" s="1"/>
  <c r="I61" i="9"/>
  <c r="L60" i="9"/>
  <c r="M60" i="9" s="1"/>
  <c r="I60" i="9"/>
  <c r="L59" i="9"/>
  <c r="M59" i="9" s="1"/>
  <c r="I59" i="9"/>
  <c r="L58" i="9"/>
  <c r="M58" i="9" s="1"/>
  <c r="I58" i="9"/>
  <c r="L57" i="9"/>
  <c r="M57" i="9" s="1"/>
  <c r="I57" i="9"/>
  <c r="L56" i="9"/>
  <c r="M56" i="9" s="1"/>
  <c r="I56" i="9"/>
  <c r="L55" i="9"/>
  <c r="M55" i="9" s="1"/>
  <c r="I55" i="9"/>
  <c r="L54" i="9"/>
  <c r="M54" i="9" s="1"/>
  <c r="I54" i="9"/>
  <c r="L53" i="9"/>
  <c r="M53" i="9" s="1"/>
  <c r="I53" i="9"/>
  <c r="L52" i="9"/>
  <c r="M52" i="9" s="1"/>
  <c r="I52" i="9"/>
  <c r="L51" i="9"/>
  <c r="M51" i="9" s="1"/>
  <c r="I51" i="9"/>
  <c r="L50" i="9"/>
  <c r="M50" i="9" s="1"/>
  <c r="I50" i="9"/>
  <c r="L49" i="9"/>
  <c r="M49" i="9" s="1"/>
  <c r="I49" i="9"/>
  <c r="L48" i="9"/>
  <c r="M48" i="9" s="1"/>
  <c r="I48" i="9"/>
  <c r="L47" i="9"/>
  <c r="M47" i="9" s="1"/>
  <c r="I47" i="9"/>
  <c r="L46" i="9"/>
  <c r="M46" i="9" s="1"/>
  <c r="I46" i="9"/>
  <c r="L45" i="9"/>
  <c r="M45" i="9" s="1"/>
  <c r="I45" i="9"/>
  <c r="L44" i="9"/>
  <c r="M44" i="9" s="1"/>
  <c r="I44" i="9"/>
  <c r="L43" i="9"/>
  <c r="M43" i="9" s="1"/>
  <c r="I43" i="9"/>
  <c r="L42" i="9"/>
  <c r="M42" i="9" s="1"/>
  <c r="I42" i="9"/>
  <c r="M39" i="9"/>
  <c r="L38" i="9"/>
  <c r="M38" i="9" s="1"/>
  <c r="I38" i="9"/>
  <c r="L37" i="9"/>
  <c r="M37" i="9" s="1"/>
  <c r="I37" i="9"/>
  <c r="L36" i="9"/>
  <c r="M36" i="9" s="1"/>
  <c r="I36" i="9"/>
  <c r="L35" i="9"/>
  <c r="M35" i="9" s="1"/>
  <c r="I35" i="9"/>
  <c r="L34" i="9"/>
  <c r="M34" i="9" s="1"/>
  <c r="I34" i="9"/>
  <c r="L33" i="9"/>
  <c r="M33" i="9" s="1"/>
  <c r="I33" i="9"/>
  <c r="L32" i="9"/>
  <c r="M32" i="9" s="1"/>
  <c r="I32" i="9"/>
  <c r="L31" i="9"/>
  <c r="M31" i="9" s="1"/>
  <c r="I31" i="9"/>
  <c r="L30" i="9"/>
  <c r="M30" i="9" s="1"/>
  <c r="I30" i="9"/>
  <c r="L29" i="9"/>
  <c r="M29" i="9" s="1"/>
  <c r="I29" i="9"/>
  <c r="L28" i="9"/>
  <c r="M28" i="9" s="1"/>
  <c r="I28" i="9"/>
  <c r="M27" i="9"/>
  <c r="L27" i="9"/>
  <c r="I27" i="9"/>
  <c r="L26" i="9"/>
  <c r="M26" i="9" s="1"/>
  <c r="I26" i="9"/>
  <c r="L25" i="9"/>
  <c r="M25" i="9" s="1"/>
  <c r="I25" i="9"/>
  <c r="L24" i="9"/>
  <c r="M24" i="9" s="1"/>
  <c r="I24" i="9"/>
  <c r="L23" i="9"/>
  <c r="M23" i="9" s="1"/>
  <c r="I23" i="9"/>
  <c r="L22" i="9"/>
  <c r="M22" i="9" s="1"/>
  <c r="I22" i="9"/>
  <c r="L21" i="9"/>
  <c r="M21" i="9" s="1"/>
  <c r="I21" i="9"/>
  <c r="L20" i="9"/>
  <c r="M20" i="9" s="1"/>
  <c r="I20" i="9"/>
  <c r="L19" i="9"/>
  <c r="M19" i="9" s="1"/>
  <c r="I19" i="9"/>
  <c r="L18" i="9"/>
  <c r="M18" i="9" s="1"/>
  <c r="I18" i="9"/>
  <c r="L17" i="9"/>
  <c r="M17" i="9" s="1"/>
  <c r="I17" i="9"/>
  <c r="L16" i="9"/>
  <c r="M16" i="9" s="1"/>
  <c r="I16" i="9"/>
  <c r="L15" i="9"/>
  <c r="M15" i="9" s="1"/>
  <c r="I15" i="9"/>
  <c r="L14" i="9"/>
  <c r="M14" i="9" s="1"/>
  <c r="I14" i="9"/>
  <c r="L13" i="9"/>
  <c r="M13" i="9" s="1"/>
  <c r="I13" i="9"/>
  <c r="L12" i="9"/>
  <c r="M12" i="9" s="1"/>
  <c r="I12" i="9"/>
  <c r="M11" i="9"/>
  <c r="L11" i="9"/>
  <c r="I11" i="9"/>
  <c r="L10" i="9"/>
  <c r="M10" i="9" s="1"/>
  <c r="I10" i="9"/>
  <c r="L9" i="9"/>
  <c r="M9" i="9" s="1"/>
  <c r="I9" i="9"/>
  <c r="M30" i="8"/>
  <c r="I30" i="8"/>
  <c r="A23" i="8"/>
  <c r="A22" i="8"/>
  <c r="L20" i="8"/>
  <c r="M20" i="8" s="1"/>
  <c r="L19" i="8"/>
  <c r="M19" i="8" s="1"/>
  <c r="M15" i="8"/>
  <c r="M13" i="8"/>
  <c r="Q13" i="8" s="1"/>
  <c r="M12" i="8"/>
  <c r="Q12" i="8" s="1"/>
  <c r="L174" i="7"/>
  <c r="M174" i="7" s="1"/>
  <c r="I174" i="7"/>
  <c r="L173" i="7"/>
  <c r="M173" i="7" s="1"/>
  <c r="I173" i="7"/>
  <c r="L172" i="7"/>
  <c r="M172" i="7" s="1"/>
  <c r="I172" i="7"/>
  <c r="L171" i="7"/>
  <c r="M171" i="7" s="1"/>
  <c r="I171" i="7"/>
  <c r="L170" i="7"/>
  <c r="M170" i="7" s="1"/>
  <c r="I170" i="7"/>
  <c r="L169" i="7"/>
  <c r="M169" i="7" s="1"/>
  <c r="I169" i="7"/>
  <c r="L168" i="7"/>
  <c r="M168" i="7" s="1"/>
  <c r="I168" i="7"/>
  <c r="L167" i="7"/>
  <c r="M167" i="7" s="1"/>
  <c r="I167" i="7"/>
  <c r="L166" i="7"/>
  <c r="M166" i="7" s="1"/>
  <c r="I166" i="7"/>
  <c r="L165" i="7"/>
  <c r="M165" i="7" s="1"/>
  <c r="I165" i="7"/>
  <c r="L164" i="7"/>
  <c r="M164" i="7" s="1"/>
  <c r="I164" i="7"/>
  <c r="L163" i="7"/>
  <c r="M163" i="7" s="1"/>
  <c r="I163" i="7"/>
  <c r="M162" i="7"/>
  <c r="L162" i="7"/>
  <c r="I162" i="7"/>
  <c r="L161" i="7"/>
  <c r="M161" i="7" s="1"/>
  <c r="I161" i="7"/>
  <c r="L160" i="7"/>
  <c r="M160" i="7" s="1"/>
  <c r="I160" i="7"/>
  <c r="L159" i="7"/>
  <c r="M159" i="7" s="1"/>
  <c r="I159" i="7"/>
  <c r="L158" i="7"/>
  <c r="M158" i="7" s="1"/>
  <c r="I158" i="7"/>
  <c r="L157" i="7"/>
  <c r="M157" i="7" s="1"/>
  <c r="I157" i="7"/>
  <c r="L156" i="7"/>
  <c r="M156" i="7" s="1"/>
  <c r="I156" i="7"/>
  <c r="L155" i="7"/>
  <c r="M155" i="7" s="1"/>
  <c r="I155" i="7"/>
  <c r="L154" i="7"/>
  <c r="M154" i="7" s="1"/>
  <c r="I154" i="7"/>
  <c r="L153" i="7"/>
  <c r="M153" i="7" s="1"/>
  <c r="I153" i="7"/>
  <c r="L152" i="7"/>
  <c r="M152" i="7" s="1"/>
  <c r="I152" i="7"/>
  <c r="L151" i="7"/>
  <c r="M151" i="7" s="1"/>
  <c r="I151" i="7"/>
  <c r="L150" i="7"/>
  <c r="M150" i="7" s="1"/>
  <c r="I150" i="7"/>
  <c r="L149" i="7"/>
  <c r="M149" i="7" s="1"/>
  <c r="I149" i="7"/>
  <c r="L148" i="7"/>
  <c r="M148" i="7" s="1"/>
  <c r="I148" i="7"/>
  <c r="L147" i="7"/>
  <c r="M147" i="7" s="1"/>
  <c r="I147" i="7"/>
  <c r="L146" i="7"/>
  <c r="M146" i="7" s="1"/>
  <c r="I146" i="7"/>
  <c r="L145" i="7"/>
  <c r="M145" i="7" s="1"/>
  <c r="I145" i="7"/>
  <c r="L141" i="7"/>
  <c r="M141" i="7" s="1"/>
  <c r="I141" i="7"/>
  <c r="L140" i="7"/>
  <c r="M140" i="7" s="1"/>
  <c r="I140" i="7"/>
  <c r="L139" i="7"/>
  <c r="M139" i="7" s="1"/>
  <c r="I139" i="7"/>
  <c r="L138" i="7"/>
  <c r="M138" i="7" s="1"/>
  <c r="I138" i="7"/>
  <c r="M137" i="7"/>
  <c r="L137" i="7"/>
  <c r="I137" i="7"/>
  <c r="L136" i="7"/>
  <c r="M136" i="7" s="1"/>
  <c r="I136" i="7"/>
  <c r="L135" i="7"/>
  <c r="M135" i="7" s="1"/>
  <c r="I135" i="7"/>
  <c r="L134" i="7"/>
  <c r="M134" i="7" s="1"/>
  <c r="I134" i="7"/>
  <c r="L133" i="7"/>
  <c r="M133" i="7" s="1"/>
  <c r="I133" i="7"/>
  <c r="L132" i="7"/>
  <c r="M132" i="7" s="1"/>
  <c r="I132" i="7"/>
  <c r="L131" i="7"/>
  <c r="M131" i="7" s="1"/>
  <c r="I131" i="7"/>
  <c r="L130" i="7"/>
  <c r="M130" i="7" s="1"/>
  <c r="I130" i="7"/>
  <c r="L129" i="7"/>
  <c r="M129" i="7" s="1"/>
  <c r="I129" i="7"/>
  <c r="L128" i="7"/>
  <c r="M128" i="7" s="1"/>
  <c r="I128" i="7"/>
  <c r="L127" i="7"/>
  <c r="M127" i="7" s="1"/>
  <c r="I127" i="7"/>
  <c r="L126" i="7"/>
  <c r="M126" i="7" s="1"/>
  <c r="I126" i="7"/>
  <c r="L125" i="7"/>
  <c r="M125" i="7" s="1"/>
  <c r="I125" i="7"/>
  <c r="L124" i="7"/>
  <c r="M124" i="7" s="1"/>
  <c r="I124" i="7"/>
  <c r="L123" i="7"/>
  <c r="M123" i="7" s="1"/>
  <c r="I123" i="7"/>
  <c r="L122" i="7"/>
  <c r="M122" i="7" s="1"/>
  <c r="I122" i="7"/>
  <c r="M121" i="7"/>
  <c r="L121" i="7"/>
  <c r="I121" i="7"/>
  <c r="L120" i="7"/>
  <c r="M120" i="7" s="1"/>
  <c r="I120" i="7"/>
  <c r="L119" i="7"/>
  <c r="M119" i="7" s="1"/>
  <c r="I119" i="7"/>
  <c r="L118" i="7"/>
  <c r="M118" i="7" s="1"/>
  <c r="I118" i="7"/>
  <c r="L117" i="7"/>
  <c r="M117" i="7" s="1"/>
  <c r="I117" i="7"/>
  <c r="L116" i="7"/>
  <c r="M116" i="7" s="1"/>
  <c r="I116" i="7"/>
  <c r="L115" i="7"/>
  <c r="M115" i="7" s="1"/>
  <c r="I115" i="7"/>
  <c r="L114" i="7"/>
  <c r="M114" i="7" s="1"/>
  <c r="I114" i="7"/>
  <c r="L113" i="7"/>
  <c r="M113" i="7" s="1"/>
  <c r="I113" i="7"/>
  <c r="L112" i="7"/>
  <c r="M112" i="7" s="1"/>
  <c r="I112" i="7"/>
  <c r="L108" i="7"/>
  <c r="M108" i="7" s="1"/>
  <c r="I108" i="7"/>
  <c r="L107" i="7"/>
  <c r="M107" i="7" s="1"/>
  <c r="I107" i="7"/>
  <c r="L106" i="7"/>
  <c r="M106" i="7" s="1"/>
  <c r="I106" i="7"/>
  <c r="L105" i="7"/>
  <c r="M105" i="7" s="1"/>
  <c r="I105" i="7"/>
  <c r="M104" i="7"/>
  <c r="L104" i="7"/>
  <c r="I104" i="7"/>
  <c r="L103" i="7"/>
  <c r="M103" i="7" s="1"/>
  <c r="I103" i="7"/>
  <c r="L102" i="7"/>
  <c r="M102" i="7" s="1"/>
  <c r="I102" i="7"/>
  <c r="L101" i="7"/>
  <c r="M101" i="7" s="1"/>
  <c r="I101" i="7"/>
  <c r="L100" i="7"/>
  <c r="M100" i="7" s="1"/>
  <c r="I100" i="7"/>
  <c r="L99" i="7"/>
  <c r="M99" i="7" s="1"/>
  <c r="I99" i="7"/>
  <c r="L98" i="7"/>
  <c r="M98" i="7" s="1"/>
  <c r="I98" i="7"/>
  <c r="L97" i="7"/>
  <c r="M97" i="7" s="1"/>
  <c r="I97" i="7"/>
  <c r="L96" i="7"/>
  <c r="M96" i="7" s="1"/>
  <c r="I96" i="7"/>
  <c r="L95" i="7"/>
  <c r="M95" i="7" s="1"/>
  <c r="I95" i="7"/>
  <c r="L94" i="7"/>
  <c r="M94" i="7" s="1"/>
  <c r="I94" i="7"/>
  <c r="L93" i="7"/>
  <c r="M93" i="7" s="1"/>
  <c r="I93" i="7"/>
  <c r="L92" i="7"/>
  <c r="M92" i="7" s="1"/>
  <c r="I92" i="7"/>
  <c r="L91" i="7"/>
  <c r="M91" i="7" s="1"/>
  <c r="I91" i="7"/>
  <c r="L90" i="7"/>
  <c r="M90" i="7" s="1"/>
  <c r="I90" i="7"/>
  <c r="L89" i="7"/>
  <c r="M89" i="7" s="1"/>
  <c r="I89" i="7"/>
  <c r="L88" i="7"/>
  <c r="M88" i="7" s="1"/>
  <c r="I88" i="7"/>
  <c r="L87" i="7"/>
  <c r="M87" i="7" s="1"/>
  <c r="I87" i="7"/>
  <c r="L86" i="7"/>
  <c r="M86" i="7" s="1"/>
  <c r="I86" i="7"/>
  <c r="L85" i="7"/>
  <c r="M85" i="7" s="1"/>
  <c r="I85" i="7"/>
  <c r="L84" i="7"/>
  <c r="M84" i="7" s="1"/>
  <c r="I84" i="7"/>
  <c r="L83" i="7"/>
  <c r="M83" i="7" s="1"/>
  <c r="I83" i="7"/>
  <c r="L82" i="7"/>
  <c r="M82" i="7" s="1"/>
  <c r="I82" i="7"/>
  <c r="L81" i="7"/>
  <c r="M81" i="7" s="1"/>
  <c r="I81" i="7"/>
  <c r="M80" i="7"/>
  <c r="L80" i="7"/>
  <c r="I80" i="7"/>
  <c r="L79" i="7"/>
  <c r="M79" i="7" s="1"/>
  <c r="I79" i="7"/>
  <c r="L78" i="7"/>
  <c r="M78" i="7" s="1"/>
  <c r="I78" i="7"/>
  <c r="L77" i="7"/>
  <c r="M77" i="7" s="1"/>
  <c r="I77" i="7"/>
  <c r="L76" i="7"/>
  <c r="M76" i="7" s="1"/>
  <c r="I76" i="7"/>
  <c r="L75" i="7"/>
  <c r="M75" i="7" s="1"/>
  <c r="I75" i="7"/>
  <c r="A75" i="7"/>
  <c r="A74" i="7"/>
  <c r="L71" i="7"/>
  <c r="M71" i="7" s="1"/>
  <c r="I71" i="7"/>
  <c r="L70" i="7"/>
  <c r="M70" i="7" s="1"/>
  <c r="I70" i="7"/>
  <c r="L69" i="7"/>
  <c r="M69" i="7" s="1"/>
  <c r="I69" i="7"/>
  <c r="L68" i="7"/>
  <c r="M68" i="7" s="1"/>
  <c r="I68" i="7"/>
  <c r="L67" i="7"/>
  <c r="M67" i="7" s="1"/>
  <c r="I67" i="7"/>
  <c r="L66" i="7"/>
  <c r="M66" i="7" s="1"/>
  <c r="I66" i="7"/>
  <c r="L65" i="7"/>
  <c r="M65" i="7" s="1"/>
  <c r="I65" i="7"/>
  <c r="L64" i="7"/>
  <c r="M64" i="7" s="1"/>
  <c r="I64" i="7"/>
  <c r="L63" i="7"/>
  <c r="M63" i="7" s="1"/>
  <c r="I63" i="7"/>
  <c r="L62" i="7"/>
  <c r="M62" i="7" s="1"/>
  <c r="I62" i="7"/>
  <c r="L61" i="7"/>
  <c r="M61" i="7" s="1"/>
  <c r="I61" i="7"/>
  <c r="L60" i="7"/>
  <c r="M60" i="7" s="1"/>
  <c r="I60" i="7"/>
  <c r="L59" i="7"/>
  <c r="M59" i="7" s="1"/>
  <c r="I59" i="7"/>
  <c r="L58" i="7"/>
  <c r="M58" i="7" s="1"/>
  <c r="I58" i="7"/>
  <c r="M57" i="7"/>
  <c r="L57" i="7"/>
  <c r="I57" i="7"/>
  <c r="L56" i="7"/>
  <c r="M56" i="7" s="1"/>
  <c r="I56" i="7"/>
  <c r="L55" i="7"/>
  <c r="M55" i="7" s="1"/>
  <c r="I55" i="7"/>
  <c r="L54" i="7"/>
  <c r="M54" i="7" s="1"/>
  <c r="I54" i="7"/>
  <c r="L53" i="7"/>
  <c r="M53" i="7" s="1"/>
  <c r="I53" i="7"/>
  <c r="L52" i="7"/>
  <c r="M52" i="7" s="1"/>
  <c r="I52" i="7"/>
  <c r="L51" i="7"/>
  <c r="M51" i="7" s="1"/>
  <c r="I51" i="7"/>
  <c r="L50" i="7"/>
  <c r="M50" i="7" s="1"/>
  <c r="I50" i="7"/>
  <c r="L49" i="7"/>
  <c r="M49" i="7" s="1"/>
  <c r="I49" i="7"/>
  <c r="L48" i="7"/>
  <c r="M48" i="7" s="1"/>
  <c r="I48" i="7"/>
  <c r="L47" i="7"/>
  <c r="M47" i="7" s="1"/>
  <c r="I47" i="7"/>
  <c r="L46" i="7"/>
  <c r="M46" i="7" s="1"/>
  <c r="I46" i="7"/>
  <c r="L45" i="7"/>
  <c r="M45" i="7" s="1"/>
  <c r="I45" i="7"/>
  <c r="L44" i="7"/>
  <c r="M44" i="7" s="1"/>
  <c r="I44" i="7"/>
  <c r="L43" i="7"/>
  <c r="M43" i="7" s="1"/>
  <c r="I43" i="7"/>
  <c r="L42" i="7"/>
  <c r="M42" i="7" s="1"/>
  <c r="I42" i="7"/>
  <c r="M39" i="7"/>
  <c r="L38" i="7"/>
  <c r="M38" i="7" s="1"/>
  <c r="I38" i="7"/>
  <c r="L37" i="7"/>
  <c r="M37" i="7" s="1"/>
  <c r="I37" i="7"/>
  <c r="L36" i="7"/>
  <c r="M36" i="7" s="1"/>
  <c r="I36" i="7"/>
  <c r="L35" i="7"/>
  <c r="M35" i="7" s="1"/>
  <c r="I35" i="7"/>
  <c r="L34" i="7"/>
  <c r="M34" i="7" s="1"/>
  <c r="I34" i="7"/>
  <c r="L33" i="7"/>
  <c r="M33" i="7" s="1"/>
  <c r="I33" i="7"/>
  <c r="L32" i="7"/>
  <c r="M32" i="7" s="1"/>
  <c r="I32" i="7"/>
  <c r="M31" i="7"/>
  <c r="L31" i="7"/>
  <c r="I31" i="7"/>
  <c r="L30" i="7"/>
  <c r="M30" i="7" s="1"/>
  <c r="I30" i="7"/>
  <c r="L29" i="7"/>
  <c r="M29" i="7" s="1"/>
  <c r="I29" i="7"/>
  <c r="L28" i="7"/>
  <c r="M28" i="7" s="1"/>
  <c r="I28" i="7"/>
  <c r="L27" i="7"/>
  <c r="M27" i="7" s="1"/>
  <c r="I27" i="7"/>
  <c r="L26" i="7"/>
  <c r="M26" i="7" s="1"/>
  <c r="I26" i="7"/>
  <c r="L25" i="7"/>
  <c r="M25" i="7" s="1"/>
  <c r="I25" i="7"/>
  <c r="L24" i="7"/>
  <c r="M24" i="7" s="1"/>
  <c r="I24" i="7"/>
  <c r="L23" i="7"/>
  <c r="M23" i="7" s="1"/>
  <c r="I23" i="7"/>
  <c r="L22" i="7"/>
  <c r="M22" i="7" s="1"/>
  <c r="I22" i="7"/>
  <c r="L21" i="7"/>
  <c r="M21" i="7" s="1"/>
  <c r="I21" i="7"/>
  <c r="L20" i="7"/>
  <c r="M20" i="7" s="1"/>
  <c r="I20" i="7"/>
  <c r="L19" i="7"/>
  <c r="M19" i="7" s="1"/>
  <c r="I19" i="7"/>
  <c r="L18" i="7"/>
  <c r="M18" i="7" s="1"/>
  <c r="I18" i="7"/>
  <c r="L17" i="7"/>
  <c r="M17" i="7" s="1"/>
  <c r="I17" i="7"/>
  <c r="L16" i="7"/>
  <c r="M16" i="7" s="1"/>
  <c r="I16" i="7"/>
  <c r="L15" i="7"/>
  <c r="M15" i="7" s="1"/>
  <c r="I15" i="7"/>
  <c r="L14" i="7"/>
  <c r="M14" i="7" s="1"/>
  <c r="I14" i="7"/>
  <c r="L13" i="7"/>
  <c r="M13" i="7" s="1"/>
  <c r="I13" i="7"/>
  <c r="L12" i="7"/>
  <c r="M12" i="7" s="1"/>
  <c r="I12" i="7"/>
  <c r="L11" i="7"/>
  <c r="M11" i="7" s="1"/>
  <c r="I11" i="7"/>
  <c r="L10" i="7"/>
  <c r="M10" i="7" s="1"/>
  <c r="I10" i="7"/>
  <c r="L9" i="7"/>
  <c r="M9" i="7" s="1"/>
  <c r="I9" i="7"/>
  <c r="L172" i="6"/>
  <c r="M172" i="6" s="1"/>
  <c r="I172" i="6"/>
  <c r="L171" i="6"/>
  <c r="M171" i="6" s="1"/>
  <c r="I171" i="6"/>
  <c r="L170" i="6"/>
  <c r="M170" i="6" s="1"/>
  <c r="I170" i="6"/>
  <c r="L169" i="6"/>
  <c r="M169" i="6" s="1"/>
  <c r="I169" i="6"/>
  <c r="L168" i="6"/>
  <c r="M168" i="6" s="1"/>
  <c r="I168" i="6"/>
  <c r="L167" i="6"/>
  <c r="M167" i="6" s="1"/>
  <c r="I167" i="6"/>
  <c r="L166" i="6"/>
  <c r="M166" i="6" s="1"/>
  <c r="I166" i="6"/>
  <c r="L165" i="6"/>
  <c r="M165" i="6" s="1"/>
  <c r="I165" i="6"/>
  <c r="L164" i="6"/>
  <c r="M164" i="6" s="1"/>
  <c r="I164" i="6"/>
  <c r="L163" i="6"/>
  <c r="M163" i="6" s="1"/>
  <c r="I163" i="6"/>
  <c r="L162" i="6"/>
  <c r="M162" i="6" s="1"/>
  <c r="I162" i="6"/>
  <c r="L161" i="6"/>
  <c r="M161" i="6" s="1"/>
  <c r="I161" i="6"/>
  <c r="L160" i="6"/>
  <c r="M160" i="6" s="1"/>
  <c r="I160" i="6"/>
  <c r="L159" i="6"/>
  <c r="M159" i="6" s="1"/>
  <c r="I159" i="6"/>
  <c r="L158" i="6"/>
  <c r="M158" i="6" s="1"/>
  <c r="I158" i="6"/>
  <c r="L157" i="6"/>
  <c r="M157" i="6" s="1"/>
  <c r="I157" i="6"/>
  <c r="L156" i="6"/>
  <c r="M156" i="6" s="1"/>
  <c r="I156" i="6"/>
  <c r="L155" i="6"/>
  <c r="M155" i="6" s="1"/>
  <c r="I155" i="6"/>
  <c r="L154" i="6"/>
  <c r="M154" i="6" s="1"/>
  <c r="I154" i="6"/>
  <c r="M153" i="6"/>
  <c r="L153" i="6"/>
  <c r="I153" i="6"/>
  <c r="L152" i="6"/>
  <c r="M152" i="6" s="1"/>
  <c r="I152" i="6"/>
  <c r="L151" i="6"/>
  <c r="M151" i="6" s="1"/>
  <c r="I151" i="6"/>
  <c r="L150" i="6"/>
  <c r="M150" i="6" s="1"/>
  <c r="I150" i="6"/>
  <c r="L149" i="6"/>
  <c r="M149" i="6" s="1"/>
  <c r="I149" i="6"/>
  <c r="L148" i="6"/>
  <c r="M148" i="6" s="1"/>
  <c r="I148" i="6"/>
  <c r="L139" i="6"/>
  <c r="M139" i="6" s="1"/>
  <c r="I139" i="6"/>
  <c r="L138" i="6"/>
  <c r="M138" i="6" s="1"/>
  <c r="I138" i="6"/>
  <c r="L137" i="6"/>
  <c r="M137" i="6" s="1"/>
  <c r="I137" i="6"/>
  <c r="L136" i="6"/>
  <c r="M136" i="6" s="1"/>
  <c r="I136" i="6"/>
  <c r="L135" i="6"/>
  <c r="M135" i="6" s="1"/>
  <c r="I135" i="6"/>
  <c r="L134" i="6"/>
  <c r="M134" i="6" s="1"/>
  <c r="I134" i="6"/>
  <c r="L133" i="6"/>
  <c r="M133" i="6" s="1"/>
  <c r="I133" i="6"/>
  <c r="L132" i="6"/>
  <c r="M132" i="6" s="1"/>
  <c r="I132" i="6"/>
  <c r="L131" i="6"/>
  <c r="M131" i="6" s="1"/>
  <c r="I131" i="6"/>
  <c r="L130" i="6"/>
  <c r="M130" i="6" s="1"/>
  <c r="I130" i="6"/>
  <c r="L129" i="6"/>
  <c r="M129" i="6" s="1"/>
  <c r="I129" i="6"/>
  <c r="L128" i="6"/>
  <c r="M128" i="6" s="1"/>
  <c r="I128" i="6"/>
  <c r="L127" i="6"/>
  <c r="M127" i="6" s="1"/>
  <c r="I127" i="6"/>
  <c r="L126" i="6"/>
  <c r="M126" i="6" s="1"/>
  <c r="I126" i="6"/>
  <c r="L125" i="6"/>
  <c r="M125" i="6" s="1"/>
  <c r="I125" i="6"/>
  <c r="L124" i="6"/>
  <c r="M124" i="6" s="1"/>
  <c r="I124" i="6"/>
  <c r="L123" i="6"/>
  <c r="M123" i="6" s="1"/>
  <c r="I123" i="6"/>
  <c r="L122" i="6"/>
  <c r="M122" i="6" s="1"/>
  <c r="I122" i="6"/>
  <c r="L106" i="6"/>
  <c r="M106" i="6" s="1"/>
  <c r="I106" i="6"/>
  <c r="L105" i="6"/>
  <c r="M105" i="6" s="1"/>
  <c r="I105" i="6"/>
  <c r="L104" i="6"/>
  <c r="M104" i="6" s="1"/>
  <c r="I104" i="6"/>
  <c r="L103" i="6"/>
  <c r="M103" i="6" s="1"/>
  <c r="I103" i="6"/>
  <c r="L102" i="6"/>
  <c r="M102" i="6" s="1"/>
  <c r="I102" i="6"/>
  <c r="L101" i="6"/>
  <c r="M101" i="6" s="1"/>
  <c r="I101" i="6"/>
  <c r="L100" i="6"/>
  <c r="M100" i="6" s="1"/>
  <c r="I100" i="6"/>
  <c r="L99" i="6"/>
  <c r="M99" i="6" s="1"/>
  <c r="I99" i="6"/>
  <c r="L98" i="6"/>
  <c r="M98" i="6" s="1"/>
  <c r="I98" i="6"/>
  <c r="L97" i="6"/>
  <c r="M97" i="6" s="1"/>
  <c r="I97" i="6"/>
  <c r="L96" i="6"/>
  <c r="M96" i="6" s="1"/>
  <c r="I96" i="6"/>
  <c r="L95" i="6"/>
  <c r="M95" i="6" s="1"/>
  <c r="I95" i="6"/>
  <c r="L94" i="6"/>
  <c r="M94" i="6" s="1"/>
  <c r="I94" i="6"/>
  <c r="L93" i="6"/>
  <c r="M93" i="6" s="1"/>
  <c r="I93" i="6"/>
  <c r="L92" i="6"/>
  <c r="M92" i="6" s="1"/>
  <c r="I92" i="6"/>
  <c r="L91" i="6"/>
  <c r="M91" i="6" s="1"/>
  <c r="I91" i="6"/>
  <c r="L90" i="6"/>
  <c r="M90" i="6" s="1"/>
  <c r="I90" i="6"/>
  <c r="A73" i="6"/>
  <c r="A72" i="6"/>
  <c r="L69" i="6"/>
  <c r="M69" i="6" s="1"/>
  <c r="I69" i="6"/>
  <c r="L68" i="6"/>
  <c r="M68" i="6" s="1"/>
  <c r="I68" i="6"/>
  <c r="L67" i="6"/>
  <c r="M67" i="6" s="1"/>
  <c r="I67" i="6"/>
  <c r="L66" i="6"/>
  <c r="M66" i="6" s="1"/>
  <c r="I66" i="6"/>
  <c r="L65" i="6"/>
  <c r="M65" i="6" s="1"/>
  <c r="I65" i="6"/>
  <c r="L64" i="6"/>
  <c r="M64" i="6" s="1"/>
  <c r="I64" i="6"/>
  <c r="M63" i="6"/>
  <c r="L63" i="6"/>
  <c r="I63" i="6"/>
  <c r="L62" i="6"/>
  <c r="M62" i="6" s="1"/>
  <c r="I62" i="6"/>
  <c r="L61" i="6"/>
  <c r="M61" i="6" s="1"/>
  <c r="I61" i="6"/>
  <c r="L60" i="6"/>
  <c r="M60" i="6" s="1"/>
  <c r="I60" i="6"/>
  <c r="L59" i="6"/>
  <c r="M59" i="6" s="1"/>
  <c r="I59" i="6"/>
  <c r="L58" i="6"/>
  <c r="M58" i="6" s="1"/>
  <c r="I58" i="6"/>
  <c r="L57" i="6"/>
  <c r="M57" i="6" s="1"/>
  <c r="I57" i="6"/>
  <c r="L56" i="6"/>
  <c r="M56" i="6" s="1"/>
  <c r="I56" i="6"/>
  <c r="L55" i="6"/>
  <c r="M55" i="6" s="1"/>
  <c r="I55" i="6"/>
  <c r="L54" i="6"/>
  <c r="M54" i="6" s="1"/>
  <c r="I54" i="6"/>
  <c r="L53" i="6"/>
  <c r="M53" i="6" s="1"/>
  <c r="I53" i="6"/>
  <c r="L52" i="6"/>
  <c r="M52" i="6" s="1"/>
  <c r="I52" i="6"/>
  <c r="M39" i="6"/>
  <c r="L38" i="6"/>
  <c r="M38" i="6" s="1"/>
  <c r="I38" i="6"/>
  <c r="L37" i="6"/>
  <c r="M37" i="6" s="1"/>
  <c r="I37" i="6"/>
  <c r="L36" i="6"/>
  <c r="M36" i="6" s="1"/>
  <c r="I36" i="6"/>
  <c r="L35" i="6"/>
  <c r="M35" i="6" s="1"/>
  <c r="I35" i="6"/>
  <c r="L34" i="6"/>
  <c r="M34" i="6" s="1"/>
  <c r="I34" i="6"/>
  <c r="L33" i="6"/>
  <c r="M33" i="6" s="1"/>
  <c r="I33" i="6"/>
  <c r="L32" i="6"/>
  <c r="M32" i="6" s="1"/>
  <c r="I32" i="6"/>
  <c r="L31" i="6"/>
  <c r="M31" i="6" s="1"/>
  <c r="I31" i="6"/>
  <c r="L30" i="6"/>
  <c r="M30" i="6" s="1"/>
  <c r="I30" i="6"/>
  <c r="L29" i="6"/>
  <c r="M29" i="6" s="1"/>
  <c r="I29" i="6"/>
  <c r="L28" i="6"/>
  <c r="M28" i="6" s="1"/>
  <c r="I28" i="6"/>
  <c r="L27" i="6"/>
  <c r="M27" i="6" s="1"/>
  <c r="I27" i="6"/>
  <c r="L26" i="6"/>
  <c r="M26" i="6" s="1"/>
  <c r="I26" i="6"/>
  <c r="L25" i="6"/>
  <c r="M25" i="6" s="1"/>
  <c r="I25" i="6"/>
  <c r="L24" i="6"/>
  <c r="M24" i="6" s="1"/>
  <c r="I24" i="6"/>
  <c r="M23" i="6"/>
  <c r="L23" i="6"/>
  <c r="I23" i="6"/>
  <c r="L22" i="6"/>
  <c r="M22" i="6" s="1"/>
  <c r="I22" i="6"/>
  <c r="L21" i="6"/>
  <c r="M21" i="6" s="1"/>
  <c r="I21" i="6"/>
  <c r="L20" i="6"/>
  <c r="M20" i="6" s="1"/>
  <c r="I20" i="6"/>
  <c r="L19" i="6"/>
  <c r="M19" i="6" s="1"/>
  <c r="I19" i="6"/>
  <c r="L18" i="6"/>
  <c r="M18" i="6" s="1"/>
  <c r="I18" i="6"/>
  <c r="L17" i="6"/>
  <c r="M17" i="6" s="1"/>
  <c r="I17" i="6"/>
  <c r="L16" i="6"/>
  <c r="M16" i="6" s="1"/>
  <c r="I16" i="6"/>
  <c r="L15" i="6"/>
  <c r="M15" i="6" s="1"/>
  <c r="I15" i="6"/>
  <c r="L14" i="6"/>
  <c r="M14" i="6" s="1"/>
  <c r="I14" i="6"/>
  <c r="L174" i="5"/>
  <c r="L173" i="5"/>
  <c r="L172" i="5"/>
  <c r="L171" i="5"/>
  <c r="L170" i="5"/>
  <c r="L169" i="5"/>
  <c r="L168" i="5"/>
  <c r="L167" i="5"/>
  <c r="L166" i="5"/>
  <c r="L165" i="5"/>
  <c r="L164" i="5"/>
  <c r="L163" i="5"/>
  <c r="L162" i="5"/>
  <c r="L161" i="5"/>
  <c r="L160" i="5"/>
  <c r="L159" i="5"/>
  <c r="L158" i="5"/>
  <c r="L157" i="5"/>
  <c r="L156" i="5"/>
  <c r="L155" i="5"/>
  <c r="L154" i="5"/>
  <c r="L153" i="5"/>
  <c r="L152" i="5"/>
  <c r="L151" i="5"/>
  <c r="L150" i="5"/>
  <c r="L149" i="5"/>
  <c r="L148" i="5"/>
  <c r="L147" i="5"/>
  <c r="L146" i="5"/>
  <c r="L145" i="5"/>
  <c r="L141" i="5"/>
  <c r="L140" i="5"/>
  <c r="L139" i="5"/>
  <c r="L138" i="5"/>
  <c r="L137" i="5"/>
  <c r="L136" i="5"/>
  <c r="L135" i="5"/>
  <c r="L134" i="5"/>
  <c r="L133" i="5"/>
  <c r="L132" i="5"/>
  <c r="L131" i="5"/>
  <c r="L130" i="5"/>
  <c r="L129" i="5"/>
  <c r="L128" i="5"/>
  <c r="L127" i="5"/>
  <c r="L126" i="5"/>
  <c r="L125" i="5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I174" i="5"/>
  <c r="I173" i="5"/>
  <c r="I172" i="5"/>
  <c r="I171" i="5"/>
  <c r="I170" i="5"/>
  <c r="I169" i="5"/>
  <c r="I168" i="5"/>
  <c r="I167" i="5"/>
  <c r="I166" i="5"/>
  <c r="I165" i="5"/>
  <c r="I164" i="5"/>
  <c r="I163" i="5"/>
  <c r="I162" i="5"/>
  <c r="I161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AH12" i="34" l="1"/>
  <c r="AH13" i="34"/>
  <c r="AH14" i="34" s="1"/>
  <c r="D84" i="23"/>
  <c r="G15" i="23"/>
  <c r="F15" i="23"/>
  <c r="I70" i="30"/>
  <c r="J70" i="30" s="1"/>
  <c r="K70" i="30" s="1"/>
  <c r="K69" i="30"/>
  <c r="V70" i="30"/>
  <c r="W70" i="30" s="1"/>
  <c r="X70" i="30" s="1"/>
  <c r="X105" i="30"/>
  <c r="V106" i="30"/>
  <c r="W106" i="30" s="1"/>
  <c r="AJ30" i="30"/>
  <c r="AJ69" i="30"/>
  <c r="AH70" i="30"/>
  <c r="AI70" i="30" s="1"/>
  <c r="AJ105" i="30"/>
  <c r="AI106" i="30"/>
  <c r="AH106" i="30"/>
  <c r="AH31" i="30"/>
  <c r="AI31" i="30"/>
  <c r="K106" i="30"/>
  <c r="I107" i="30"/>
  <c r="J107" i="30" s="1"/>
  <c r="I35" i="30"/>
  <c r="J36" i="30" s="1"/>
  <c r="K36" i="30" s="1"/>
  <c r="X34" i="30"/>
  <c r="AK107" i="30"/>
  <c r="AD108" i="30"/>
  <c r="AE107" i="30"/>
  <c r="AF107" i="30"/>
  <c r="AG107" i="30"/>
  <c r="S71" i="30"/>
  <c r="Y71" i="30"/>
  <c r="U71" i="30"/>
  <c r="R72" i="30"/>
  <c r="T71" i="30"/>
  <c r="E72" i="30"/>
  <c r="L71" i="30"/>
  <c r="H71" i="30"/>
  <c r="F71" i="30"/>
  <c r="G71" i="30"/>
  <c r="U107" i="30"/>
  <c r="S107" i="30"/>
  <c r="T107" i="30"/>
  <c r="R108" i="30"/>
  <c r="Y107" i="30"/>
  <c r="AD72" i="30"/>
  <c r="AK71" i="30"/>
  <c r="AG71" i="30"/>
  <c r="AF71" i="30"/>
  <c r="AE71" i="30"/>
  <c r="AG37" i="30"/>
  <c r="AE37" i="30"/>
  <c r="AC38" i="30"/>
  <c r="AF37" i="30"/>
  <c r="H37" i="30"/>
  <c r="D38" i="30"/>
  <c r="F37" i="30"/>
  <c r="G37" i="30"/>
  <c r="AC74" i="30"/>
  <c r="D109" i="30"/>
  <c r="H109" i="30" s="1"/>
  <c r="F108" i="30"/>
  <c r="G108" i="30"/>
  <c r="AC110" i="30"/>
  <c r="D74" i="30"/>
  <c r="I144" i="9"/>
  <c r="I181" i="9" s="1"/>
  <c r="M74" i="7"/>
  <c r="M179" i="7" s="1"/>
  <c r="I41" i="6"/>
  <c r="H21" i="10"/>
  <c r="H39" i="10" s="1"/>
  <c r="I32" i="8"/>
  <c r="I40" i="8" s="1"/>
  <c r="D45" i="12" s="1"/>
  <c r="Q11" i="8"/>
  <c r="Q36" i="8" s="1"/>
  <c r="G41" i="12" s="1"/>
  <c r="D18" i="20"/>
  <c r="D8" i="21"/>
  <c r="I72" i="6"/>
  <c r="I177" i="6" s="1"/>
  <c r="D8" i="2"/>
  <c r="D17" i="14"/>
  <c r="D17" i="15"/>
  <c r="D17" i="13"/>
  <c r="H34" i="2"/>
  <c r="Q41" i="8"/>
  <c r="D27" i="14"/>
  <c r="D27" i="15"/>
  <c r="D17" i="12"/>
  <c r="I142" i="6"/>
  <c r="I179" i="6" s="1"/>
  <c r="F8" i="21" s="1"/>
  <c r="I176" i="6"/>
  <c r="M142" i="6"/>
  <c r="M179" i="6" s="1"/>
  <c r="I74" i="7"/>
  <c r="I179" i="7" s="1"/>
  <c r="I16" i="8"/>
  <c r="I37" i="8" s="1"/>
  <c r="I74" i="9"/>
  <c r="I179" i="9" s="1"/>
  <c r="I8" i="6"/>
  <c r="I175" i="6" s="1"/>
  <c r="F4" i="21" s="1"/>
  <c r="I111" i="9"/>
  <c r="I180" i="9" s="1"/>
  <c r="I109" i="6"/>
  <c r="I178" i="6" s="1"/>
  <c r="F7" i="21" s="1"/>
  <c r="I111" i="7"/>
  <c r="I180" i="7" s="1"/>
  <c r="I144" i="7"/>
  <c r="I181" i="7" s="1"/>
  <c r="H40" i="10"/>
  <c r="H31" i="10"/>
  <c r="H41" i="10" s="1"/>
  <c r="I8" i="7"/>
  <c r="I177" i="7" s="1"/>
  <c r="I41" i="7"/>
  <c r="I178" i="7" s="1"/>
  <c r="I22" i="8"/>
  <c r="I38" i="8" s="1"/>
  <c r="H11" i="10"/>
  <c r="H37" i="10" s="1"/>
  <c r="D57" i="20" s="1"/>
  <c r="H16" i="10"/>
  <c r="H38" i="10" s="1"/>
  <c r="L25" i="10"/>
  <c r="L40" i="10" s="1"/>
  <c r="L31" i="10"/>
  <c r="L41" i="10" s="1"/>
  <c r="I8" i="9"/>
  <c r="I177" i="9" s="1"/>
  <c r="I41" i="9"/>
  <c r="I178" i="9" s="1"/>
  <c r="M111" i="9"/>
  <c r="M180" i="9" s="1"/>
  <c r="M144" i="9"/>
  <c r="M181" i="9" s="1"/>
  <c r="L11" i="10"/>
  <c r="L37" i="10" s="1"/>
  <c r="E57" i="20" s="1"/>
  <c r="L16" i="10"/>
  <c r="L38" i="10" s="1"/>
  <c r="L21" i="10"/>
  <c r="L39" i="10" s="1"/>
  <c r="M8" i="9"/>
  <c r="M177" i="9" s="1"/>
  <c r="M41" i="9"/>
  <c r="M178" i="9" s="1"/>
  <c r="M74" i="9"/>
  <c r="M179" i="9" s="1"/>
  <c r="M16" i="8"/>
  <c r="M37" i="8" s="1"/>
  <c r="M11" i="8"/>
  <c r="M36" i="8" s="1"/>
  <c r="I11" i="8"/>
  <c r="I36" i="8" s="1"/>
  <c r="M22" i="8"/>
  <c r="M38" i="8" s="1"/>
  <c r="I26" i="8"/>
  <c r="I39" i="8" s="1"/>
  <c r="M32" i="8"/>
  <c r="M40" i="8" s="1"/>
  <c r="M26" i="8"/>
  <c r="M39" i="8" s="1"/>
  <c r="M111" i="7"/>
  <c r="M180" i="7" s="1"/>
  <c r="M144" i="7"/>
  <c r="M181" i="7" s="1"/>
  <c r="M8" i="7"/>
  <c r="M177" i="7" s="1"/>
  <c r="M41" i="7"/>
  <c r="M178" i="7" s="1"/>
  <c r="M41" i="6"/>
  <c r="M176" i="6" s="1"/>
  <c r="F20" i="2" s="1"/>
  <c r="M109" i="6"/>
  <c r="M178" i="6" s="1"/>
  <c r="M8" i="6"/>
  <c r="M175" i="6" s="1"/>
  <c r="M72" i="6"/>
  <c r="M177" i="6" s="1"/>
  <c r="I144" i="5"/>
  <c r="I181" i="5" s="1"/>
  <c r="AI13" i="34" l="1"/>
  <c r="AI14" i="34" s="1"/>
  <c r="AI12" i="34"/>
  <c r="G16" i="23"/>
  <c r="F16" i="23"/>
  <c r="V71" i="30"/>
  <c r="W71" i="30" s="1"/>
  <c r="X71" i="30" s="1"/>
  <c r="AJ31" i="30"/>
  <c r="AJ70" i="30"/>
  <c r="AH71" i="30"/>
  <c r="AI71" i="30" s="1"/>
  <c r="AJ106" i="30"/>
  <c r="AH107" i="30"/>
  <c r="AI107" i="30"/>
  <c r="AI32" i="30"/>
  <c r="AH32" i="30"/>
  <c r="X106" i="30"/>
  <c r="V107" i="30"/>
  <c r="W107" i="30" s="1"/>
  <c r="K107" i="30"/>
  <c r="I108" i="30"/>
  <c r="J108" i="30" s="1"/>
  <c r="I71" i="30"/>
  <c r="J71" i="30" s="1"/>
  <c r="V72" i="30"/>
  <c r="I36" i="30"/>
  <c r="J37" i="30" s="1"/>
  <c r="K37" i="30" s="1"/>
  <c r="X35" i="30"/>
  <c r="AK72" i="30"/>
  <c r="AD73" i="30"/>
  <c r="AE72" i="30"/>
  <c r="AG72" i="30"/>
  <c r="AF72" i="30"/>
  <c r="L72" i="30"/>
  <c r="E73" i="30"/>
  <c r="H72" i="30"/>
  <c r="F72" i="30"/>
  <c r="G72" i="30"/>
  <c r="Y108" i="30"/>
  <c r="T108" i="30"/>
  <c r="U108" i="30"/>
  <c r="R109" i="30"/>
  <c r="S108" i="30"/>
  <c r="S72" i="30"/>
  <c r="R73" i="30"/>
  <c r="U72" i="30"/>
  <c r="T72" i="30"/>
  <c r="Y72" i="30"/>
  <c r="AK108" i="30"/>
  <c r="AD109" i="30"/>
  <c r="AE108" i="30"/>
  <c r="AG108" i="30"/>
  <c r="AF108" i="30"/>
  <c r="AG38" i="30"/>
  <c r="AE38" i="30"/>
  <c r="AF38" i="30"/>
  <c r="H38" i="30"/>
  <c r="G38" i="30"/>
  <c r="F38" i="30"/>
  <c r="D110" i="30"/>
  <c r="H110" i="30" s="1"/>
  <c r="G109" i="30"/>
  <c r="F109" i="30"/>
  <c r="D24" i="12"/>
  <c r="E8" i="21"/>
  <c r="D25" i="20"/>
  <c r="E8" i="2"/>
  <c r="E14" i="2" s="1"/>
  <c r="D23" i="14"/>
  <c r="D23" i="15"/>
  <c r="D23" i="13"/>
  <c r="E37" i="12"/>
  <c r="E38" i="20"/>
  <c r="G23" i="21"/>
  <c r="G22" i="2"/>
  <c r="E34" i="14"/>
  <c r="E34" i="15"/>
  <c r="E34" i="13"/>
  <c r="E50" i="12"/>
  <c r="E51" i="20"/>
  <c r="E45" i="14"/>
  <c r="E45" i="15"/>
  <c r="E45" i="13"/>
  <c r="D49" i="12"/>
  <c r="D50" i="20"/>
  <c r="I5" i="21"/>
  <c r="I5" i="2"/>
  <c r="D44" i="15"/>
  <c r="D44" i="13"/>
  <c r="D44" i="14"/>
  <c r="D34" i="12"/>
  <c r="G4" i="21"/>
  <c r="D35" i="20"/>
  <c r="G4" i="2"/>
  <c r="D31" i="15"/>
  <c r="D31" i="13"/>
  <c r="I182" i="7"/>
  <c r="D31" i="14"/>
  <c r="D37" i="12"/>
  <c r="G7" i="21"/>
  <c r="D38" i="20"/>
  <c r="G7" i="2"/>
  <c r="D34" i="14"/>
  <c r="D34" i="15"/>
  <c r="D34" i="13"/>
  <c r="D50" i="12"/>
  <c r="D51" i="20"/>
  <c r="I6" i="21"/>
  <c r="I6" i="2"/>
  <c r="D45" i="14"/>
  <c r="D45" i="15"/>
  <c r="D45" i="13"/>
  <c r="F21" i="2"/>
  <c r="F22" i="21"/>
  <c r="E35" i="12"/>
  <c r="E39" i="12" s="1"/>
  <c r="G21" i="21"/>
  <c r="E36" i="20"/>
  <c r="G20" i="2"/>
  <c r="E32" i="14"/>
  <c r="E32" i="15"/>
  <c r="E32" i="13"/>
  <c r="E49" i="12"/>
  <c r="E53" i="12" s="1"/>
  <c r="E50" i="20"/>
  <c r="E44" i="15"/>
  <c r="E44" i="13"/>
  <c r="E44" i="14"/>
  <c r="D48" i="12"/>
  <c r="D49" i="20"/>
  <c r="I4" i="21"/>
  <c r="I4" i="2"/>
  <c r="I182" i="9"/>
  <c r="D43" i="14"/>
  <c r="D43" i="15"/>
  <c r="D43" i="13"/>
  <c r="F19" i="2"/>
  <c r="F20" i="21"/>
  <c r="E34" i="12"/>
  <c r="G20" i="21"/>
  <c r="E35" i="20"/>
  <c r="G19" i="2"/>
  <c r="E31" i="15"/>
  <c r="E31" i="13"/>
  <c r="M182" i="7"/>
  <c r="E31" i="14"/>
  <c r="E48" i="12"/>
  <c r="I20" i="21"/>
  <c r="E49" i="20"/>
  <c r="I19" i="2"/>
  <c r="M182" i="9"/>
  <c r="E43" i="14"/>
  <c r="E43" i="15"/>
  <c r="E43" i="13"/>
  <c r="E52" i="12"/>
  <c r="E53" i="20"/>
  <c r="E47" i="14"/>
  <c r="E47" i="15"/>
  <c r="E47" i="13"/>
  <c r="D51" i="12"/>
  <c r="I7" i="21"/>
  <c r="D52" i="20"/>
  <c r="I7" i="2"/>
  <c r="D46" i="15"/>
  <c r="D46" i="13"/>
  <c r="D46" i="14"/>
  <c r="D36" i="12"/>
  <c r="G6" i="21"/>
  <c r="D37" i="20"/>
  <c r="G6" i="2"/>
  <c r="D33" i="15"/>
  <c r="D33" i="13"/>
  <c r="D33" i="14"/>
  <c r="E36" i="12"/>
  <c r="E37" i="20"/>
  <c r="G22" i="21"/>
  <c r="G21" i="2"/>
  <c r="E33" i="15"/>
  <c r="E33" i="13"/>
  <c r="E33" i="14"/>
  <c r="F22" i="2"/>
  <c r="F23" i="21"/>
  <c r="E38" i="12"/>
  <c r="G24" i="21"/>
  <c r="E39" i="20"/>
  <c r="G23" i="2"/>
  <c r="G29" i="2" s="1"/>
  <c r="E35" i="15"/>
  <c r="E35" i="13"/>
  <c r="E35" i="14"/>
  <c r="E51" i="12"/>
  <c r="E52" i="20"/>
  <c r="E46" i="15"/>
  <c r="E46" i="13"/>
  <c r="E46" i="14"/>
  <c r="D35" i="12"/>
  <c r="G5" i="21"/>
  <c r="D36" i="20"/>
  <c r="G5" i="2"/>
  <c r="D32" i="14"/>
  <c r="D32" i="15"/>
  <c r="D32" i="13"/>
  <c r="D38" i="12"/>
  <c r="D39" i="12" s="1"/>
  <c r="G8" i="21"/>
  <c r="D39" i="20"/>
  <c r="G8" i="2"/>
  <c r="G14" i="2" s="1"/>
  <c r="D35" i="15"/>
  <c r="D35" i="13"/>
  <c r="D35" i="14"/>
  <c r="F23" i="2"/>
  <c r="F29" i="2" s="1"/>
  <c r="F24" i="21"/>
  <c r="D29" i="12"/>
  <c r="F6" i="21"/>
  <c r="D52" i="12"/>
  <c r="D53" i="20"/>
  <c r="I8" i="21"/>
  <c r="I8" i="2"/>
  <c r="I14" i="2" s="1"/>
  <c r="D47" i="14"/>
  <c r="D47" i="15"/>
  <c r="D47" i="13"/>
  <c r="E56" i="12"/>
  <c r="J21" i="21"/>
  <c r="E58" i="20"/>
  <c r="J20" i="2"/>
  <c r="E50" i="14"/>
  <c r="E50" i="15"/>
  <c r="E50" i="13"/>
  <c r="D56" i="12"/>
  <c r="J5" i="21"/>
  <c r="D58" i="20"/>
  <c r="J5" i="2"/>
  <c r="D50" i="15"/>
  <c r="D50" i="13"/>
  <c r="D50" i="14"/>
  <c r="D57" i="12"/>
  <c r="J6" i="21"/>
  <c r="D59" i="20"/>
  <c r="J6" i="2"/>
  <c r="D51" i="14"/>
  <c r="D51" i="15"/>
  <c r="D51" i="13"/>
  <c r="E55" i="12"/>
  <c r="J20" i="21"/>
  <c r="J19" i="2"/>
  <c r="E49" i="15"/>
  <c r="E49" i="13"/>
  <c r="E49" i="14"/>
  <c r="D55" i="12"/>
  <c r="J4" i="21"/>
  <c r="H42" i="10"/>
  <c r="J4" i="2"/>
  <c r="D49" i="14"/>
  <c r="D49" i="15"/>
  <c r="D49" i="13"/>
  <c r="D59" i="12"/>
  <c r="J8" i="21"/>
  <c r="D61" i="20"/>
  <c r="J8" i="2"/>
  <c r="J14" i="2" s="1"/>
  <c r="D53" i="14"/>
  <c r="D53" i="15"/>
  <c r="D53" i="13"/>
  <c r="D58" i="12"/>
  <c r="D60" i="20"/>
  <c r="J7" i="21"/>
  <c r="J7" i="2"/>
  <c r="D52" i="15"/>
  <c r="D52" i="13"/>
  <c r="D52" i="14"/>
  <c r="E58" i="12"/>
  <c r="E60" i="20"/>
  <c r="J23" i="21"/>
  <c r="J22" i="2"/>
  <c r="E52" i="15"/>
  <c r="E52" i="13"/>
  <c r="E52" i="14"/>
  <c r="D41" i="14"/>
  <c r="H8" i="2"/>
  <c r="H14" i="2" s="1"/>
  <c r="D46" i="20"/>
  <c r="D41" i="13"/>
  <c r="H8" i="21"/>
  <c r="D41" i="15"/>
  <c r="E43" i="12"/>
  <c r="H22" i="21"/>
  <c r="E44" i="20"/>
  <c r="H21" i="2"/>
  <c r="E39" i="15"/>
  <c r="E39" i="14"/>
  <c r="E39" i="13"/>
  <c r="H23" i="21"/>
  <c r="E45" i="20"/>
  <c r="D41" i="12"/>
  <c r="D42" i="20"/>
  <c r="H4" i="21"/>
  <c r="H4" i="2"/>
  <c r="D37" i="15"/>
  <c r="D37" i="14"/>
  <c r="D37" i="13"/>
  <c r="H5" i="21"/>
  <c r="D43" i="20"/>
  <c r="H5" i="2"/>
  <c r="E45" i="12"/>
  <c r="E46" i="20"/>
  <c r="H24" i="21"/>
  <c r="H23" i="2"/>
  <c r="H29" i="2" s="1"/>
  <c r="E41" i="15"/>
  <c r="E41" i="14"/>
  <c r="E41" i="13"/>
  <c r="H19" i="2"/>
  <c r="E42" i="20"/>
  <c r="H20" i="21"/>
  <c r="D43" i="12"/>
  <c r="H6" i="21"/>
  <c r="D44" i="20"/>
  <c r="H6" i="2"/>
  <c r="D39" i="15"/>
  <c r="D39" i="14"/>
  <c r="D39" i="13"/>
  <c r="D44" i="12"/>
  <c r="D45" i="20"/>
  <c r="H7" i="21"/>
  <c r="H7" i="2"/>
  <c r="D40" i="15"/>
  <c r="D40" i="14"/>
  <c r="D40" i="13"/>
  <c r="H21" i="21"/>
  <c r="E43" i="20"/>
  <c r="H20" i="2"/>
  <c r="H34" i="21"/>
  <c r="G42" i="20"/>
  <c r="G47" i="20" s="1"/>
  <c r="H39" i="2"/>
  <c r="H39" i="21"/>
  <c r="E57" i="12"/>
  <c r="E59" i="20"/>
  <c r="J22" i="21"/>
  <c r="J21" i="2"/>
  <c r="E51" i="15"/>
  <c r="E51" i="14"/>
  <c r="E51" i="13"/>
  <c r="E59" i="12"/>
  <c r="E61" i="20"/>
  <c r="J24" i="21"/>
  <c r="J23" i="2"/>
  <c r="J29" i="2" s="1"/>
  <c r="L42" i="10"/>
  <c r="Q42" i="10" s="1"/>
  <c r="E53" i="15"/>
  <c r="E53" i="14"/>
  <c r="E53" i="13"/>
  <c r="F6" i="2"/>
  <c r="D27" i="13"/>
  <c r="E44" i="12"/>
  <c r="H22" i="2"/>
  <c r="E40" i="15"/>
  <c r="E40" i="14"/>
  <c r="E40" i="13"/>
  <c r="G46" i="12"/>
  <c r="E31" i="12"/>
  <c r="E29" i="13"/>
  <c r="E29" i="15"/>
  <c r="E29" i="14"/>
  <c r="D31" i="12"/>
  <c r="F8" i="2"/>
  <c r="D29" i="13"/>
  <c r="D29" i="15"/>
  <c r="D29" i="14"/>
  <c r="D30" i="12"/>
  <c r="F7" i="2"/>
  <c r="D28" i="14"/>
  <c r="D28" i="15"/>
  <c r="D28" i="13"/>
  <c r="E30" i="12"/>
  <c r="E28" i="15"/>
  <c r="E28" i="14"/>
  <c r="E28" i="13"/>
  <c r="E29" i="12"/>
  <c r="E27" i="14"/>
  <c r="E27" i="15"/>
  <c r="E27" i="13"/>
  <c r="D28" i="12"/>
  <c r="F5" i="2"/>
  <c r="D26" i="15"/>
  <c r="D26" i="13"/>
  <c r="D26" i="14"/>
  <c r="E28" i="12"/>
  <c r="E26" i="15"/>
  <c r="E26" i="13"/>
  <c r="E26" i="14"/>
  <c r="D27" i="12"/>
  <c r="F4" i="2"/>
  <c r="I180" i="6"/>
  <c r="F9" i="2" s="1"/>
  <c r="D25" i="13"/>
  <c r="D25" i="15"/>
  <c r="D25" i="14"/>
  <c r="E27" i="12"/>
  <c r="E25" i="15"/>
  <c r="E25" i="14"/>
  <c r="M180" i="6"/>
  <c r="F24" i="2" s="1"/>
  <c r="E25" i="13"/>
  <c r="D53" i="12"/>
  <c r="E42" i="12"/>
  <c r="M41" i="8"/>
  <c r="E38" i="14"/>
  <c r="E38" i="15"/>
  <c r="E38" i="13"/>
  <c r="D42" i="12"/>
  <c r="I41" i="8"/>
  <c r="D38" i="15"/>
  <c r="D38" i="13"/>
  <c r="D38" i="14"/>
  <c r="E41" i="12"/>
  <c r="E37" i="13"/>
  <c r="E37" i="15"/>
  <c r="E37" i="14"/>
  <c r="M174" i="5"/>
  <c r="M173" i="5"/>
  <c r="M172" i="5"/>
  <c r="M171" i="5"/>
  <c r="M170" i="5"/>
  <c r="M169" i="5"/>
  <c r="M168" i="5"/>
  <c r="M167" i="5"/>
  <c r="M166" i="5"/>
  <c r="M165" i="5"/>
  <c r="M164" i="5"/>
  <c r="M163" i="5"/>
  <c r="M162" i="5"/>
  <c r="M161" i="5"/>
  <c r="M160" i="5"/>
  <c r="M159" i="5"/>
  <c r="M158" i="5"/>
  <c r="M157" i="5"/>
  <c r="M156" i="5"/>
  <c r="M155" i="5"/>
  <c r="M154" i="5"/>
  <c r="M153" i="5"/>
  <c r="M152" i="5"/>
  <c r="M151" i="5"/>
  <c r="M150" i="5"/>
  <c r="M149" i="5"/>
  <c r="M148" i="5"/>
  <c r="M147" i="5"/>
  <c r="M146" i="5"/>
  <c r="M145" i="5"/>
  <c r="M141" i="5"/>
  <c r="I141" i="5"/>
  <c r="M140" i="5"/>
  <c r="I140" i="5"/>
  <c r="M139" i="5"/>
  <c r="I139" i="5"/>
  <c r="M138" i="5"/>
  <c r="I138" i="5"/>
  <c r="M137" i="5"/>
  <c r="I137" i="5"/>
  <c r="M136" i="5"/>
  <c r="I136" i="5"/>
  <c r="M135" i="5"/>
  <c r="I135" i="5"/>
  <c r="M134" i="5"/>
  <c r="I134" i="5"/>
  <c r="M133" i="5"/>
  <c r="I133" i="5"/>
  <c r="M132" i="5"/>
  <c r="I132" i="5"/>
  <c r="M131" i="5"/>
  <c r="I131" i="5"/>
  <c r="M130" i="5"/>
  <c r="I130" i="5"/>
  <c r="M129" i="5"/>
  <c r="I129" i="5"/>
  <c r="M128" i="5"/>
  <c r="I128" i="5"/>
  <c r="M127" i="5"/>
  <c r="I127" i="5"/>
  <c r="M126" i="5"/>
  <c r="I126" i="5"/>
  <c r="M125" i="5"/>
  <c r="I125" i="5"/>
  <c r="M124" i="5"/>
  <c r="I124" i="5"/>
  <c r="M123" i="5"/>
  <c r="I123" i="5"/>
  <c r="M122" i="5"/>
  <c r="I122" i="5"/>
  <c r="M121" i="5"/>
  <c r="I121" i="5"/>
  <c r="M120" i="5"/>
  <c r="I120" i="5"/>
  <c r="M119" i="5"/>
  <c r="I119" i="5"/>
  <c r="M118" i="5"/>
  <c r="I118" i="5"/>
  <c r="M117" i="5"/>
  <c r="I117" i="5"/>
  <c r="M116" i="5"/>
  <c r="I116" i="5"/>
  <c r="M115" i="5"/>
  <c r="I115" i="5"/>
  <c r="M114" i="5"/>
  <c r="I114" i="5"/>
  <c r="M113" i="5"/>
  <c r="I113" i="5"/>
  <c r="M112" i="5"/>
  <c r="I112" i="5"/>
  <c r="L108" i="5"/>
  <c r="M108" i="5" s="1"/>
  <c r="I108" i="5"/>
  <c r="L107" i="5"/>
  <c r="M107" i="5" s="1"/>
  <c r="I107" i="5"/>
  <c r="L106" i="5"/>
  <c r="M106" i="5" s="1"/>
  <c r="I106" i="5"/>
  <c r="L105" i="5"/>
  <c r="M105" i="5" s="1"/>
  <c r="I105" i="5"/>
  <c r="L104" i="5"/>
  <c r="M104" i="5" s="1"/>
  <c r="I104" i="5"/>
  <c r="L103" i="5"/>
  <c r="M103" i="5" s="1"/>
  <c r="I103" i="5"/>
  <c r="L102" i="5"/>
  <c r="M102" i="5" s="1"/>
  <c r="I102" i="5"/>
  <c r="L101" i="5"/>
  <c r="M101" i="5" s="1"/>
  <c r="I101" i="5"/>
  <c r="L100" i="5"/>
  <c r="M100" i="5" s="1"/>
  <c r="I100" i="5"/>
  <c r="L99" i="5"/>
  <c r="M99" i="5" s="1"/>
  <c r="I99" i="5"/>
  <c r="L98" i="5"/>
  <c r="M98" i="5" s="1"/>
  <c r="I98" i="5"/>
  <c r="L97" i="5"/>
  <c r="M97" i="5" s="1"/>
  <c r="I97" i="5"/>
  <c r="L96" i="5"/>
  <c r="M96" i="5" s="1"/>
  <c r="I96" i="5"/>
  <c r="L95" i="5"/>
  <c r="M95" i="5" s="1"/>
  <c r="I95" i="5"/>
  <c r="L94" i="5"/>
  <c r="M94" i="5" s="1"/>
  <c r="I94" i="5"/>
  <c r="L93" i="5"/>
  <c r="M93" i="5" s="1"/>
  <c r="I93" i="5"/>
  <c r="L92" i="5"/>
  <c r="M92" i="5" s="1"/>
  <c r="I92" i="5"/>
  <c r="L91" i="5"/>
  <c r="M91" i="5" s="1"/>
  <c r="I91" i="5"/>
  <c r="L90" i="5"/>
  <c r="M90" i="5" s="1"/>
  <c r="I90" i="5"/>
  <c r="L89" i="5"/>
  <c r="M89" i="5" s="1"/>
  <c r="I89" i="5"/>
  <c r="L88" i="5"/>
  <c r="M88" i="5" s="1"/>
  <c r="I88" i="5"/>
  <c r="L87" i="5"/>
  <c r="M87" i="5" s="1"/>
  <c r="I87" i="5"/>
  <c r="L86" i="5"/>
  <c r="M86" i="5" s="1"/>
  <c r="I86" i="5"/>
  <c r="L85" i="5"/>
  <c r="M85" i="5" s="1"/>
  <c r="I85" i="5"/>
  <c r="L84" i="5"/>
  <c r="M84" i="5" s="1"/>
  <c r="I84" i="5"/>
  <c r="L83" i="5"/>
  <c r="M83" i="5" s="1"/>
  <c r="I83" i="5"/>
  <c r="L82" i="5"/>
  <c r="M82" i="5" s="1"/>
  <c r="I82" i="5"/>
  <c r="L81" i="5"/>
  <c r="M81" i="5" s="1"/>
  <c r="I81" i="5"/>
  <c r="L80" i="5"/>
  <c r="M80" i="5" s="1"/>
  <c r="I80" i="5"/>
  <c r="L79" i="5"/>
  <c r="M79" i="5" s="1"/>
  <c r="I79" i="5"/>
  <c r="L78" i="5"/>
  <c r="M78" i="5" s="1"/>
  <c r="I78" i="5"/>
  <c r="L77" i="5"/>
  <c r="M77" i="5" s="1"/>
  <c r="I77" i="5"/>
  <c r="L76" i="5"/>
  <c r="M76" i="5" s="1"/>
  <c r="I76" i="5"/>
  <c r="L75" i="5"/>
  <c r="M75" i="5" s="1"/>
  <c r="I75" i="5"/>
  <c r="A75" i="5"/>
  <c r="A74" i="5"/>
  <c r="L71" i="5"/>
  <c r="M71" i="5" s="1"/>
  <c r="I71" i="5"/>
  <c r="L70" i="5"/>
  <c r="M70" i="5" s="1"/>
  <c r="I70" i="5"/>
  <c r="L69" i="5"/>
  <c r="M69" i="5" s="1"/>
  <c r="I69" i="5"/>
  <c r="L68" i="5"/>
  <c r="M68" i="5" s="1"/>
  <c r="I68" i="5"/>
  <c r="L67" i="5"/>
  <c r="M67" i="5" s="1"/>
  <c r="I67" i="5"/>
  <c r="L66" i="5"/>
  <c r="M66" i="5" s="1"/>
  <c r="I66" i="5"/>
  <c r="L65" i="5"/>
  <c r="M65" i="5" s="1"/>
  <c r="I65" i="5"/>
  <c r="L64" i="5"/>
  <c r="M64" i="5" s="1"/>
  <c r="I64" i="5"/>
  <c r="L63" i="5"/>
  <c r="M63" i="5" s="1"/>
  <c r="I63" i="5"/>
  <c r="L62" i="5"/>
  <c r="M62" i="5" s="1"/>
  <c r="I62" i="5"/>
  <c r="L61" i="5"/>
  <c r="M61" i="5" s="1"/>
  <c r="I61" i="5"/>
  <c r="L60" i="5"/>
  <c r="M60" i="5" s="1"/>
  <c r="I60" i="5"/>
  <c r="L59" i="5"/>
  <c r="M59" i="5" s="1"/>
  <c r="I59" i="5"/>
  <c r="L58" i="5"/>
  <c r="M58" i="5" s="1"/>
  <c r="I58" i="5"/>
  <c r="L57" i="5"/>
  <c r="M57" i="5" s="1"/>
  <c r="I57" i="5"/>
  <c r="L56" i="5"/>
  <c r="M56" i="5" s="1"/>
  <c r="I56" i="5"/>
  <c r="L55" i="5"/>
  <c r="M55" i="5" s="1"/>
  <c r="I55" i="5"/>
  <c r="L54" i="5"/>
  <c r="M54" i="5" s="1"/>
  <c r="I54" i="5"/>
  <c r="L53" i="5"/>
  <c r="M53" i="5" s="1"/>
  <c r="I53" i="5"/>
  <c r="L52" i="5"/>
  <c r="M52" i="5" s="1"/>
  <c r="I52" i="5"/>
  <c r="L51" i="5"/>
  <c r="M51" i="5" s="1"/>
  <c r="I51" i="5"/>
  <c r="L50" i="5"/>
  <c r="M50" i="5" s="1"/>
  <c r="I50" i="5"/>
  <c r="L49" i="5"/>
  <c r="M49" i="5" s="1"/>
  <c r="I49" i="5"/>
  <c r="L48" i="5"/>
  <c r="M48" i="5" s="1"/>
  <c r="I48" i="5"/>
  <c r="L47" i="5"/>
  <c r="M47" i="5" s="1"/>
  <c r="I47" i="5"/>
  <c r="L46" i="5"/>
  <c r="M46" i="5" s="1"/>
  <c r="I46" i="5"/>
  <c r="L45" i="5"/>
  <c r="M45" i="5" s="1"/>
  <c r="I45" i="5"/>
  <c r="L44" i="5"/>
  <c r="M44" i="5" s="1"/>
  <c r="I44" i="5"/>
  <c r="L43" i="5"/>
  <c r="M43" i="5" s="1"/>
  <c r="I43" i="5"/>
  <c r="L42" i="5"/>
  <c r="M42" i="5" s="1"/>
  <c r="M41" i="5" s="1"/>
  <c r="M178" i="5" s="1"/>
  <c r="I42" i="5"/>
  <c r="I41" i="5" s="1"/>
  <c r="I178" i="5" s="1"/>
  <c r="M39" i="5"/>
  <c r="L38" i="5"/>
  <c r="M38" i="5" s="1"/>
  <c r="I38" i="5"/>
  <c r="L37" i="5"/>
  <c r="M37" i="5" s="1"/>
  <c r="I37" i="5"/>
  <c r="L36" i="5"/>
  <c r="M36" i="5" s="1"/>
  <c r="I36" i="5"/>
  <c r="L35" i="5"/>
  <c r="M35" i="5" s="1"/>
  <c r="I35" i="5"/>
  <c r="L34" i="5"/>
  <c r="M34" i="5" s="1"/>
  <c r="I34" i="5"/>
  <c r="L33" i="5"/>
  <c r="M33" i="5" s="1"/>
  <c r="I33" i="5"/>
  <c r="L32" i="5"/>
  <c r="M32" i="5" s="1"/>
  <c r="I32" i="5"/>
  <c r="L31" i="5"/>
  <c r="M31" i="5" s="1"/>
  <c r="I31" i="5"/>
  <c r="L30" i="5"/>
  <c r="M30" i="5" s="1"/>
  <c r="I30" i="5"/>
  <c r="L29" i="5"/>
  <c r="M29" i="5" s="1"/>
  <c r="I29" i="5"/>
  <c r="L28" i="5"/>
  <c r="M28" i="5" s="1"/>
  <c r="I28" i="5"/>
  <c r="L27" i="5"/>
  <c r="M27" i="5" s="1"/>
  <c r="I27" i="5"/>
  <c r="L26" i="5"/>
  <c r="M26" i="5" s="1"/>
  <c r="I26" i="5"/>
  <c r="L25" i="5"/>
  <c r="M25" i="5" s="1"/>
  <c r="I25" i="5"/>
  <c r="L24" i="5"/>
  <c r="M24" i="5" s="1"/>
  <c r="I24" i="5"/>
  <c r="L23" i="5"/>
  <c r="M23" i="5" s="1"/>
  <c r="I23" i="5"/>
  <c r="L22" i="5"/>
  <c r="M22" i="5" s="1"/>
  <c r="I22" i="5"/>
  <c r="L21" i="5"/>
  <c r="M21" i="5" s="1"/>
  <c r="I21" i="5"/>
  <c r="L20" i="5"/>
  <c r="M20" i="5" s="1"/>
  <c r="I20" i="5"/>
  <c r="L19" i="5"/>
  <c r="M19" i="5" s="1"/>
  <c r="I19" i="5"/>
  <c r="L18" i="5"/>
  <c r="M18" i="5" s="1"/>
  <c r="I18" i="5"/>
  <c r="L17" i="5"/>
  <c r="M17" i="5" s="1"/>
  <c r="I17" i="5"/>
  <c r="L16" i="5"/>
  <c r="M16" i="5" s="1"/>
  <c r="I16" i="5"/>
  <c r="L15" i="5"/>
  <c r="M15" i="5" s="1"/>
  <c r="I15" i="5"/>
  <c r="L14" i="5"/>
  <c r="M14" i="5" s="1"/>
  <c r="I14" i="5"/>
  <c r="L13" i="5"/>
  <c r="M13" i="5" s="1"/>
  <c r="I13" i="5"/>
  <c r="L12" i="5"/>
  <c r="M12" i="5" s="1"/>
  <c r="I12" i="5"/>
  <c r="L11" i="5"/>
  <c r="M11" i="5" s="1"/>
  <c r="I11" i="5"/>
  <c r="L10" i="5"/>
  <c r="M10" i="5" s="1"/>
  <c r="I10" i="5"/>
  <c r="L9" i="5"/>
  <c r="M9" i="5" s="1"/>
  <c r="I9" i="5"/>
  <c r="I36" i="4"/>
  <c r="I35" i="4"/>
  <c r="I34" i="4"/>
  <c r="I33" i="4"/>
  <c r="A23" i="4"/>
  <c r="M40" i="4"/>
  <c r="Q40" i="4" s="1"/>
  <c r="I44" i="4"/>
  <c r="I42" i="4"/>
  <c r="I41" i="4"/>
  <c r="I37" i="4"/>
  <c r="I32" i="4"/>
  <c r="I31" i="4"/>
  <c r="I30" i="4"/>
  <c r="I29" i="4"/>
  <c r="I28" i="4"/>
  <c r="I27" i="4"/>
  <c r="I26" i="4"/>
  <c r="I25" i="4"/>
  <c r="I24" i="4"/>
  <c r="I23" i="4"/>
  <c r="I20" i="4"/>
  <c r="I19" i="4"/>
  <c r="I18" i="4"/>
  <c r="I12" i="4"/>
  <c r="I13" i="4"/>
  <c r="I14" i="4"/>
  <c r="I11" i="4"/>
  <c r="M53" i="4"/>
  <c r="Q53" i="4" s="1"/>
  <c r="M52" i="4"/>
  <c r="Q52" i="4" s="1"/>
  <c r="M51" i="4"/>
  <c r="Q51" i="4" s="1"/>
  <c r="M50" i="4"/>
  <c r="Q50" i="4" s="1"/>
  <c r="M49" i="4"/>
  <c r="Q49" i="4" s="1"/>
  <c r="M48" i="4"/>
  <c r="Q48" i="4" s="1"/>
  <c r="M47" i="4"/>
  <c r="Q47" i="4" s="1"/>
  <c r="M44" i="4"/>
  <c r="Q44" i="4" s="1"/>
  <c r="M37" i="4"/>
  <c r="M20" i="4"/>
  <c r="M19" i="4"/>
  <c r="M18" i="4"/>
  <c r="M15" i="4"/>
  <c r="M12" i="4"/>
  <c r="Q12" i="4" s="1"/>
  <c r="M13" i="4"/>
  <c r="Q13" i="4" s="1"/>
  <c r="M14" i="4"/>
  <c r="Q14" i="4" s="1"/>
  <c r="M11" i="4"/>
  <c r="Q11" i="4" s="1"/>
  <c r="N10" i="1"/>
  <c r="A22" i="4"/>
  <c r="AJ32" i="30" l="1"/>
  <c r="AJ13" i="34"/>
  <c r="AJ14" i="34" s="1"/>
  <c r="AJ12" i="34"/>
  <c r="G17" i="23"/>
  <c r="F17" i="23"/>
  <c r="X107" i="30"/>
  <c r="V108" i="30"/>
  <c r="W108" i="30" s="1"/>
  <c r="I72" i="30"/>
  <c r="J72" i="30" s="1"/>
  <c r="K72" i="30" s="1"/>
  <c r="K71" i="30"/>
  <c r="AJ107" i="30"/>
  <c r="AH108" i="30"/>
  <c r="AI108" i="30" s="1"/>
  <c r="K108" i="30"/>
  <c r="I109" i="30"/>
  <c r="J109" i="30" s="1"/>
  <c r="W72" i="30"/>
  <c r="X72" i="30" s="1"/>
  <c r="AH33" i="30"/>
  <c r="AJ71" i="30"/>
  <c r="AH72" i="30"/>
  <c r="AI72" i="30" s="1"/>
  <c r="V73" i="30"/>
  <c r="I37" i="30"/>
  <c r="J38" i="30" s="1"/>
  <c r="K38" i="30" s="1"/>
  <c r="X36" i="30"/>
  <c r="AK109" i="30"/>
  <c r="AD110" i="30"/>
  <c r="AG109" i="30"/>
  <c r="AE109" i="30"/>
  <c r="AF109" i="30"/>
  <c r="R110" i="30"/>
  <c r="S109" i="30"/>
  <c r="Y109" i="30"/>
  <c r="T109" i="30"/>
  <c r="U109" i="30"/>
  <c r="S73" i="30"/>
  <c r="T73" i="30"/>
  <c r="U73" i="30"/>
  <c r="R74" i="30"/>
  <c r="Y73" i="30"/>
  <c r="AK73" i="30"/>
  <c r="AD74" i="30"/>
  <c r="AG73" i="30"/>
  <c r="AF73" i="30"/>
  <c r="AE73" i="30"/>
  <c r="L73" i="30"/>
  <c r="E74" i="30"/>
  <c r="G73" i="30"/>
  <c r="H73" i="30"/>
  <c r="F73" i="30"/>
  <c r="G110" i="30"/>
  <c r="F110" i="30"/>
  <c r="D21" i="12"/>
  <c r="E5" i="21"/>
  <c r="D22" i="20"/>
  <c r="E5" i="2"/>
  <c r="D20" i="15"/>
  <c r="D20" i="13"/>
  <c r="D20" i="14"/>
  <c r="D54" i="20"/>
  <c r="E21" i="12"/>
  <c r="E21" i="21"/>
  <c r="E22" i="20"/>
  <c r="E20" i="2"/>
  <c r="E20" i="15"/>
  <c r="E20" i="13"/>
  <c r="E20" i="14"/>
  <c r="E54" i="20"/>
  <c r="G25" i="21"/>
  <c r="G24" i="2"/>
  <c r="E40" i="20"/>
  <c r="I9" i="21"/>
  <c r="I9" i="2"/>
  <c r="D11" i="20"/>
  <c r="G9" i="21"/>
  <c r="G9" i="2"/>
  <c r="D40" i="20"/>
  <c r="E60" i="12"/>
  <c r="D60" i="12"/>
  <c r="D10" i="12"/>
  <c r="J9" i="21"/>
  <c r="J9" i="2"/>
  <c r="D62" i="20"/>
  <c r="D10" i="14"/>
  <c r="L8" i="21"/>
  <c r="D10" i="15"/>
  <c r="D10" i="13"/>
  <c r="D46" i="12"/>
  <c r="H24" i="2"/>
  <c r="M45" i="8"/>
  <c r="H25" i="21"/>
  <c r="E47" i="20"/>
  <c r="D47" i="20"/>
  <c r="H9" i="21"/>
  <c r="H9" i="2"/>
  <c r="Q46" i="4"/>
  <c r="Q61" i="4" s="1"/>
  <c r="Q10" i="4"/>
  <c r="Q57" i="4" s="1"/>
  <c r="D34" i="21" s="1"/>
  <c r="Q39" i="4"/>
  <c r="Q60" i="4" s="1"/>
  <c r="E62" i="20"/>
  <c r="J25" i="21"/>
  <c r="J24" i="2"/>
  <c r="E46" i="12"/>
  <c r="D32" i="12"/>
  <c r="L8" i="2"/>
  <c r="D14" i="2" s="1"/>
  <c r="F14" i="2"/>
  <c r="E32" i="12"/>
  <c r="M10" i="4"/>
  <c r="J57" i="4" s="1"/>
  <c r="I10" i="4"/>
  <c r="F57" i="4" s="1"/>
  <c r="M17" i="4"/>
  <c r="J58" i="4" s="1"/>
  <c r="M46" i="4"/>
  <c r="J61" i="4" s="1"/>
  <c r="M39" i="4"/>
  <c r="J60" i="4" s="1"/>
  <c r="I17" i="4"/>
  <c r="F58" i="4" s="1"/>
  <c r="I39" i="4"/>
  <c r="F60" i="4" s="1"/>
  <c r="M22" i="4"/>
  <c r="J59" i="4" s="1"/>
  <c r="I22" i="4"/>
  <c r="F59" i="4" s="1"/>
  <c r="I74" i="5"/>
  <c r="I179" i="5" s="1"/>
  <c r="I111" i="5"/>
  <c r="I180" i="5" s="1"/>
  <c r="M74" i="5"/>
  <c r="M179" i="5" s="1"/>
  <c r="M111" i="5"/>
  <c r="M180" i="5" s="1"/>
  <c r="M144" i="5"/>
  <c r="M181" i="5" s="1"/>
  <c r="M8" i="5"/>
  <c r="M177" i="5" s="1"/>
  <c r="I8" i="5"/>
  <c r="I177" i="5" s="1"/>
  <c r="AK13" i="34" l="1"/>
  <c r="AK14" i="34" s="1"/>
  <c r="AK12" i="34"/>
  <c r="F18" i="23"/>
  <c r="G18" i="23" s="1"/>
  <c r="AJ108" i="30"/>
  <c r="AH109" i="30"/>
  <c r="AI109" i="30"/>
  <c r="X108" i="30"/>
  <c r="V109" i="30"/>
  <c r="W109" i="30" s="1"/>
  <c r="W73" i="30"/>
  <c r="X73" i="30" s="1"/>
  <c r="K109" i="30"/>
  <c r="I110" i="30"/>
  <c r="J110" i="30" s="1"/>
  <c r="K110" i="30" s="1"/>
  <c r="M81" i="30" s="1"/>
  <c r="AI33" i="30"/>
  <c r="AJ33" i="30" s="1"/>
  <c r="AJ72" i="30"/>
  <c r="AH73" i="30"/>
  <c r="AI73" i="30" s="1"/>
  <c r="I73" i="30"/>
  <c r="J73" i="30" s="1"/>
  <c r="K73" i="30" s="1"/>
  <c r="I38" i="30"/>
  <c r="X37" i="30"/>
  <c r="X38" i="30"/>
  <c r="Z9" i="30" s="1"/>
  <c r="L74" i="30"/>
  <c r="G74" i="30"/>
  <c r="F74" i="30"/>
  <c r="H74" i="30"/>
  <c r="T74" i="30"/>
  <c r="Y74" i="30"/>
  <c r="S74" i="30"/>
  <c r="U74" i="30"/>
  <c r="S110" i="30"/>
  <c r="U110" i="30"/>
  <c r="Y110" i="30"/>
  <c r="T110" i="30"/>
  <c r="AK110" i="30"/>
  <c r="AE110" i="30"/>
  <c r="AF110" i="30"/>
  <c r="AG110" i="30"/>
  <c r="AK74" i="30"/>
  <c r="AG74" i="30"/>
  <c r="AF74" i="30"/>
  <c r="AE74" i="30"/>
  <c r="E24" i="12"/>
  <c r="E24" i="21"/>
  <c r="E25" i="20"/>
  <c r="E23" i="2"/>
  <c r="E29" i="2" s="1"/>
  <c r="E23" i="14"/>
  <c r="E23" i="15"/>
  <c r="E23" i="13"/>
  <c r="D22" i="12"/>
  <c r="D25" i="12" s="1"/>
  <c r="D23" i="20"/>
  <c r="E6" i="21"/>
  <c r="E6" i="2"/>
  <c r="D21" i="14"/>
  <c r="D21" i="15"/>
  <c r="D21" i="13"/>
  <c r="E23" i="12"/>
  <c r="E23" i="21"/>
  <c r="E24" i="20"/>
  <c r="E22" i="2"/>
  <c r="E22" i="15"/>
  <c r="E22" i="13"/>
  <c r="E22" i="14"/>
  <c r="D20" i="12"/>
  <c r="E4" i="21"/>
  <c r="D21" i="20"/>
  <c r="D26" i="20" s="1"/>
  <c r="E4" i="2"/>
  <c r="D19" i="14"/>
  <c r="I182" i="5"/>
  <c r="D19" i="15"/>
  <c r="D19" i="13"/>
  <c r="E22" i="12"/>
  <c r="E22" i="21"/>
  <c r="E23" i="20"/>
  <c r="E21" i="2"/>
  <c r="E21" i="14"/>
  <c r="E21" i="15"/>
  <c r="E21" i="13"/>
  <c r="E20" i="12"/>
  <c r="E21" i="20"/>
  <c r="E20" i="21"/>
  <c r="E19" i="2"/>
  <c r="E19" i="14"/>
  <c r="M182" i="5"/>
  <c r="E19" i="15"/>
  <c r="E19" i="13"/>
  <c r="D23" i="12"/>
  <c r="D24" i="20"/>
  <c r="E7" i="21"/>
  <c r="E7" i="2"/>
  <c r="D22" i="15"/>
  <c r="D22" i="13"/>
  <c r="D22" i="14"/>
  <c r="I14" i="21"/>
  <c r="F14" i="21"/>
  <c r="G14" i="21"/>
  <c r="E14" i="21"/>
  <c r="D14" i="21"/>
  <c r="J14" i="21"/>
  <c r="H14" i="21"/>
  <c r="J62" i="4"/>
  <c r="F62" i="4"/>
  <c r="G14" i="20"/>
  <c r="G6" i="20" s="1"/>
  <c r="G13" i="12"/>
  <c r="G6" i="12" s="1"/>
  <c r="D34" i="2"/>
  <c r="L34" i="2" s="1"/>
  <c r="H40" i="2" s="1"/>
  <c r="D15" i="12"/>
  <c r="D8" i="12" s="1"/>
  <c r="D6" i="21"/>
  <c r="D16" i="20"/>
  <c r="D9" i="20" s="1"/>
  <c r="D6" i="2"/>
  <c r="D15" i="15"/>
  <c r="D8" i="15" s="1"/>
  <c r="D15" i="13"/>
  <c r="D15" i="14"/>
  <c r="D37" i="21"/>
  <c r="L37" i="21" s="1"/>
  <c r="G17" i="20"/>
  <c r="G9" i="20" s="1"/>
  <c r="D37" i="2"/>
  <c r="G16" i="12"/>
  <c r="G9" i="12" s="1"/>
  <c r="E18" i="20"/>
  <c r="E11" i="20" s="1"/>
  <c r="D24" i="21"/>
  <c r="D17" i="20"/>
  <c r="D7" i="21"/>
  <c r="D7" i="2"/>
  <c r="D16" i="13"/>
  <c r="D9" i="13" s="1"/>
  <c r="D16" i="14"/>
  <c r="D16" i="15"/>
  <c r="D9" i="15" s="1"/>
  <c r="E14" i="12"/>
  <c r="E7" i="12" s="1"/>
  <c r="D21" i="21"/>
  <c r="E15" i="20"/>
  <c r="E8" i="20" s="1"/>
  <c r="D20" i="2"/>
  <c r="E14" i="15"/>
  <c r="E7" i="15" s="1"/>
  <c r="E14" i="13"/>
  <c r="E7" i="13" s="1"/>
  <c r="E14" i="14"/>
  <c r="E7" i="14" s="1"/>
  <c r="Q62" i="4"/>
  <c r="D39" i="2" s="1"/>
  <c r="E16" i="12"/>
  <c r="E9" i="12" s="1"/>
  <c r="D23" i="21"/>
  <c r="E17" i="20"/>
  <c r="E10" i="20" s="1"/>
  <c r="D22" i="2"/>
  <c r="L22" i="2" s="1"/>
  <c r="H28" i="2" s="1"/>
  <c r="E16" i="15"/>
  <c r="E9" i="15" s="1"/>
  <c r="E16" i="13"/>
  <c r="E9" i="13" s="1"/>
  <c r="E16" i="14"/>
  <c r="E9" i="14" s="1"/>
  <c r="E15" i="12"/>
  <c r="E8" i="12" s="1"/>
  <c r="E16" i="20"/>
  <c r="D22" i="21"/>
  <c r="L22" i="21" s="1"/>
  <c r="J28" i="21" s="1"/>
  <c r="D21" i="2"/>
  <c r="E15" i="14"/>
  <c r="E8" i="14" s="1"/>
  <c r="E15" i="15"/>
  <c r="E8" i="15" s="1"/>
  <c r="E15" i="13"/>
  <c r="E8" i="13" s="1"/>
  <c r="D14" i="12"/>
  <c r="D7" i="12" s="1"/>
  <c r="D15" i="20"/>
  <c r="D8" i="20" s="1"/>
  <c r="D5" i="21"/>
  <c r="D5" i="2"/>
  <c r="D14" i="15"/>
  <c r="D7" i="15" s="1"/>
  <c r="D14" i="14"/>
  <c r="D7" i="14" s="1"/>
  <c r="D14" i="13"/>
  <c r="D7" i="13" s="1"/>
  <c r="G18" i="20"/>
  <c r="G10" i="20" s="1"/>
  <c r="D38" i="21"/>
  <c r="L38" i="21" s="1"/>
  <c r="D44" i="21" s="1"/>
  <c r="D38" i="2"/>
  <c r="L38" i="2" s="1"/>
  <c r="D44" i="2" s="1"/>
  <c r="G17" i="12"/>
  <c r="G10" i="12" s="1"/>
  <c r="L34" i="21"/>
  <c r="D13" i="12"/>
  <c r="D4" i="21"/>
  <c r="D14" i="20"/>
  <c r="D4" i="2"/>
  <c r="L4" i="2" s="1"/>
  <c r="F10" i="2" s="1"/>
  <c r="D13" i="13"/>
  <c r="D6" i="13" s="1"/>
  <c r="D13" i="14"/>
  <c r="D6" i="14" s="1"/>
  <c r="D13" i="15"/>
  <c r="E14" i="20"/>
  <c r="D20" i="21"/>
  <c r="D19" i="2"/>
  <c r="D23" i="2"/>
  <c r="E17" i="13"/>
  <c r="E10" i="13" s="1"/>
  <c r="E17" i="14"/>
  <c r="E10" i="14" s="1"/>
  <c r="E17" i="15"/>
  <c r="E10" i="15" s="1"/>
  <c r="E25" i="12"/>
  <c r="E13" i="12"/>
  <c r="E13" i="15"/>
  <c r="E6" i="15" s="1"/>
  <c r="E13" i="13"/>
  <c r="E13" i="14"/>
  <c r="E6" i="14" s="1"/>
  <c r="D16" i="12"/>
  <c r="D9" i="12" s="1"/>
  <c r="E17" i="12"/>
  <c r="E10" i="12" s="1"/>
  <c r="O17" i="1"/>
  <c r="N17" i="1"/>
  <c r="N16" i="1"/>
  <c r="O16" i="1" s="1"/>
  <c r="N15" i="1"/>
  <c r="O15" i="1" s="1"/>
  <c r="O10" i="1"/>
  <c r="O5" i="1"/>
  <c r="O6" i="1"/>
  <c r="O7" i="1"/>
  <c r="O8" i="1"/>
  <c r="O9" i="1"/>
  <c r="O11" i="1"/>
  <c r="O12" i="1"/>
  <c r="O13" i="1"/>
  <c r="O14" i="1"/>
  <c r="K16" i="1"/>
  <c r="K15" i="1"/>
  <c r="K14" i="1"/>
  <c r="K13" i="1"/>
  <c r="K18" i="1"/>
  <c r="O18" i="1" s="1"/>
  <c r="K17" i="1"/>
  <c r="K12" i="1"/>
  <c r="K11" i="1"/>
  <c r="K10" i="1"/>
  <c r="K9" i="1"/>
  <c r="K8" i="1"/>
  <c r="K7" i="1"/>
  <c r="K6" i="1"/>
  <c r="K5" i="1"/>
  <c r="AL13" i="34" l="1"/>
  <c r="AL14" i="34" s="1"/>
  <c r="AL12" i="34"/>
  <c r="F19" i="23"/>
  <c r="G19" i="23" s="1"/>
  <c r="X109" i="30"/>
  <c r="V110" i="30"/>
  <c r="W110" i="30" s="1"/>
  <c r="X110" i="30" s="1"/>
  <c r="I74" i="30"/>
  <c r="J74" i="30"/>
  <c r="K74" i="30" s="1"/>
  <c r="M45" i="30" s="1"/>
  <c r="AH34" i="30"/>
  <c r="AJ109" i="30"/>
  <c r="AH110" i="30"/>
  <c r="AI110" i="30" s="1"/>
  <c r="AJ110" i="30" s="1"/>
  <c r="AJ73" i="30"/>
  <c r="AH74" i="30"/>
  <c r="AI74" i="30" s="1"/>
  <c r="AJ74" i="30" s="1"/>
  <c r="V74" i="30"/>
  <c r="W74" i="30" s="1"/>
  <c r="X74" i="30" s="1"/>
  <c r="Z45" i="30" s="1"/>
  <c r="M9" i="30"/>
  <c r="K3" i="1"/>
  <c r="E6" i="13"/>
  <c r="E11" i="13" s="1"/>
  <c r="L23" i="2"/>
  <c r="D29" i="2" s="1"/>
  <c r="D6" i="15"/>
  <c r="D11" i="15" s="1"/>
  <c r="E9" i="20"/>
  <c r="L7" i="2"/>
  <c r="F13" i="2" s="1"/>
  <c r="E9" i="21"/>
  <c r="E9" i="2"/>
  <c r="D8" i="14"/>
  <c r="E25" i="21"/>
  <c r="E24" i="2"/>
  <c r="E26" i="20"/>
  <c r="O3" i="1"/>
  <c r="D6" i="12"/>
  <c r="D11" i="12" s="1"/>
  <c r="D9" i="14"/>
  <c r="D10" i="20"/>
  <c r="D8" i="13"/>
  <c r="L24" i="21"/>
  <c r="D30" i="21" s="1"/>
  <c r="G28" i="21"/>
  <c r="G40" i="2"/>
  <c r="F40" i="2"/>
  <c r="E40" i="2"/>
  <c r="H28" i="21"/>
  <c r="D40" i="2"/>
  <c r="J40" i="2"/>
  <c r="I28" i="21"/>
  <c r="F28" i="21"/>
  <c r="G19" i="20"/>
  <c r="D28" i="21"/>
  <c r="G11" i="20"/>
  <c r="J10" i="2"/>
  <c r="I10" i="2"/>
  <c r="G10" i="2"/>
  <c r="D39" i="21"/>
  <c r="L39" i="21" s="1"/>
  <c r="D45" i="21" s="1"/>
  <c r="D10" i="2"/>
  <c r="G28" i="2"/>
  <c r="D11" i="14"/>
  <c r="H10" i="2"/>
  <c r="I40" i="2"/>
  <c r="E28" i="2"/>
  <c r="G11" i="12"/>
  <c r="E10" i="2"/>
  <c r="E28" i="21"/>
  <c r="L6" i="2"/>
  <c r="G18" i="12"/>
  <c r="L20" i="2"/>
  <c r="D26" i="2" s="1"/>
  <c r="L7" i="21"/>
  <c r="D13" i="21" s="1"/>
  <c r="I28" i="2"/>
  <c r="J28" i="2"/>
  <c r="D11" i="13"/>
  <c r="L21" i="2"/>
  <c r="D27" i="2" s="1"/>
  <c r="L37" i="2"/>
  <c r="L6" i="21"/>
  <c r="D12" i="21" s="1"/>
  <c r="L5" i="21"/>
  <c r="D11" i="21" s="1"/>
  <c r="D43" i="21"/>
  <c r="H43" i="21"/>
  <c r="J43" i="21"/>
  <c r="F43" i="21"/>
  <c r="I43" i="21"/>
  <c r="E43" i="21"/>
  <c r="G43" i="21"/>
  <c r="D28" i="2"/>
  <c r="F28" i="2"/>
  <c r="L5" i="2"/>
  <c r="D11" i="2" s="1"/>
  <c r="L23" i="21"/>
  <c r="D29" i="21" s="1"/>
  <c r="L21" i="21"/>
  <c r="D27" i="21" s="1"/>
  <c r="D24" i="2"/>
  <c r="L24" i="2" s="1"/>
  <c r="L28" i="2" s="1"/>
  <c r="D25" i="21"/>
  <c r="L20" i="21"/>
  <c r="D26" i="21" s="1"/>
  <c r="L4" i="21"/>
  <c r="E7" i="20"/>
  <c r="E12" i="20" s="1"/>
  <c r="E19" i="20"/>
  <c r="L19" i="2"/>
  <c r="D25" i="2" s="1"/>
  <c r="D7" i="20"/>
  <c r="D19" i="20"/>
  <c r="E40" i="21"/>
  <c r="H40" i="21"/>
  <c r="J40" i="21"/>
  <c r="F40" i="21"/>
  <c r="I40" i="21"/>
  <c r="G40" i="21"/>
  <c r="L39" i="2"/>
  <c r="D45" i="2" s="1"/>
  <c r="D9" i="2"/>
  <c r="D9" i="21"/>
  <c r="D40" i="21"/>
  <c r="E11" i="14"/>
  <c r="E11" i="15"/>
  <c r="E6" i="12"/>
  <c r="E11" i="12" s="1"/>
  <c r="E18" i="12"/>
  <c r="D18" i="12"/>
  <c r="Z9" i="1"/>
  <c r="AA9" i="1" s="1"/>
  <c r="Z8" i="1"/>
  <c r="AA8" i="1" s="1"/>
  <c r="Z6" i="1"/>
  <c r="AA6" i="1" s="1"/>
  <c r="Z81" i="30" l="1"/>
  <c r="AM12" i="34"/>
  <c r="AM13" i="34"/>
  <c r="AM14" i="34" s="1"/>
  <c r="F20" i="23"/>
  <c r="G20" i="23" s="1"/>
  <c r="AL45" i="30"/>
  <c r="AI34" i="30"/>
  <c r="E13" i="2"/>
  <c r="G13" i="2"/>
  <c r="I13" i="2"/>
  <c r="L25" i="21"/>
  <c r="J31" i="21" s="1"/>
  <c r="H13" i="2"/>
  <c r="J13" i="2"/>
  <c r="D12" i="20"/>
  <c r="I20" i="22" s="1"/>
  <c r="D13" i="2"/>
  <c r="E30" i="21"/>
  <c r="G30" i="21"/>
  <c r="F30" i="21"/>
  <c r="I30" i="21"/>
  <c r="J30" i="21"/>
  <c r="H30" i="21"/>
  <c r="H30" i="2"/>
  <c r="E30" i="2"/>
  <c r="I30" i="2"/>
  <c r="L26" i="2"/>
  <c r="L30" i="2"/>
  <c r="G31" i="21"/>
  <c r="L29" i="2"/>
  <c r="L27" i="2"/>
  <c r="L28" i="21"/>
  <c r="L29" i="21"/>
  <c r="F43" i="2"/>
  <c r="I43" i="2"/>
  <c r="H43" i="2"/>
  <c r="G43" i="2"/>
  <c r="J43" i="2"/>
  <c r="E43" i="2"/>
  <c r="F31" i="21"/>
  <c r="L31" i="21"/>
  <c r="F29" i="21"/>
  <c r="H29" i="21"/>
  <c r="I29" i="21"/>
  <c r="G29" i="21"/>
  <c r="E29" i="21"/>
  <c r="J29" i="21"/>
  <c r="D43" i="2"/>
  <c r="F20" i="22"/>
  <c r="D31" i="21"/>
  <c r="D30" i="2"/>
  <c r="J30" i="2"/>
  <c r="G30" i="2"/>
  <c r="L25" i="2"/>
  <c r="E31" i="21"/>
  <c r="H31" i="21"/>
  <c r="L30" i="21"/>
  <c r="J27" i="21"/>
  <c r="H27" i="21"/>
  <c r="I27" i="21"/>
  <c r="G27" i="21"/>
  <c r="E27" i="21"/>
  <c r="F27" i="21"/>
  <c r="H12" i="21"/>
  <c r="G12" i="21"/>
  <c r="J12" i="21"/>
  <c r="I12" i="21"/>
  <c r="E12" i="21"/>
  <c r="F12" i="21"/>
  <c r="F27" i="2"/>
  <c r="H27" i="2"/>
  <c r="G27" i="2"/>
  <c r="E27" i="2"/>
  <c r="J27" i="2"/>
  <c r="I27" i="2"/>
  <c r="F26" i="2"/>
  <c r="H26" i="2"/>
  <c r="G26" i="2"/>
  <c r="E26" i="2"/>
  <c r="I26" i="2"/>
  <c r="J26" i="2"/>
  <c r="L27" i="21"/>
  <c r="G11" i="21"/>
  <c r="J11" i="21"/>
  <c r="E11" i="21"/>
  <c r="F11" i="21"/>
  <c r="I11" i="21"/>
  <c r="H11" i="21"/>
  <c r="F13" i="21"/>
  <c r="E13" i="21"/>
  <c r="J13" i="21"/>
  <c r="G13" i="21"/>
  <c r="I13" i="21"/>
  <c r="H13" i="21"/>
  <c r="F12" i="2"/>
  <c r="E12" i="2"/>
  <c r="G12" i="2"/>
  <c r="H12" i="2"/>
  <c r="I12" i="2"/>
  <c r="J12" i="2"/>
  <c r="F30" i="2"/>
  <c r="I31" i="21"/>
  <c r="E11" i="2"/>
  <c r="F11" i="2"/>
  <c r="J11" i="2"/>
  <c r="I11" i="2"/>
  <c r="H11" i="2"/>
  <c r="G11" i="2"/>
  <c r="D12" i="2"/>
  <c r="L40" i="21"/>
  <c r="J26" i="21"/>
  <c r="F26" i="21"/>
  <c r="G26" i="21"/>
  <c r="I26" i="21"/>
  <c r="H26" i="21"/>
  <c r="E26" i="21"/>
  <c r="L26" i="21"/>
  <c r="L9" i="2"/>
  <c r="D15" i="2" s="1"/>
  <c r="E20" i="3"/>
  <c r="G20" i="22"/>
  <c r="H25" i="2"/>
  <c r="G25" i="2"/>
  <c r="E25" i="2"/>
  <c r="F25" i="2"/>
  <c r="I25" i="2"/>
  <c r="J25" i="2"/>
  <c r="E45" i="2"/>
  <c r="L44" i="2"/>
  <c r="L42" i="2"/>
  <c r="J45" i="2"/>
  <c r="G45" i="2"/>
  <c r="I45" i="2"/>
  <c r="L43" i="2"/>
  <c r="D20" i="3"/>
  <c r="F45" i="2"/>
  <c r="H45" i="2"/>
  <c r="E20" i="22"/>
  <c r="L45" i="2"/>
  <c r="L41" i="2"/>
  <c r="L40" i="2"/>
  <c r="L9" i="21"/>
  <c r="D15" i="21" s="1"/>
  <c r="L45" i="21"/>
  <c r="L41" i="21"/>
  <c r="L43" i="21"/>
  <c r="L44" i="21"/>
  <c r="L42" i="21"/>
  <c r="F45" i="21"/>
  <c r="J45" i="21"/>
  <c r="E45" i="21"/>
  <c r="H45" i="21"/>
  <c r="I45" i="21"/>
  <c r="G45" i="21"/>
  <c r="E10" i="21"/>
  <c r="G10" i="21"/>
  <c r="I10" i="21"/>
  <c r="AN13" i="34" l="1"/>
  <c r="AN14" i="34" s="1"/>
  <c r="AN12" i="34"/>
  <c r="G21" i="23"/>
  <c r="F21" i="23"/>
  <c r="AH35" i="30"/>
  <c r="AJ34" i="30"/>
  <c r="F20" i="3"/>
  <c r="L10" i="21"/>
  <c r="L15" i="21"/>
  <c r="E15" i="21"/>
  <c r="I15" i="21"/>
  <c r="G15" i="21"/>
  <c r="L14" i="21"/>
  <c r="H15" i="21"/>
  <c r="L11" i="21"/>
  <c r="J15" i="21"/>
  <c r="F15" i="21"/>
  <c r="L13" i="21"/>
  <c r="L12" i="21"/>
  <c r="H20" i="22"/>
  <c r="L15" i="2"/>
  <c r="J15" i="2"/>
  <c r="L11" i="2"/>
  <c r="I15" i="2"/>
  <c r="H15" i="2"/>
  <c r="G15" i="2"/>
  <c r="L14" i="2"/>
  <c r="L10" i="2"/>
  <c r="E15" i="2"/>
  <c r="L12" i="2"/>
  <c r="F15" i="2"/>
  <c r="L13" i="2"/>
  <c r="V90" i="23"/>
  <c r="B90" i="23"/>
  <c r="N5" i="27"/>
  <c r="B5" i="26"/>
  <c r="V55" i="23"/>
  <c r="B55" i="23"/>
  <c r="H5" i="27"/>
  <c r="N5" i="26"/>
  <c r="L90" i="23"/>
  <c r="B5" i="27"/>
  <c r="H5" i="26"/>
  <c r="V5" i="23"/>
  <c r="L5" i="23"/>
  <c r="L55" i="23"/>
  <c r="B5" i="23"/>
  <c r="M119" i="23"/>
  <c r="C114" i="23"/>
  <c r="I114" i="23" s="1"/>
  <c r="W108" i="23"/>
  <c r="AC108" i="23" s="1"/>
  <c r="M103" i="23"/>
  <c r="C98" i="23"/>
  <c r="W92" i="23"/>
  <c r="W81" i="23"/>
  <c r="M76" i="23"/>
  <c r="C71" i="23"/>
  <c r="F71" i="23" s="1"/>
  <c r="C67" i="23"/>
  <c r="F67" i="23" s="1"/>
  <c r="C62" i="23"/>
  <c r="F62" i="23" s="1"/>
  <c r="M56" i="23"/>
  <c r="C117" i="23"/>
  <c r="I117" i="23" s="1"/>
  <c r="W111" i="23"/>
  <c r="AC111" i="23" s="1"/>
  <c r="M106" i="23"/>
  <c r="C101" i="23"/>
  <c r="I101" i="23" s="1"/>
  <c r="W95" i="23"/>
  <c r="AC95" i="23" s="1"/>
  <c r="W90" i="23"/>
  <c r="AA90" i="23" s="1"/>
  <c r="Y91" i="23" s="1"/>
  <c r="C82" i="23"/>
  <c r="F82" i="23" s="1"/>
  <c r="W76" i="23"/>
  <c r="M71" i="23"/>
  <c r="C64" i="23"/>
  <c r="F64" i="23" s="1"/>
  <c r="C60" i="23"/>
  <c r="F60" i="23" s="1"/>
  <c r="C56" i="23"/>
  <c r="F56" i="23" s="1"/>
  <c r="I29" i="27"/>
  <c r="L29" i="27" s="1"/>
  <c r="M112" i="23"/>
  <c r="W101" i="23"/>
  <c r="C81" i="23"/>
  <c r="F81" i="23" s="1"/>
  <c r="M70" i="23"/>
  <c r="M59" i="23"/>
  <c r="W109" i="23"/>
  <c r="C99" i="23"/>
  <c r="W80" i="23"/>
  <c r="C70" i="23"/>
  <c r="F70" i="23" s="1"/>
  <c r="W59" i="23"/>
  <c r="C33" i="27"/>
  <c r="F33" i="27" s="1"/>
  <c r="O25" i="27"/>
  <c r="R25" i="27" s="1"/>
  <c r="I21" i="27"/>
  <c r="L21" i="27" s="1"/>
  <c r="C15" i="27"/>
  <c r="F15" i="27" s="1"/>
  <c r="O7" i="27"/>
  <c r="R7" i="27" s="1"/>
  <c r="I33" i="26"/>
  <c r="L33" i="26" s="1"/>
  <c r="O29" i="26"/>
  <c r="R29" i="26" s="1"/>
  <c r="W113" i="23"/>
  <c r="AC113" i="23" s="1"/>
  <c r="M92" i="23"/>
  <c r="M72" i="23"/>
  <c r="C32" i="27"/>
  <c r="F32" i="27" s="1"/>
  <c r="O21" i="27"/>
  <c r="R21" i="27" s="1"/>
  <c r="O13" i="27"/>
  <c r="R13" i="27" s="1"/>
  <c r="O5" i="27"/>
  <c r="C30" i="26"/>
  <c r="F30" i="26" s="1"/>
  <c r="O24" i="26"/>
  <c r="R24" i="26" s="1"/>
  <c r="C19" i="26"/>
  <c r="F19" i="26" s="1"/>
  <c r="I13" i="26"/>
  <c r="L13" i="26" s="1"/>
  <c r="C9" i="26"/>
  <c r="F9" i="26" s="1"/>
  <c r="M116" i="23"/>
  <c r="C95" i="23"/>
  <c r="C66" i="23"/>
  <c r="F66" i="23" s="1"/>
  <c r="O29" i="27"/>
  <c r="R29" i="27" s="1"/>
  <c r="O22" i="27"/>
  <c r="R22" i="27" s="1"/>
  <c r="C16" i="27"/>
  <c r="F16" i="27" s="1"/>
  <c r="C9" i="27"/>
  <c r="F9" i="27" s="1"/>
  <c r="I29" i="26"/>
  <c r="L29" i="26" s="1"/>
  <c r="I23" i="26"/>
  <c r="L23" i="26" s="1"/>
  <c r="C18" i="26"/>
  <c r="F18" i="26" s="1"/>
  <c r="I11" i="26"/>
  <c r="L11" i="26" s="1"/>
  <c r="O5" i="26"/>
  <c r="M105" i="23"/>
  <c r="W72" i="23"/>
  <c r="I26" i="27"/>
  <c r="L26" i="27" s="1"/>
  <c r="C14" i="27"/>
  <c r="F14" i="27" s="1"/>
  <c r="I31" i="26"/>
  <c r="L31" i="26" s="1"/>
  <c r="I19" i="26"/>
  <c r="L19" i="26" s="1"/>
  <c r="C12" i="26"/>
  <c r="F12" i="26" s="1"/>
  <c r="W24" i="23"/>
  <c r="W8" i="23"/>
  <c r="M21" i="23"/>
  <c r="M11" i="23"/>
  <c r="I19" i="23"/>
  <c r="I11" i="23"/>
  <c r="W94" i="23"/>
  <c r="O24" i="27"/>
  <c r="R24" i="27" s="1"/>
  <c r="O12" i="27"/>
  <c r="R12" i="27" s="1"/>
  <c r="O25" i="26"/>
  <c r="R25" i="26" s="1"/>
  <c r="M118" i="23"/>
  <c r="C113" i="23"/>
  <c r="I113" i="23" s="1"/>
  <c r="W107" i="23"/>
  <c r="AC107" i="23" s="1"/>
  <c r="M102" i="23"/>
  <c r="C97" i="23"/>
  <c r="W91" i="23"/>
  <c r="C80" i="23"/>
  <c r="F80" i="23" s="1"/>
  <c r="W74" i="23"/>
  <c r="M69" i="23"/>
  <c r="M65" i="23"/>
  <c r="W58" i="23"/>
  <c r="W55" i="23"/>
  <c r="AA55" i="23" s="1"/>
  <c r="M115" i="23"/>
  <c r="C110" i="23"/>
  <c r="I110" i="23" s="1"/>
  <c r="W104" i="23"/>
  <c r="AC104" i="23" s="1"/>
  <c r="M99" i="23"/>
  <c r="C94" i="23"/>
  <c r="M90" i="23"/>
  <c r="W79" i="23"/>
  <c r="M74" i="23"/>
  <c r="C69" i="23"/>
  <c r="F69" i="23" s="1"/>
  <c r="M63" i="23"/>
  <c r="M58" i="23"/>
  <c r="O33" i="27"/>
  <c r="R33" i="27" s="1"/>
  <c r="C28" i="27"/>
  <c r="F28" i="27" s="1"/>
  <c r="M109" i="23"/>
  <c r="W98" i="23"/>
  <c r="AC98" i="23" s="1"/>
  <c r="M80" i="23"/>
  <c r="W69" i="23"/>
  <c r="M117" i="23"/>
  <c r="W106" i="23"/>
  <c r="AC106" i="23" s="1"/>
  <c r="C96" i="23"/>
  <c r="W75" i="23"/>
  <c r="W62" i="23"/>
  <c r="C59" i="23"/>
  <c r="F59" i="23" s="1"/>
  <c r="O31" i="27"/>
  <c r="R31" i="27" s="1"/>
  <c r="I24" i="27"/>
  <c r="L24" i="27" s="1"/>
  <c r="C20" i="27"/>
  <c r="F20" i="27" s="1"/>
  <c r="I13" i="27"/>
  <c r="L13" i="27" s="1"/>
  <c r="O6" i="27"/>
  <c r="R6" i="27" s="1"/>
  <c r="O32" i="26"/>
  <c r="R32" i="26" s="1"/>
  <c r="C27" i="26"/>
  <c r="F27" i="26" s="1"/>
  <c r="C108" i="23"/>
  <c r="I108" i="23" s="1"/>
  <c r="C84" i="23"/>
  <c r="F84" i="23" s="1"/>
  <c r="M55" i="23"/>
  <c r="Q55" i="23" s="1"/>
  <c r="C30" i="27"/>
  <c r="F30" i="27" s="1"/>
  <c r="O19" i="27"/>
  <c r="R19" i="27" s="1"/>
  <c r="I12" i="27"/>
  <c r="L12" i="27" s="1"/>
  <c r="O33" i="26"/>
  <c r="R33" i="26" s="1"/>
  <c r="O28" i="26"/>
  <c r="R28" i="26" s="1"/>
  <c r="O23" i="26"/>
  <c r="R23" i="26" s="1"/>
  <c r="I18" i="26"/>
  <c r="L18" i="26" s="1"/>
  <c r="O12" i="26"/>
  <c r="R12" i="26" s="1"/>
  <c r="I8" i="26"/>
  <c r="L8" i="26" s="1"/>
  <c r="W110" i="23"/>
  <c r="AC110" i="23" s="1"/>
  <c r="W78" i="23"/>
  <c r="W64" i="23"/>
  <c r="I27" i="27"/>
  <c r="L27" i="27" s="1"/>
  <c r="C21" i="27"/>
  <c r="F21" i="27" s="1"/>
  <c r="O14" i="27"/>
  <c r="R14" i="27" s="1"/>
  <c r="I7" i="27"/>
  <c r="L7" i="27" s="1"/>
  <c r="I27" i="26"/>
  <c r="L27" i="26" s="1"/>
  <c r="I21" i="26"/>
  <c r="L21" i="26" s="1"/>
  <c r="C17" i="26"/>
  <c r="F17" i="26" s="1"/>
  <c r="O10" i="26"/>
  <c r="R10" i="26" s="1"/>
  <c r="C5" i="26"/>
  <c r="C92" i="23"/>
  <c r="C65" i="23"/>
  <c r="F65" i="23" s="1"/>
  <c r="C23" i="27"/>
  <c r="F23" i="27" s="1"/>
  <c r="I11" i="27"/>
  <c r="L11" i="27" s="1"/>
  <c r="C29" i="26"/>
  <c r="F29" i="26" s="1"/>
  <c r="I17" i="26"/>
  <c r="L17" i="26" s="1"/>
  <c r="I10" i="26"/>
  <c r="L10" i="26" s="1"/>
  <c r="W20" i="23"/>
  <c r="M28" i="23"/>
  <c r="M23" i="23"/>
  <c r="M15" i="23"/>
  <c r="I23" i="23"/>
  <c r="C116" i="23"/>
  <c r="I116" i="23" s="1"/>
  <c r="C90" i="23"/>
  <c r="G90" i="23" s="1"/>
  <c r="C22" i="27"/>
  <c r="F22" i="27" s="1"/>
  <c r="O9" i="27"/>
  <c r="R9" i="27" s="1"/>
  <c r="C24" i="26"/>
  <c r="F24" i="26" s="1"/>
  <c r="M111" i="23"/>
  <c r="W100" i="23"/>
  <c r="AC100" i="23" s="1"/>
  <c r="W84" i="23"/>
  <c r="C74" i="23"/>
  <c r="F74" i="23" s="1"/>
  <c r="W63" i="23"/>
  <c r="W119" i="23"/>
  <c r="AC119" i="23" s="1"/>
  <c r="C109" i="23"/>
  <c r="I109" i="23" s="1"/>
  <c r="M98" i="23"/>
  <c r="M84" i="23"/>
  <c r="W73" i="23"/>
  <c r="M62" i="23"/>
  <c r="I32" i="27"/>
  <c r="L32" i="27" s="1"/>
  <c r="C107" i="23"/>
  <c r="I107" i="23" s="1"/>
  <c r="C76" i="23"/>
  <c r="F76" i="23" s="1"/>
  <c r="C115" i="23"/>
  <c r="I115" i="23" s="1"/>
  <c r="W93" i="23"/>
  <c r="AC93" i="23" s="1"/>
  <c r="C61" i="23"/>
  <c r="F61" i="23" s="1"/>
  <c r="O28" i="27"/>
  <c r="R28" i="27" s="1"/>
  <c r="O17" i="27"/>
  <c r="R17" i="27" s="1"/>
  <c r="C6" i="27"/>
  <c r="F6" i="27" s="1"/>
  <c r="I26" i="26"/>
  <c r="L26" i="26" s="1"/>
  <c r="M83" i="23"/>
  <c r="O27" i="27"/>
  <c r="R27" i="27" s="1"/>
  <c r="I9" i="27"/>
  <c r="L9" i="27" s="1"/>
  <c r="O27" i="26"/>
  <c r="R27" i="26" s="1"/>
  <c r="I16" i="26"/>
  <c r="L16" i="26" s="1"/>
  <c r="I7" i="26"/>
  <c r="L7" i="26" s="1"/>
  <c r="C78" i="23"/>
  <c r="F78" i="23" s="1"/>
  <c r="I25" i="27"/>
  <c r="L25" i="27" s="1"/>
  <c r="C12" i="27"/>
  <c r="F12" i="27" s="1"/>
  <c r="C26" i="26"/>
  <c r="F26" i="26" s="1"/>
  <c r="C15" i="26"/>
  <c r="F15" i="26" s="1"/>
  <c r="M113" i="23"/>
  <c r="I34" i="27"/>
  <c r="L34" i="27" s="1"/>
  <c r="I8" i="27"/>
  <c r="L8" i="27" s="1"/>
  <c r="O15" i="26"/>
  <c r="R15" i="26" s="1"/>
  <c r="W16" i="23"/>
  <c r="M25" i="23"/>
  <c r="I27" i="23"/>
  <c r="M66" i="23"/>
  <c r="I30" i="26"/>
  <c r="L30" i="26" s="1"/>
  <c r="O16" i="26"/>
  <c r="R16" i="26" s="1"/>
  <c r="W34" i="23"/>
  <c r="W18" i="23"/>
  <c r="M27" i="23"/>
  <c r="M22" i="23"/>
  <c r="M13" i="23"/>
  <c r="I21" i="23"/>
  <c r="I13" i="23"/>
  <c r="M91" i="23"/>
  <c r="C31" i="27"/>
  <c r="F31" i="27" s="1"/>
  <c r="I17" i="27"/>
  <c r="L17" i="27" s="1"/>
  <c r="M108" i="23"/>
  <c r="C23" i="26"/>
  <c r="F23" i="26" s="1"/>
  <c r="O8" i="26"/>
  <c r="R8" i="26" s="1"/>
  <c r="M10" i="23"/>
  <c r="I16" i="23"/>
  <c r="M16" i="23"/>
  <c r="O32" i="27"/>
  <c r="R32" i="27" s="1"/>
  <c r="O18" i="26"/>
  <c r="R18" i="26" s="1"/>
  <c r="W17" i="23"/>
  <c r="M20" i="23"/>
  <c r="I18" i="23"/>
  <c r="O15" i="27"/>
  <c r="R15" i="27" s="1"/>
  <c r="C14" i="26"/>
  <c r="F14" i="26" s="1"/>
  <c r="W23" i="23"/>
  <c r="M14" i="23"/>
  <c r="I14" i="23"/>
  <c r="C33" i="26"/>
  <c r="F33" i="26" s="1"/>
  <c r="I6" i="26"/>
  <c r="L6" i="26" s="1"/>
  <c r="I7" i="23"/>
  <c r="C102" i="23"/>
  <c r="I102" i="23" s="1"/>
  <c r="M67" i="23"/>
  <c r="M93" i="23"/>
  <c r="M101" i="23"/>
  <c r="O34" i="27"/>
  <c r="R34" i="27" s="1"/>
  <c r="C10" i="27"/>
  <c r="F10" i="27" s="1"/>
  <c r="M97" i="23"/>
  <c r="O16" i="27"/>
  <c r="R16" i="27" s="1"/>
  <c r="O21" i="26"/>
  <c r="R21" i="26" s="1"/>
  <c r="I31" i="27"/>
  <c r="L31" i="27" s="1"/>
  <c r="O34" i="26"/>
  <c r="R34" i="26" s="1"/>
  <c r="C8" i="26"/>
  <c r="F8" i="26" s="1"/>
  <c r="C17" i="27"/>
  <c r="F17" i="27" s="1"/>
  <c r="W28" i="23"/>
  <c r="M110" i="23"/>
  <c r="W99" i="23"/>
  <c r="AC99" i="23" s="1"/>
  <c r="M82" i="23"/>
  <c r="W71" i="23"/>
  <c r="C63" i="23"/>
  <c r="F63" i="23" s="1"/>
  <c r="C118" i="23"/>
  <c r="I118" i="23" s="1"/>
  <c r="M107" i="23"/>
  <c r="W96" i="23"/>
  <c r="AC96" i="23" s="1"/>
  <c r="W82" i="23"/>
  <c r="C72" i="23"/>
  <c r="F72" i="23" s="1"/>
  <c r="W61" i="23"/>
  <c r="I30" i="27"/>
  <c r="L30" i="27" s="1"/>
  <c r="C104" i="23"/>
  <c r="I104" i="23" s="1"/>
  <c r="M75" i="23"/>
  <c r="C112" i="23"/>
  <c r="I112" i="23" s="1"/>
  <c r="M81" i="23"/>
  <c r="M60" i="23"/>
  <c r="C27" i="27"/>
  <c r="F27" i="27" s="1"/>
  <c r="I16" i="27"/>
  <c r="L16" i="27" s="1"/>
  <c r="I5" i="27"/>
  <c r="W118" i="23"/>
  <c r="AC118" i="23" s="1"/>
  <c r="C73" i="23"/>
  <c r="F73" i="23" s="1"/>
  <c r="C26" i="27"/>
  <c r="F26" i="27" s="1"/>
  <c r="C8" i="27"/>
  <c r="F8" i="27" s="1"/>
  <c r="I25" i="26"/>
  <c r="L25" i="26" s="1"/>
  <c r="I15" i="26"/>
  <c r="L15" i="26" s="1"/>
  <c r="O6" i="26"/>
  <c r="R6" i="26" s="1"/>
  <c r="W66" i="23"/>
  <c r="C24" i="27"/>
  <c r="F24" i="27" s="1"/>
  <c r="O10" i="27"/>
  <c r="R10" i="27" s="1"/>
  <c r="I24" i="26"/>
  <c r="L24" i="26" s="1"/>
  <c r="I14" i="26"/>
  <c r="L14" i="26" s="1"/>
  <c r="C111" i="23"/>
  <c r="I111" i="23" s="1"/>
  <c r="O30" i="27"/>
  <c r="R30" i="27" s="1"/>
  <c r="C34" i="26"/>
  <c r="F34" i="26" s="1"/>
  <c r="O13" i="26"/>
  <c r="R13" i="26" s="1"/>
  <c r="W12" i="23"/>
  <c r="M7" i="23"/>
  <c r="I31" i="23"/>
  <c r="I28" i="27"/>
  <c r="L28" i="27" s="1"/>
  <c r="C28" i="26"/>
  <c r="F28" i="26" s="1"/>
  <c r="O14" i="26"/>
  <c r="R14" i="26" s="1"/>
  <c r="W30" i="23"/>
  <c r="W14" i="23"/>
  <c r="M29" i="23"/>
  <c r="M24" i="23"/>
  <c r="M17" i="23"/>
  <c r="I25" i="23"/>
  <c r="I17" i="23"/>
  <c r="W77" i="23"/>
  <c r="O26" i="27"/>
  <c r="R26" i="27" s="1"/>
  <c r="I14" i="27"/>
  <c r="L14" i="27" s="1"/>
  <c r="I10" i="27"/>
  <c r="L10" i="27" s="1"/>
  <c r="O19" i="26"/>
  <c r="R19" i="26" s="1"/>
  <c r="W27" i="23"/>
  <c r="M18" i="23"/>
  <c r="W29" i="23"/>
  <c r="I24" i="23"/>
  <c r="C19" i="27"/>
  <c r="F19" i="27" s="1"/>
  <c r="O7" i="26"/>
  <c r="R7" i="26" s="1"/>
  <c r="W9" i="23"/>
  <c r="I20" i="23"/>
  <c r="M73" i="23"/>
  <c r="I34" i="26"/>
  <c r="L34" i="26" s="1"/>
  <c r="C7" i="26"/>
  <c r="F7" i="26" s="1"/>
  <c r="W15" i="23"/>
  <c r="I9" i="23"/>
  <c r="I28" i="26"/>
  <c r="L28" i="26" s="1"/>
  <c r="W21" i="23"/>
  <c r="I32" i="23"/>
  <c r="W116" i="23"/>
  <c r="AC116" i="23" s="1"/>
  <c r="C106" i="23"/>
  <c r="I106" i="23" s="1"/>
  <c r="M95" i="23"/>
  <c r="M79" i="23"/>
  <c r="W68" i="23"/>
  <c r="C58" i="23"/>
  <c r="F58" i="23" s="1"/>
  <c r="M114" i="23"/>
  <c r="W103" i="23"/>
  <c r="AC103" i="23" s="1"/>
  <c r="C93" i="23"/>
  <c r="C79" i="23"/>
  <c r="F79" i="23" s="1"/>
  <c r="M68" i="23"/>
  <c r="W57" i="23"/>
  <c r="W117" i="23"/>
  <c r="M96" i="23"/>
  <c r="M61" i="23"/>
  <c r="M104" i="23"/>
  <c r="C75" i="23"/>
  <c r="F75" i="23" s="1"/>
  <c r="C57" i="23"/>
  <c r="F57" i="23" s="1"/>
  <c r="I23" i="27"/>
  <c r="L23" i="27" s="1"/>
  <c r="C11" i="27"/>
  <c r="F11" i="27" s="1"/>
  <c r="O31" i="26"/>
  <c r="R31" i="26" s="1"/>
  <c r="C103" i="23"/>
  <c r="I103" i="23" s="1"/>
  <c r="C55" i="23"/>
  <c r="I18" i="27"/>
  <c r="L18" i="27" s="1"/>
  <c r="I32" i="26"/>
  <c r="L32" i="26" s="1"/>
  <c r="O22" i="26"/>
  <c r="R22" i="26" s="1"/>
  <c r="O11" i="26"/>
  <c r="R11" i="26" s="1"/>
  <c r="W105" i="23"/>
  <c r="AC105" i="23" s="1"/>
  <c r="I33" i="27"/>
  <c r="L33" i="27" s="1"/>
  <c r="I19" i="27"/>
  <c r="L19" i="27" s="1"/>
  <c r="I6" i="27"/>
  <c r="L6" i="27" s="1"/>
  <c r="O20" i="26"/>
  <c r="R20" i="26" s="1"/>
  <c r="O9" i="26"/>
  <c r="R9" i="26" s="1"/>
  <c r="C83" i="23"/>
  <c r="F83" i="23" s="1"/>
  <c r="I20" i="27"/>
  <c r="L20" i="27" s="1"/>
  <c r="O26" i="26"/>
  <c r="R26" i="26" s="1"/>
  <c r="W32" i="23"/>
  <c r="M30" i="23"/>
  <c r="M19" i="23"/>
  <c r="W102" i="23"/>
  <c r="O18" i="27"/>
  <c r="R18" i="27" s="1"/>
  <c r="C22" i="26"/>
  <c r="F22" i="26" s="1"/>
  <c r="C11" i="26"/>
  <c r="F11" i="26" s="1"/>
  <c r="W26" i="23"/>
  <c r="W10" i="23"/>
  <c r="M31" i="23"/>
  <c r="M26" i="23"/>
  <c r="M5" i="23"/>
  <c r="Q5" i="23" s="1"/>
  <c r="I29" i="23"/>
  <c r="C119" i="23"/>
  <c r="I119" i="23" s="1"/>
  <c r="C68" i="23"/>
  <c r="F68" i="23" s="1"/>
  <c r="O23" i="27"/>
  <c r="R23" i="27" s="1"/>
  <c r="O11" i="27"/>
  <c r="R11" i="27" s="1"/>
  <c r="C5" i="27"/>
  <c r="C16" i="26"/>
  <c r="F16" i="26" s="1"/>
  <c r="W19" i="23"/>
  <c r="I26" i="23"/>
  <c r="W13" i="23"/>
  <c r="I15" i="23"/>
  <c r="C7" i="27"/>
  <c r="F7" i="27" s="1"/>
  <c r="W33" i="23"/>
  <c r="M34" i="23"/>
  <c r="I28" i="23"/>
  <c r="W65" i="23"/>
  <c r="C25" i="26"/>
  <c r="F25" i="26" s="1"/>
  <c r="I5" i="26"/>
  <c r="W7" i="23"/>
  <c r="I22" i="23"/>
  <c r="C25" i="27"/>
  <c r="F25" i="27" s="1"/>
  <c r="C13" i="26"/>
  <c r="F13" i="26" s="1"/>
  <c r="I34" i="23"/>
  <c r="W115" i="23"/>
  <c r="AC115" i="23" s="1"/>
  <c r="C105" i="23"/>
  <c r="I105" i="23" s="1"/>
  <c r="M94" i="23"/>
  <c r="C77" i="23"/>
  <c r="F77" i="23" s="1"/>
  <c r="W67" i="23"/>
  <c r="M57" i="23"/>
  <c r="W112" i="23"/>
  <c r="AC112" i="23" s="1"/>
  <c r="C91" i="23"/>
  <c r="M77" i="23"/>
  <c r="W56" i="23"/>
  <c r="W114" i="23"/>
  <c r="W60" i="23"/>
  <c r="W70" i="23"/>
  <c r="I22" i="27"/>
  <c r="L22" i="27" s="1"/>
  <c r="O30" i="26"/>
  <c r="R30" i="26" s="1"/>
  <c r="C34" i="27"/>
  <c r="F34" i="27" s="1"/>
  <c r="C31" i="26"/>
  <c r="F31" i="26" s="1"/>
  <c r="C10" i="26"/>
  <c r="F10" i="26" s="1"/>
  <c r="C100" i="23"/>
  <c r="I100" i="23" s="1"/>
  <c r="C18" i="27"/>
  <c r="F18" i="27" s="1"/>
  <c r="C20" i="26"/>
  <c r="F20" i="26" s="1"/>
  <c r="M78" i="23"/>
  <c r="C21" i="26"/>
  <c r="F21" i="26" s="1"/>
  <c r="M32" i="23"/>
  <c r="I6" i="23"/>
  <c r="C6" i="26"/>
  <c r="F6" i="26" s="1"/>
  <c r="M9" i="23"/>
  <c r="M64" i="23"/>
  <c r="I12" i="26"/>
  <c r="L12" i="26" s="1"/>
  <c r="W83" i="23"/>
  <c r="I12" i="23"/>
  <c r="M6" i="23"/>
  <c r="M8" i="23"/>
  <c r="M100" i="23"/>
  <c r="W22" i="23"/>
  <c r="I8" i="23"/>
  <c r="O20" i="27"/>
  <c r="R20" i="27" s="1"/>
  <c r="W11" i="23"/>
  <c r="I22" i="26"/>
  <c r="L22" i="26" s="1"/>
  <c r="C29" i="27"/>
  <c r="F29" i="27" s="1"/>
  <c r="I30" i="23"/>
  <c r="I15" i="27"/>
  <c r="L15" i="27" s="1"/>
  <c r="W6" i="23"/>
  <c r="I33" i="23"/>
  <c r="O8" i="27"/>
  <c r="R8" i="27" s="1"/>
  <c r="I10" i="23"/>
  <c r="W25" i="23"/>
  <c r="O17" i="26"/>
  <c r="R17" i="26" s="1"/>
  <c r="C13" i="27"/>
  <c r="F13" i="27" s="1"/>
  <c r="I20" i="26"/>
  <c r="L20" i="26" s="1"/>
  <c r="M33" i="23"/>
  <c r="W97" i="23"/>
  <c r="C32" i="26"/>
  <c r="F32" i="26" s="1"/>
  <c r="W5" i="23"/>
  <c r="AA5" i="23" s="1"/>
  <c r="M12" i="23"/>
  <c r="W31" i="23"/>
  <c r="I9" i="26"/>
  <c r="L9" i="26" s="1"/>
  <c r="AO12" i="34" l="1"/>
  <c r="AO13" i="34"/>
  <c r="AO14" i="34" s="1"/>
  <c r="E91" i="23"/>
  <c r="G91" i="23"/>
  <c r="Y56" i="23"/>
  <c r="AA56" i="23" s="1"/>
  <c r="O56" i="23"/>
  <c r="Q56" i="23"/>
  <c r="Y6" i="23"/>
  <c r="AA6" i="23" s="1"/>
  <c r="Y7" i="23" s="1"/>
  <c r="AB5" i="23"/>
  <c r="O6" i="23"/>
  <c r="Q6" i="23" s="1"/>
  <c r="O7" i="23" s="1"/>
  <c r="R5" i="23"/>
  <c r="G55" i="23"/>
  <c r="E56" i="23" s="1"/>
  <c r="G56" i="23" s="1"/>
  <c r="F55" i="23"/>
  <c r="H20" i="23"/>
  <c r="H5" i="23"/>
  <c r="Y67" i="28" s="1"/>
  <c r="H6" i="23"/>
  <c r="Y68" i="28" s="1"/>
  <c r="H7" i="23"/>
  <c r="Y69" i="28" s="1"/>
  <c r="H8" i="23"/>
  <c r="Y70" i="28" s="1"/>
  <c r="H9" i="23"/>
  <c r="Y71" i="28" s="1"/>
  <c r="H10" i="23"/>
  <c r="Y72" i="28" s="1"/>
  <c r="H11" i="23"/>
  <c r="Y73" i="28" s="1"/>
  <c r="H12" i="23"/>
  <c r="Y74" i="28" s="1"/>
  <c r="H13" i="23"/>
  <c r="Y75" i="28" s="1"/>
  <c r="H14" i="23"/>
  <c r="Y76" i="28" s="1"/>
  <c r="H15" i="23"/>
  <c r="H16" i="23"/>
  <c r="H17" i="23"/>
  <c r="H18" i="23"/>
  <c r="H19" i="23"/>
  <c r="F22" i="23"/>
  <c r="G22" i="23" s="1"/>
  <c r="H21" i="23"/>
  <c r="AC114" i="23"/>
  <c r="S112" i="23"/>
  <c r="S106" i="23"/>
  <c r="AC109" i="23"/>
  <c r="AC101" i="23"/>
  <c r="AC117" i="23"/>
  <c r="AC92" i="23"/>
  <c r="AC102" i="23"/>
  <c r="AC57" i="23"/>
  <c r="AC91" i="23"/>
  <c r="Y92" i="23"/>
  <c r="AC97" i="23"/>
  <c r="S6" i="23"/>
  <c r="AC7" i="23"/>
  <c r="S115" i="23"/>
  <c r="S92" i="23"/>
  <c r="AC94" i="23"/>
  <c r="S56" i="23"/>
  <c r="S111" i="23"/>
  <c r="S98" i="23"/>
  <c r="S116" i="23"/>
  <c r="S105" i="23"/>
  <c r="S102" i="23"/>
  <c r="S118" i="23"/>
  <c r="S110" i="23"/>
  <c r="Q90" i="23"/>
  <c r="S90" i="23"/>
  <c r="S99" i="23"/>
  <c r="AI35" i="30"/>
  <c r="AC67" i="23"/>
  <c r="AC34" i="23"/>
  <c r="S62" i="23"/>
  <c r="AC80" i="23"/>
  <c r="S71" i="23"/>
  <c r="S64" i="23"/>
  <c r="AC60" i="23"/>
  <c r="I76" i="23"/>
  <c r="AC64" i="23"/>
  <c r="AC75" i="23"/>
  <c r="I69" i="23"/>
  <c r="I94" i="23"/>
  <c r="S69" i="23"/>
  <c r="AC72" i="23"/>
  <c r="S93" i="23"/>
  <c r="I81" i="23"/>
  <c r="AC76" i="23"/>
  <c r="S104" i="23"/>
  <c r="S95" i="23"/>
  <c r="AC13" i="23"/>
  <c r="S97" i="23"/>
  <c r="I79" i="23"/>
  <c r="I58" i="23"/>
  <c r="AC14" i="23"/>
  <c r="AC66" i="23"/>
  <c r="S81" i="23"/>
  <c r="AC71" i="23"/>
  <c r="AC28" i="23"/>
  <c r="S67" i="23"/>
  <c r="AC17" i="23"/>
  <c r="S109" i="23"/>
  <c r="AC16" i="23"/>
  <c r="S114" i="23"/>
  <c r="I61" i="23"/>
  <c r="S84" i="23"/>
  <c r="AC63" i="23"/>
  <c r="I65" i="23"/>
  <c r="AC78" i="23"/>
  <c r="I84" i="23"/>
  <c r="I96" i="23"/>
  <c r="S80" i="23"/>
  <c r="S74" i="23"/>
  <c r="S100" i="23"/>
  <c r="AC74" i="23"/>
  <c r="S103" i="23"/>
  <c r="AC8" i="23"/>
  <c r="S117" i="23"/>
  <c r="AC59" i="23"/>
  <c r="I60" i="23"/>
  <c r="I82" i="23"/>
  <c r="S107" i="23"/>
  <c r="I62" i="23"/>
  <c r="AC81" i="23"/>
  <c r="AC70" i="23"/>
  <c r="S77" i="23"/>
  <c r="AC65" i="23"/>
  <c r="AC19" i="23"/>
  <c r="AC26" i="23"/>
  <c r="S79" i="23"/>
  <c r="AC15" i="23"/>
  <c r="AC77" i="23"/>
  <c r="I73" i="23"/>
  <c r="S75" i="23"/>
  <c r="I72" i="23"/>
  <c r="AC84" i="23"/>
  <c r="AC20" i="23"/>
  <c r="AC62" i="23"/>
  <c r="S63" i="23"/>
  <c r="S65" i="23"/>
  <c r="I66" i="23"/>
  <c r="S72" i="23"/>
  <c r="S70" i="23"/>
  <c r="I71" i="23"/>
  <c r="I98" i="23"/>
  <c r="AC31" i="23"/>
  <c r="I91" i="23"/>
  <c r="I77" i="23"/>
  <c r="I68" i="23"/>
  <c r="S61" i="23"/>
  <c r="S68" i="23"/>
  <c r="S96" i="23"/>
  <c r="AC21" i="23"/>
  <c r="AC9" i="23"/>
  <c r="AC29" i="23"/>
  <c r="AC12" i="23"/>
  <c r="S60" i="23"/>
  <c r="AC82" i="23"/>
  <c r="I63" i="23"/>
  <c r="S94" i="23"/>
  <c r="AC23" i="23"/>
  <c r="S83" i="23"/>
  <c r="AC73" i="23"/>
  <c r="AC69" i="23"/>
  <c r="I97" i="23"/>
  <c r="S119" i="23"/>
  <c r="I95" i="23"/>
  <c r="I99" i="23"/>
  <c r="I56" i="23"/>
  <c r="S76" i="23"/>
  <c r="AC25" i="23"/>
  <c r="AC6" i="23"/>
  <c r="AC22" i="23"/>
  <c r="I83" i="23"/>
  <c r="I57" i="23"/>
  <c r="AC11" i="23"/>
  <c r="S101" i="23"/>
  <c r="AC83" i="23"/>
  <c r="S78" i="23"/>
  <c r="AC56" i="23"/>
  <c r="S57" i="23"/>
  <c r="AC33" i="23"/>
  <c r="AC10" i="23"/>
  <c r="AC32" i="23"/>
  <c r="I75" i="23"/>
  <c r="I93" i="23"/>
  <c r="AC68" i="23"/>
  <c r="S73" i="23"/>
  <c r="AC27" i="23"/>
  <c r="AC30" i="23"/>
  <c r="AC61" i="23"/>
  <c r="S108" i="23"/>
  <c r="S82" i="23"/>
  <c r="AC18" i="23"/>
  <c r="S66" i="23"/>
  <c r="I78" i="23"/>
  <c r="I74" i="23"/>
  <c r="I92" i="23"/>
  <c r="I59" i="23"/>
  <c r="S58" i="23"/>
  <c r="AC79" i="23"/>
  <c r="AC58" i="23"/>
  <c r="I80" i="23"/>
  <c r="AC24" i="23"/>
  <c r="I70" i="23"/>
  <c r="S59" i="23"/>
  <c r="S113" i="23"/>
  <c r="I64" i="23"/>
  <c r="I67" i="23"/>
  <c r="S34" i="23"/>
  <c r="S18" i="23"/>
  <c r="S17" i="23"/>
  <c r="S10" i="23"/>
  <c r="S28" i="23"/>
  <c r="S12" i="23"/>
  <c r="S33" i="23"/>
  <c r="S9" i="23"/>
  <c r="S31" i="23"/>
  <c r="S30" i="23"/>
  <c r="S8" i="23"/>
  <c r="S24" i="23"/>
  <c r="S7" i="23"/>
  <c r="S14" i="23"/>
  <c r="S13" i="23"/>
  <c r="S11" i="23"/>
  <c r="S27" i="23"/>
  <c r="S23" i="23"/>
  <c r="S32" i="23"/>
  <c r="S26" i="23"/>
  <c r="S19" i="23"/>
  <c r="S29" i="23"/>
  <c r="S20" i="23"/>
  <c r="S16" i="23"/>
  <c r="S22" i="23"/>
  <c r="S25" i="23"/>
  <c r="S15" i="23"/>
  <c r="S21" i="23"/>
  <c r="L5" i="26"/>
  <c r="K5" i="26"/>
  <c r="K6" i="26" s="1"/>
  <c r="K7" i="26" s="1"/>
  <c r="K8" i="26" s="1"/>
  <c r="K9" i="26" s="1"/>
  <c r="K10" i="26" s="1"/>
  <c r="K11" i="26" s="1"/>
  <c r="K12" i="26" s="1"/>
  <c r="K13" i="26" s="1"/>
  <c r="K14" i="26" s="1"/>
  <c r="K15" i="26" s="1"/>
  <c r="K16" i="26" s="1"/>
  <c r="K17" i="26" s="1"/>
  <c r="K18" i="26" s="1"/>
  <c r="K19" i="26" s="1"/>
  <c r="K20" i="26" s="1"/>
  <c r="K21" i="26" s="1"/>
  <c r="K22" i="26" s="1"/>
  <c r="K23" i="26" s="1"/>
  <c r="K24" i="26" s="1"/>
  <c r="K25" i="26" s="1"/>
  <c r="K26" i="26" s="1"/>
  <c r="K27" i="26" s="1"/>
  <c r="K28" i="26" s="1"/>
  <c r="K29" i="26" s="1"/>
  <c r="K30" i="26" s="1"/>
  <c r="K31" i="26" s="1"/>
  <c r="K32" i="26" s="1"/>
  <c r="K33" i="26" s="1"/>
  <c r="K34" i="26" s="1"/>
  <c r="E5" i="27"/>
  <c r="E6" i="27" s="1"/>
  <c r="E7" i="27" s="1"/>
  <c r="E8" i="27" s="1"/>
  <c r="E9" i="27" s="1"/>
  <c r="E10" i="27" s="1"/>
  <c r="E11" i="27" s="1"/>
  <c r="E12" i="27" s="1"/>
  <c r="E13" i="27" s="1"/>
  <c r="E14" i="27" s="1"/>
  <c r="E15" i="27" s="1"/>
  <c r="E16" i="27" s="1"/>
  <c r="E17" i="27" s="1"/>
  <c r="E18" i="27" s="1"/>
  <c r="E19" i="27" s="1"/>
  <c r="E20" i="27" s="1"/>
  <c r="E21" i="27" s="1"/>
  <c r="E22" i="27" s="1"/>
  <c r="E23" i="27" s="1"/>
  <c r="E24" i="27" s="1"/>
  <c r="E25" i="27" s="1"/>
  <c r="E26" i="27" s="1"/>
  <c r="E27" i="27" s="1"/>
  <c r="E28" i="27" s="1"/>
  <c r="E29" i="27" s="1"/>
  <c r="E30" i="27" s="1"/>
  <c r="E31" i="27" s="1"/>
  <c r="E32" i="27" s="1"/>
  <c r="E33" i="27" s="1"/>
  <c r="E34" i="27" s="1"/>
  <c r="F5" i="27"/>
  <c r="L5" i="27"/>
  <c r="K5" i="27"/>
  <c r="K6" i="27" s="1"/>
  <c r="K7" i="27" s="1"/>
  <c r="K8" i="27" s="1"/>
  <c r="K9" i="27" s="1"/>
  <c r="K10" i="27" s="1"/>
  <c r="K11" i="27" s="1"/>
  <c r="K12" i="27" s="1"/>
  <c r="K13" i="27" s="1"/>
  <c r="K14" i="27" s="1"/>
  <c r="K15" i="27" s="1"/>
  <c r="K16" i="27" s="1"/>
  <c r="K17" i="27" s="1"/>
  <c r="K18" i="27" s="1"/>
  <c r="K19" i="27" s="1"/>
  <c r="K20" i="27" s="1"/>
  <c r="K21" i="27" s="1"/>
  <c r="K22" i="27" s="1"/>
  <c r="K23" i="27" s="1"/>
  <c r="K24" i="27" s="1"/>
  <c r="K25" i="27" s="1"/>
  <c r="K26" i="27" s="1"/>
  <c r="K27" i="27" s="1"/>
  <c r="K28" i="27" s="1"/>
  <c r="K29" i="27" s="1"/>
  <c r="K30" i="27" s="1"/>
  <c r="K31" i="27" s="1"/>
  <c r="K32" i="27" s="1"/>
  <c r="K33" i="27" s="1"/>
  <c r="K34" i="27" s="1"/>
  <c r="I90" i="23"/>
  <c r="AL67" i="28" s="1"/>
  <c r="I55" i="23"/>
  <c r="AF67" i="28" s="1"/>
  <c r="E5" i="26"/>
  <c r="E6" i="26" s="1"/>
  <c r="E7" i="26" s="1"/>
  <c r="E8" i="26" s="1"/>
  <c r="E9" i="26" s="1"/>
  <c r="E10" i="26" s="1"/>
  <c r="E11" i="26" s="1"/>
  <c r="E12" i="26" s="1"/>
  <c r="E13" i="26" s="1"/>
  <c r="E14" i="26" s="1"/>
  <c r="E15" i="26" s="1"/>
  <c r="E16" i="26" s="1"/>
  <c r="E17" i="26" s="1"/>
  <c r="E18" i="26" s="1"/>
  <c r="E19" i="26" s="1"/>
  <c r="E20" i="26" s="1"/>
  <c r="E21" i="26" s="1"/>
  <c r="E22" i="26" s="1"/>
  <c r="E23" i="26" s="1"/>
  <c r="E24" i="26" s="1"/>
  <c r="E25" i="26" s="1"/>
  <c r="E26" i="26" s="1"/>
  <c r="E27" i="26" s="1"/>
  <c r="E28" i="26" s="1"/>
  <c r="E29" i="26" s="1"/>
  <c r="E30" i="26" s="1"/>
  <c r="E31" i="26" s="1"/>
  <c r="E32" i="26" s="1"/>
  <c r="E33" i="26" s="1"/>
  <c r="E34" i="26" s="1"/>
  <c r="F5" i="26"/>
  <c r="S91" i="23"/>
  <c r="AN67" i="28" s="1"/>
  <c r="R5" i="27"/>
  <c r="Q5" i="27"/>
  <c r="Q6" i="27" s="1"/>
  <c r="Q7" i="27" s="1"/>
  <c r="Q8" i="27" s="1"/>
  <c r="Q9" i="27" s="1"/>
  <c r="Q10" i="27" s="1"/>
  <c r="Q11" i="27" s="1"/>
  <c r="Q12" i="27" s="1"/>
  <c r="Q13" i="27" s="1"/>
  <c r="Q14" i="27" s="1"/>
  <c r="Q15" i="27" s="1"/>
  <c r="Q16" i="27" s="1"/>
  <c r="Q17" i="27" s="1"/>
  <c r="Q18" i="27" s="1"/>
  <c r="Q19" i="27" s="1"/>
  <c r="Q20" i="27" s="1"/>
  <c r="Q21" i="27" s="1"/>
  <c r="Q22" i="27" s="1"/>
  <c r="Q23" i="27" s="1"/>
  <c r="Q24" i="27" s="1"/>
  <c r="Q25" i="27" s="1"/>
  <c r="Q26" i="27" s="1"/>
  <c r="Q27" i="27" s="1"/>
  <c r="Q28" i="27" s="1"/>
  <c r="Q29" i="27" s="1"/>
  <c r="Q30" i="27" s="1"/>
  <c r="Q31" i="27" s="1"/>
  <c r="Q32" i="27" s="1"/>
  <c r="Q33" i="27" s="1"/>
  <c r="Q34" i="27" s="1"/>
  <c r="S55" i="23"/>
  <c r="AH67" i="28" s="1"/>
  <c r="AC5" i="23"/>
  <c r="AD67" i="28" s="1"/>
  <c r="AC55" i="23"/>
  <c r="AJ67" i="28" s="1"/>
  <c r="S5" i="23"/>
  <c r="AB67" i="28" s="1"/>
  <c r="I5" i="23"/>
  <c r="Z67" i="28" s="1"/>
  <c r="R5" i="26"/>
  <c r="Q5" i="26"/>
  <c r="Q6" i="26" s="1"/>
  <c r="Q7" i="26" s="1"/>
  <c r="Q8" i="26" s="1"/>
  <c r="Q9" i="26" s="1"/>
  <c r="Q10" i="26" s="1"/>
  <c r="Q11" i="26" s="1"/>
  <c r="Q12" i="26" s="1"/>
  <c r="Q13" i="26" s="1"/>
  <c r="Q14" i="26" s="1"/>
  <c r="Q15" i="26" s="1"/>
  <c r="Q16" i="26" s="1"/>
  <c r="Q17" i="26" s="1"/>
  <c r="Q18" i="26" s="1"/>
  <c r="Q19" i="26" s="1"/>
  <c r="Q20" i="26" s="1"/>
  <c r="Q21" i="26" s="1"/>
  <c r="Q22" i="26" s="1"/>
  <c r="Q23" i="26" s="1"/>
  <c r="Q24" i="26" s="1"/>
  <c r="Q25" i="26" s="1"/>
  <c r="Q26" i="26" s="1"/>
  <c r="Q27" i="26" s="1"/>
  <c r="Q28" i="26" s="1"/>
  <c r="Q29" i="26" s="1"/>
  <c r="Q30" i="26" s="1"/>
  <c r="Q31" i="26" s="1"/>
  <c r="Q32" i="26" s="1"/>
  <c r="Q33" i="26" s="1"/>
  <c r="Q34" i="26" s="1"/>
  <c r="AC90" i="23"/>
  <c r="AP67" i="28" s="1"/>
  <c r="AP13" i="34" l="1"/>
  <c r="AP14" i="34" s="1"/>
  <c r="AP12" i="34"/>
  <c r="O91" i="23"/>
  <c r="Q91" i="23"/>
  <c r="E92" i="23"/>
  <c r="G92" i="23"/>
  <c r="G93" i="23" s="1"/>
  <c r="G94" i="23" s="1"/>
  <c r="G95" i="23" s="1"/>
  <c r="G96" i="23" s="1"/>
  <c r="G97" i="23" s="1"/>
  <c r="G98" i="23" s="1"/>
  <c r="G99" i="23" s="1"/>
  <c r="G100" i="23" s="1"/>
  <c r="G101" i="23" s="1"/>
  <c r="G102" i="23" s="1"/>
  <c r="G103" i="23" s="1"/>
  <c r="G104" i="23" s="1"/>
  <c r="G105" i="23" s="1"/>
  <c r="G106" i="23" s="1"/>
  <c r="G107" i="23" s="1"/>
  <c r="G108" i="23" s="1"/>
  <c r="G109" i="23" s="1"/>
  <c r="G110" i="23" s="1"/>
  <c r="G111" i="23" s="1"/>
  <c r="G112" i="23" s="1"/>
  <c r="G113" i="23" s="1"/>
  <c r="G114" i="23" s="1"/>
  <c r="G115" i="23" s="1"/>
  <c r="G116" i="23" s="1"/>
  <c r="G117" i="23" s="1"/>
  <c r="G118" i="23" s="1"/>
  <c r="G119" i="23" s="1"/>
  <c r="Y57" i="23"/>
  <c r="AA57" i="23" s="1"/>
  <c r="Y58" i="23" s="1"/>
  <c r="AA58" i="23" s="1"/>
  <c r="AB6" i="23"/>
  <c r="AA7" i="23"/>
  <c r="AB7" i="23" s="1"/>
  <c r="R6" i="23"/>
  <c r="Q7" i="23"/>
  <c r="H56" i="23"/>
  <c r="H55" i="23"/>
  <c r="AE67" i="28" s="1"/>
  <c r="F23" i="23"/>
  <c r="G23" i="23" s="1"/>
  <c r="H22" i="23"/>
  <c r="R7" i="23"/>
  <c r="Y93" i="23"/>
  <c r="O57" i="23"/>
  <c r="Q57" i="23" s="1"/>
  <c r="E57" i="23"/>
  <c r="G57" i="23" s="1"/>
  <c r="AH36" i="30"/>
  <c r="AJ35" i="30"/>
  <c r="AK67" i="28"/>
  <c r="AA67" i="28"/>
  <c r="AC67" i="28"/>
  <c r="AO67" i="28"/>
  <c r="AI67" i="28"/>
  <c r="AG67" i="28"/>
  <c r="AQ13" i="34" l="1"/>
  <c r="AQ14" i="34" s="1"/>
  <c r="AQ12" i="34"/>
  <c r="AA93" i="23"/>
  <c r="Y94" i="23" s="1"/>
  <c r="E93" i="23"/>
  <c r="Q92" i="23"/>
  <c r="E95" i="23"/>
  <c r="E94" i="23"/>
  <c r="H57" i="23"/>
  <c r="O8" i="23"/>
  <c r="Y8" i="23"/>
  <c r="G24" i="23"/>
  <c r="F24" i="23"/>
  <c r="H23" i="23"/>
  <c r="E58" i="23"/>
  <c r="O58" i="23"/>
  <c r="Q58" i="23" s="1"/>
  <c r="O92" i="23"/>
  <c r="AM67" i="28"/>
  <c r="Y59" i="23"/>
  <c r="AA59" i="23" s="1"/>
  <c r="AI36" i="30"/>
  <c r="AH37" i="30" s="1"/>
  <c r="E96" i="23"/>
  <c r="AG68" i="28"/>
  <c r="AI68" i="28"/>
  <c r="AO68" i="28"/>
  <c r="AA68" i="28"/>
  <c r="AE68" i="28"/>
  <c r="AC68" i="28"/>
  <c r="AK68" i="28"/>
  <c r="AR13" i="34" l="1"/>
  <c r="AR14" i="34" s="1"/>
  <c r="AR12" i="34"/>
  <c r="Y95" i="23"/>
  <c r="AA94" i="23"/>
  <c r="AA95" i="23" s="1"/>
  <c r="Y96" i="23" s="1"/>
  <c r="AA8" i="23"/>
  <c r="Q8" i="23"/>
  <c r="O9" i="23" s="1"/>
  <c r="G58" i="23"/>
  <c r="F25" i="23"/>
  <c r="G25" i="23" s="1"/>
  <c r="H24" i="23"/>
  <c r="O93" i="23"/>
  <c r="Q93" i="23" s="1"/>
  <c r="AM68" i="28"/>
  <c r="O59" i="23"/>
  <c r="Q59" i="23" s="1"/>
  <c r="Y60" i="23"/>
  <c r="AA60" i="23" s="1"/>
  <c r="AI37" i="30"/>
  <c r="AJ37" i="30"/>
  <c r="AJ36" i="30"/>
  <c r="E97" i="23"/>
  <c r="AK69" i="28"/>
  <c r="AO69" i="28"/>
  <c r="AG69" i="28"/>
  <c r="AC69" i="28"/>
  <c r="AE69" i="28"/>
  <c r="AA69" i="28"/>
  <c r="AI69" i="28"/>
  <c r="AS13" i="34" l="1"/>
  <c r="AS14" i="34" s="1"/>
  <c r="AS12" i="34"/>
  <c r="AA96" i="23"/>
  <c r="Y9" i="23"/>
  <c r="AB8" i="23"/>
  <c r="Q9" i="23"/>
  <c r="O10" i="23" s="1"/>
  <c r="R8" i="23"/>
  <c r="AA70" i="28" s="1"/>
  <c r="H58" i="23"/>
  <c r="AE70" i="28" s="1"/>
  <c r="E59" i="23"/>
  <c r="G59" i="23" s="1"/>
  <c r="F26" i="23"/>
  <c r="G26" i="23" s="1"/>
  <c r="H25" i="23"/>
  <c r="O94" i="23"/>
  <c r="Q94" i="23" s="1"/>
  <c r="AM69" i="28"/>
  <c r="Y61" i="23"/>
  <c r="AA61" i="23" s="1"/>
  <c r="O60" i="23"/>
  <c r="Q60" i="23" s="1"/>
  <c r="AH38" i="30"/>
  <c r="E98" i="23"/>
  <c r="AC70" i="28"/>
  <c r="AO70" i="28"/>
  <c r="AI70" i="28"/>
  <c r="AG70" i="28"/>
  <c r="AK70" i="28"/>
  <c r="AT13" i="34" l="1"/>
  <c r="AT14" i="34" s="1"/>
  <c r="AT12" i="34"/>
  <c r="AA97" i="23"/>
  <c r="Y97" i="23"/>
  <c r="AA9" i="23"/>
  <c r="Q10" i="23"/>
  <c r="R10" i="23" s="1"/>
  <c r="R9" i="23"/>
  <c r="AA71" i="28" s="1"/>
  <c r="E60" i="23"/>
  <c r="H59" i="23"/>
  <c r="G27" i="23"/>
  <c r="F27" i="23"/>
  <c r="H26" i="23"/>
  <c r="Y62" i="23"/>
  <c r="AA62" i="23" s="1"/>
  <c r="O95" i="23"/>
  <c r="Q95" i="23" s="1"/>
  <c r="AM70" i="28"/>
  <c r="O61" i="23"/>
  <c r="Q61" i="23" s="1"/>
  <c r="AI38" i="30"/>
  <c r="AJ38" i="30" s="1"/>
  <c r="AL9" i="30" s="1"/>
  <c r="E99" i="23"/>
  <c r="AE71" i="28"/>
  <c r="AK71" i="28"/>
  <c r="AG71" i="28"/>
  <c r="AI71" i="28"/>
  <c r="AO71" i="28"/>
  <c r="AA98" i="23" l="1"/>
  <c r="Y98" i="23"/>
  <c r="O11" i="23"/>
  <c r="Y10" i="23"/>
  <c r="AB9" i="23"/>
  <c r="AC71" i="28" s="1"/>
  <c r="Q11" i="23"/>
  <c r="R11" i="23" s="1"/>
  <c r="G60" i="23"/>
  <c r="F28" i="23"/>
  <c r="G28" i="23" s="1"/>
  <c r="H27" i="23"/>
  <c r="O96" i="23"/>
  <c r="Q96" i="23" s="1"/>
  <c r="AM71" i="28"/>
  <c r="O62" i="23"/>
  <c r="Q62" i="23" s="1"/>
  <c r="Y63" i="23"/>
  <c r="AA63" i="23" s="1"/>
  <c r="E100" i="23"/>
  <c r="AO72" i="28"/>
  <c r="AG72" i="28"/>
  <c r="AA72" i="28"/>
  <c r="AI72" i="28"/>
  <c r="AK72" i="28"/>
  <c r="AA99" i="23" l="1"/>
  <c r="AA100" i="23" s="1"/>
  <c r="Y99" i="23"/>
  <c r="AA10" i="23"/>
  <c r="O12" i="23"/>
  <c r="Q12" i="23" s="1"/>
  <c r="R12" i="23" s="1"/>
  <c r="E61" i="23"/>
  <c r="H60" i="23"/>
  <c r="AE72" i="28" s="1"/>
  <c r="F29" i="23"/>
  <c r="G29" i="23" s="1"/>
  <c r="H28" i="23"/>
  <c r="Y100" i="23"/>
  <c r="O63" i="23"/>
  <c r="Q63" i="23" s="1"/>
  <c r="O97" i="23"/>
  <c r="Q97" i="23" s="1"/>
  <c r="AM72" i="28"/>
  <c r="Y64" i="23"/>
  <c r="AA64" i="23" s="1"/>
  <c r="E101" i="23"/>
  <c r="AK73" i="28"/>
  <c r="AA73" i="28"/>
  <c r="AI73" i="28"/>
  <c r="AG73" i="28"/>
  <c r="AO73" i="28"/>
  <c r="AA101" i="23" l="1"/>
  <c r="Y11" i="23"/>
  <c r="AB10" i="23"/>
  <c r="AC72" i="28" s="1"/>
  <c r="O13" i="23"/>
  <c r="Q13" i="23" s="1"/>
  <c r="O14" i="23" s="1"/>
  <c r="G61" i="23"/>
  <c r="F30" i="23"/>
  <c r="G30" i="23" s="1"/>
  <c r="H29" i="23"/>
  <c r="O98" i="23"/>
  <c r="Q98" i="23" s="1"/>
  <c r="AM73" i="28"/>
  <c r="Y101" i="23"/>
  <c r="Y65" i="23"/>
  <c r="AA65" i="23" s="1"/>
  <c r="O64" i="23"/>
  <c r="Q64" i="23" s="1"/>
  <c r="E102" i="23"/>
  <c r="AG74" i="28"/>
  <c r="AI74" i="28"/>
  <c r="AA74" i="28"/>
  <c r="AO74" i="28"/>
  <c r="AK74" i="28"/>
  <c r="AA11" i="23" l="1"/>
  <c r="Q14" i="23"/>
  <c r="O15" i="23" s="1"/>
  <c r="R13" i="23"/>
  <c r="E62" i="23"/>
  <c r="H61" i="23"/>
  <c r="AE73" i="28" s="1"/>
  <c r="F31" i="23"/>
  <c r="G31" i="23" s="1"/>
  <c r="H30" i="23"/>
  <c r="Y102" i="23"/>
  <c r="AA102" i="23" s="1"/>
  <c r="O65" i="23"/>
  <c r="Q65" i="23" s="1"/>
  <c r="O99" i="23"/>
  <c r="Q99" i="23" s="1"/>
  <c r="AM74" i="28"/>
  <c r="Y66" i="23"/>
  <c r="AA66" i="23" s="1"/>
  <c r="E103" i="23"/>
  <c r="AK75" i="28"/>
  <c r="AA75" i="28"/>
  <c r="AO75" i="28"/>
  <c r="AI75" i="28"/>
  <c r="AG75" i="28"/>
  <c r="Y12" i="23" l="1"/>
  <c r="AB11" i="23"/>
  <c r="AC73" i="28" s="1"/>
  <c r="Q15" i="23"/>
  <c r="O16" i="23" s="1"/>
  <c r="R14" i="23"/>
  <c r="AA76" i="28" s="1"/>
  <c r="G62" i="23"/>
  <c r="H31" i="23"/>
  <c r="F32" i="23"/>
  <c r="G32" i="23" s="1"/>
  <c r="Y67" i="23"/>
  <c r="AA67" i="23" s="1"/>
  <c r="O66" i="23"/>
  <c r="Q66" i="23" s="1"/>
  <c r="O100" i="23"/>
  <c r="Q100" i="23" s="1"/>
  <c r="AM75" i="28"/>
  <c r="Y103" i="23"/>
  <c r="AA103" i="23" s="1"/>
  <c r="E104" i="23"/>
  <c r="AG76" i="28"/>
  <c r="AO76" i="28"/>
  <c r="AI76" i="28"/>
  <c r="AK76" i="28"/>
  <c r="AA12" i="23" l="1"/>
  <c r="R15" i="23"/>
  <c r="Q16" i="23"/>
  <c r="R16" i="23" s="1"/>
  <c r="E63" i="23"/>
  <c r="H62" i="23"/>
  <c r="AE74" i="28" s="1"/>
  <c r="H32" i="23"/>
  <c r="F33" i="23"/>
  <c r="G33" i="23" s="1"/>
  <c r="Y104" i="23"/>
  <c r="AA104" i="23" s="1"/>
  <c r="O101" i="23"/>
  <c r="Q101" i="23" s="1"/>
  <c r="AM76" i="28"/>
  <c r="O67" i="23"/>
  <c r="Q67" i="23" s="1"/>
  <c r="Y68" i="23"/>
  <c r="AA68" i="23" s="1"/>
  <c r="E105" i="23"/>
  <c r="Y13" i="23" l="1"/>
  <c r="AB12" i="23"/>
  <c r="AC74" i="28" s="1"/>
  <c r="O17" i="23"/>
  <c r="Q17" i="23"/>
  <c r="O18" i="23" s="1"/>
  <c r="G63" i="23"/>
  <c r="H33" i="23"/>
  <c r="F34" i="23"/>
  <c r="G34" i="23" s="1"/>
  <c r="O102" i="23"/>
  <c r="Q102" i="23" s="1"/>
  <c r="Y69" i="23"/>
  <c r="AA69" i="23" s="1"/>
  <c r="O68" i="23"/>
  <c r="Q68" i="23" s="1"/>
  <c r="Y105" i="23"/>
  <c r="AA105" i="23" s="1"/>
  <c r="E106" i="23"/>
  <c r="AA13" i="23" l="1"/>
  <c r="Q18" i="23"/>
  <c r="R17" i="23"/>
  <c r="E64" i="23"/>
  <c r="H63" i="23"/>
  <c r="AE75" i="28" s="1"/>
  <c r="H34" i="23"/>
  <c r="F35" i="23"/>
  <c r="G35" i="23" s="1"/>
  <c r="Y106" i="23"/>
  <c r="AA106" i="23" s="1"/>
  <c r="O69" i="23"/>
  <c r="Q69" i="23" s="1"/>
  <c r="O103" i="23"/>
  <c r="Q103" i="23" s="1"/>
  <c r="Y70" i="23"/>
  <c r="AA70" i="23" s="1"/>
  <c r="E107" i="23"/>
  <c r="AA107" i="23" l="1"/>
  <c r="Y14" i="23"/>
  <c r="AA14" i="23"/>
  <c r="Y15" i="23" s="1"/>
  <c r="AA15" i="23" s="1"/>
  <c r="AB13" i="23"/>
  <c r="AC75" i="28" s="1"/>
  <c r="O19" i="23"/>
  <c r="Q19" i="23" s="1"/>
  <c r="R18" i="23"/>
  <c r="G64" i="23"/>
  <c r="H35" i="23"/>
  <c r="F36" i="23"/>
  <c r="G36" i="23" s="1"/>
  <c r="Y71" i="23"/>
  <c r="AA71" i="23" s="1"/>
  <c r="Y107" i="23"/>
  <c r="O104" i="23"/>
  <c r="Q104" i="23" s="1"/>
  <c r="O70" i="23"/>
  <c r="Q70" i="23" s="1"/>
  <c r="E108" i="23"/>
  <c r="AB14" i="23" l="1"/>
  <c r="AC76" i="28" s="1"/>
  <c r="AB15" i="23"/>
  <c r="Y16" i="23"/>
  <c r="AA16" i="23" s="1"/>
  <c r="R19" i="23"/>
  <c r="O20" i="23"/>
  <c r="E65" i="23"/>
  <c r="H64" i="23"/>
  <c r="AE76" i="28" s="1"/>
  <c r="H36" i="23"/>
  <c r="F37" i="23"/>
  <c r="G37" i="23" s="1"/>
  <c r="O105" i="23"/>
  <c r="Q105" i="23" s="1"/>
  <c r="O71" i="23"/>
  <c r="Q71" i="23" s="1"/>
  <c r="Y108" i="23"/>
  <c r="AA108" i="23" s="1"/>
  <c r="Y72" i="23"/>
  <c r="AA72" i="23" s="1"/>
  <c r="E109" i="23"/>
  <c r="AA109" i="23" l="1"/>
  <c r="AB16" i="23"/>
  <c r="Y17" i="23"/>
  <c r="AA17" i="23" s="1"/>
  <c r="Q20" i="23"/>
  <c r="G65" i="23"/>
  <c r="H37" i="23"/>
  <c r="F38" i="23"/>
  <c r="G38" i="23" s="1"/>
  <c r="Y109" i="23"/>
  <c r="Y73" i="23"/>
  <c r="AA73" i="23" s="1"/>
  <c r="O72" i="23"/>
  <c r="Q72" i="23" s="1"/>
  <c r="O106" i="23"/>
  <c r="Q106" i="23" s="1"/>
  <c r="E110" i="23"/>
  <c r="AA110" i="23" l="1"/>
  <c r="AB17" i="23"/>
  <c r="Y18" i="23"/>
  <c r="AA18" i="23" s="1"/>
  <c r="O21" i="23"/>
  <c r="R20" i="23"/>
  <c r="E66" i="23"/>
  <c r="H65" i="23"/>
  <c r="H38" i="23"/>
  <c r="F39" i="23"/>
  <c r="G39" i="23" s="1"/>
  <c r="O107" i="23"/>
  <c r="Q107" i="23" s="1"/>
  <c r="Y110" i="23"/>
  <c r="O73" i="23"/>
  <c r="Q73" i="23" s="1"/>
  <c r="Y74" i="23"/>
  <c r="AA74" i="23" s="1"/>
  <c r="E111" i="23"/>
  <c r="AA111" i="23" l="1"/>
  <c r="AB18" i="23"/>
  <c r="Y19" i="23"/>
  <c r="AA19" i="23" s="1"/>
  <c r="Q21" i="23"/>
  <c r="G66" i="23"/>
  <c r="H39" i="23"/>
  <c r="F40" i="23"/>
  <c r="G40" i="23" s="1"/>
  <c r="O74" i="23"/>
  <c r="Q74" i="23" s="1"/>
  <c r="Y111" i="23"/>
  <c r="Y75" i="23"/>
  <c r="AA75" i="23" s="1"/>
  <c r="O108" i="23"/>
  <c r="Q108" i="23" s="1"/>
  <c r="E112" i="23"/>
  <c r="AA112" i="23" l="1"/>
  <c r="AB19" i="23"/>
  <c r="Y20" i="23"/>
  <c r="AA20" i="23" s="1"/>
  <c r="O22" i="23"/>
  <c r="R21" i="23"/>
  <c r="E67" i="23"/>
  <c r="H66" i="23"/>
  <c r="H40" i="23"/>
  <c r="F41" i="23"/>
  <c r="G41" i="23" s="1"/>
  <c r="Y76" i="23"/>
  <c r="AA76" i="23" s="1"/>
  <c r="O109" i="23"/>
  <c r="Q109" i="23" s="1"/>
  <c r="Y112" i="23"/>
  <c r="O75" i="23"/>
  <c r="Q75" i="23" s="1"/>
  <c r="E113" i="23"/>
  <c r="AA113" i="23" l="1"/>
  <c r="AB20" i="23"/>
  <c r="Y21" i="23"/>
  <c r="AA21" i="23" s="1"/>
  <c r="Q22" i="23"/>
  <c r="G67" i="23"/>
  <c r="H41" i="23"/>
  <c r="F42" i="23"/>
  <c r="G42" i="23" s="1"/>
  <c r="O110" i="23"/>
  <c r="Q110" i="23" s="1"/>
  <c r="O76" i="23"/>
  <c r="Q76" i="23" s="1"/>
  <c r="Y113" i="23"/>
  <c r="Y77" i="23"/>
  <c r="AA77" i="23" s="1"/>
  <c r="E114" i="23"/>
  <c r="AA114" i="23" l="1"/>
  <c r="AB21" i="23"/>
  <c r="Y22" i="23"/>
  <c r="AA22" i="23" s="1"/>
  <c r="O23" i="23"/>
  <c r="Q23" i="23" s="1"/>
  <c r="R22" i="23"/>
  <c r="E68" i="23"/>
  <c r="H67" i="23"/>
  <c r="H42" i="23"/>
  <c r="F43" i="23"/>
  <c r="G43" i="23" s="1"/>
  <c r="Y78" i="23"/>
  <c r="AA78" i="23" s="1"/>
  <c r="Y114" i="23"/>
  <c r="O111" i="23"/>
  <c r="Q111" i="23" s="1"/>
  <c r="O77" i="23"/>
  <c r="Q77" i="23" s="1"/>
  <c r="E115" i="23"/>
  <c r="AB22" i="23" l="1"/>
  <c r="Y23" i="23"/>
  <c r="AA23" i="23" s="1"/>
  <c r="R23" i="23"/>
  <c r="O24" i="23"/>
  <c r="G68" i="23"/>
  <c r="H43" i="23"/>
  <c r="F44" i="23"/>
  <c r="G44" i="23" s="1"/>
  <c r="Y79" i="23"/>
  <c r="AA79" i="23" s="1"/>
  <c r="O112" i="23"/>
  <c r="Q112" i="23" s="1"/>
  <c r="Y115" i="23"/>
  <c r="AA115" i="23" s="1"/>
  <c r="O78" i="23"/>
  <c r="Q78" i="23" s="1"/>
  <c r="E116" i="23"/>
  <c r="AB23" i="23" l="1"/>
  <c r="Y24" i="23"/>
  <c r="AA24" i="23" s="1"/>
  <c r="Q24" i="23"/>
  <c r="E69" i="23"/>
  <c r="G69" i="23" s="1"/>
  <c r="H68" i="23"/>
  <c r="H44" i="23"/>
  <c r="F45" i="23"/>
  <c r="G45" i="23" s="1"/>
  <c r="O79" i="23"/>
  <c r="Q79" i="23" s="1"/>
  <c r="Y116" i="23"/>
  <c r="AA116" i="23" s="1"/>
  <c r="O113" i="23"/>
  <c r="Q113" i="23" s="1"/>
  <c r="Y80" i="23"/>
  <c r="AA80" i="23" s="1"/>
  <c r="E117" i="23"/>
  <c r="AA117" i="23" l="1"/>
  <c r="AB24" i="23"/>
  <c r="Y25" i="23"/>
  <c r="AA25" i="23" s="1"/>
  <c r="O25" i="23"/>
  <c r="R24" i="23"/>
  <c r="H69" i="23"/>
  <c r="E70" i="23"/>
  <c r="G70" i="23" s="1"/>
  <c r="H70" i="23" s="1"/>
  <c r="H45" i="23"/>
  <c r="F46" i="23"/>
  <c r="G46" i="23" s="1"/>
  <c r="O114" i="23"/>
  <c r="Q114" i="23" s="1"/>
  <c r="Y81" i="23"/>
  <c r="AA81" i="23" s="1"/>
  <c r="O80" i="23"/>
  <c r="Q80" i="23" s="1"/>
  <c r="Y117" i="23"/>
  <c r="E118" i="23"/>
  <c r="AA118" i="23" l="1"/>
  <c r="AB25" i="23"/>
  <c r="Y26" i="23"/>
  <c r="AA26" i="23" s="1"/>
  <c r="E71" i="23"/>
  <c r="G71" i="23" s="1"/>
  <c r="H71" i="23" s="1"/>
  <c r="Q25" i="23"/>
  <c r="H46" i="23"/>
  <c r="F47" i="23"/>
  <c r="G47" i="23" s="1"/>
  <c r="O81" i="23"/>
  <c r="Q81" i="23" s="1"/>
  <c r="Y118" i="23"/>
  <c r="O115" i="23"/>
  <c r="Q115" i="23" s="1"/>
  <c r="Y82" i="23"/>
  <c r="AA82" i="23" s="1"/>
  <c r="E119" i="23"/>
  <c r="E72" i="23" l="1"/>
  <c r="G72" i="23" s="1"/>
  <c r="E73" i="23" s="1"/>
  <c r="G73" i="23" s="1"/>
  <c r="AB26" i="23"/>
  <c r="Y27" i="23"/>
  <c r="AA27" i="23" s="1"/>
  <c r="O26" i="23"/>
  <c r="Q26" i="23" s="1"/>
  <c r="R25" i="23"/>
  <c r="H47" i="23"/>
  <c r="F48" i="23"/>
  <c r="G48" i="23" s="1"/>
  <c r="O116" i="23"/>
  <c r="Q116" i="23" s="1"/>
  <c r="O82" i="23"/>
  <c r="Q82" i="23" s="1"/>
  <c r="Y83" i="23"/>
  <c r="AA83" i="23" s="1"/>
  <c r="Y119" i="23"/>
  <c r="AA119" i="23" l="1"/>
  <c r="H72" i="23"/>
  <c r="AB27" i="23"/>
  <c r="Y28" i="23"/>
  <c r="AA28" i="23" s="1"/>
  <c r="R26" i="23"/>
  <c r="O27" i="23"/>
  <c r="Q27" i="23" s="1"/>
  <c r="H73" i="23"/>
  <c r="E74" i="23"/>
  <c r="G74" i="23" s="1"/>
  <c r="H48" i="23"/>
  <c r="F49" i="23"/>
  <c r="G49" i="23" s="1"/>
  <c r="H49" i="23" s="1"/>
  <c r="Y84" i="23"/>
  <c r="O117" i="23"/>
  <c r="Q117" i="23" s="1"/>
  <c r="O83" i="23"/>
  <c r="Q83" i="23" s="1"/>
  <c r="AA84" i="23" l="1"/>
  <c r="AB28" i="23"/>
  <c r="Y29" i="23"/>
  <c r="AA29" i="23" s="1"/>
  <c r="R27" i="23"/>
  <c r="O28" i="23"/>
  <c r="Q28" i="23" s="1"/>
  <c r="H74" i="23"/>
  <c r="E75" i="23"/>
  <c r="G75" i="23" s="1"/>
  <c r="O118" i="23"/>
  <c r="Q118" i="23" s="1"/>
  <c r="O84" i="23"/>
  <c r="Q84" i="23" l="1"/>
  <c r="AB29" i="23"/>
  <c r="Y30" i="23"/>
  <c r="AA30" i="23" s="1"/>
  <c r="R28" i="23"/>
  <c r="O29" i="23"/>
  <c r="H75" i="23"/>
  <c r="E76" i="23"/>
  <c r="G76" i="23" s="1"/>
  <c r="O119" i="23"/>
  <c r="Q119" i="23" s="1"/>
  <c r="AB30" i="23" l="1"/>
  <c r="Y31" i="23"/>
  <c r="AA31" i="23" s="1"/>
  <c r="Q29" i="23"/>
  <c r="R29" i="23" s="1"/>
  <c r="H76" i="23"/>
  <c r="E77" i="23"/>
  <c r="G77" i="23" s="1"/>
  <c r="AB31" i="23" l="1"/>
  <c r="Y32" i="23"/>
  <c r="AA32" i="23" s="1"/>
  <c r="O30" i="23"/>
  <c r="H77" i="23"/>
  <c r="E78" i="23"/>
  <c r="G78" i="23" s="1"/>
  <c r="AB32" i="23" l="1"/>
  <c r="Y33" i="23"/>
  <c r="AA33" i="23" s="1"/>
  <c r="Q30" i="23"/>
  <c r="R30" i="23" s="1"/>
  <c r="H78" i="23"/>
  <c r="E79" i="23"/>
  <c r="G79" i="23" s="1"/>
  <c r="AB33" i="23" l="1"/>
  <c r="Y34" i="23"/>
  <c r="AA34" i="23" s="1"/>
  <c r="O31" i="23"/>
  <c r="Q31" i="23" s="1"/>
  <c r="O32" i="23" s="1"/>
  <c r="Q32" i="23" s="1"/>
  <c r="H79" i="23"/>
  <c r="E80" i="23"/>
  <c r="G80" i="23" s="1"/>
  <c r="R31" i="23" l="1"/>
  <c r="AB34" i="23"/>
  <c r="Y35" i="23"/>
  <c r="AA35" i="23" s="1"/>
  <c r="R32" i="23"/>
  <c r="O33" i="23"/>
  <c r="Q33" i="23" s="1"/>
  <c r="H80" i="23"/>
  <c r="E81" i="23"/>
  <c r="G81" i="23" s="1"/>
  <c r="AB35" i="23" l="1"/>
  <c r="Y36" i="23"/>
  <c r="AA36" i="23" s="1"/>
  <c r="R33" i="23"/>
  <c r="O34" i="23"/>
  <c r="Q34" i="23" s="1"/>
  <c r="H81" i="23"/>
  <c r="E82" i="23"/>
  <c r="G82" i="23" s="1"/>
  <c r="AB36" i="23" l="1"/>
  <c r="Y37" i="23"/>
  <c r="AA37" i="23" s="1"/>
  <c r="R34" i="23"/>
  <c r="O35" i="23"/>
  <c r="Q35" i="23" s="1"/>
  <c r="H82" i="23"/>
  <c r="E83" i="23"/>
  <c r="G83" i="23" s="1"/>
  <c r="AB37" i="23" l="1"/>
  <c r="Y38" i="23"/>
  <c r="AA38" i="23" s="1"/>
  <c r="R35" i="23"/>
  <c r="O36" i="23"/>
  <c r="Q36" i="23" s="1"/>
  <c r="H83" i="23"/>
  <c r="E84" i="23"/>
  <c r="AB38" i="23" l="1"/>
  <c r="Y39" i="23"/>
  <c r="AA39" i="23" s="1"/>
  <c r="R36" i="23"/>
  <c r="O37" i="23"/>
  <c r="G84" i="23"/>
  <c r="H84" i="23" s="1"/>
  <c r="AB39" i="23" l="1"/>
  <c r="Y40" i="23"/>
  <c r="AA40" i="23" s="1"/>
  <c r="Q37" i="23"/>
  <c r="R37" i="23" s="1"/>
  <c r="AB40" i="23" l="1"/>
  <c r="Y41" i="23"/>
  <c r="AA41" i="23" s="1"/>
  <c r="O38" i="23"/>
  <c r="Q38" i="23" s="1"/>
  <c r="O39" i="23" s="1"/>
  <c r="AB41" i="23" l="1"/>
  <c r="Y42" i="23"/>
  <c r="AA42" i="23" s="1"/>
  <c r="R38" i="23"/>
  <c r="Q39" i="23"/>
  <c r="O40" i="23" s="1"/>
  <c r="R39" i="23" l="1"/>
  <c r="Q40" i="23"/>
  <c r="R40" i="23" s="1"/>
  <c r="AB42" i="23"/>
  <c r="Y43" i="23"/>
  <c r="AA43" i="23" s="1"/>
  <c r="O41" i="23" l="1"/>
  <c r="Q41" i="23" s="1"/>
  <c r="R41" i="23" s="1"/>
  <c r="AB43" i="23"/>
  <c r="Y44" i="23"/>
  <c r="AA44" i="23" s="1"/>
  <c r="AB44" i="23" l="1"/>
  <c r="Y45" i="23"/>
  <c r="AA45" i="23" s="1"/>
  <c r="O42" i="23"/>
  <c r="Q42" i="23" s="1"/>
  <c r="AB45" i="23" l="1"/>
  <c r="Y46" i="23"/>
  <c r="AA46" i="23" s="1"/>
  <c r="R42" i="23"/>
  <c r="AB46" i="23" l="1"/>
  <c r="Y47" i="23"/>
  <c r="AA47" i="23" s="1"/>
  <c r="O43" i="23"/>
  <c r="AB47" i="23" l="1"/>
  <c r="Y48" i="23"/>
  <c r="AA48" i="23" s="1"/>
  <c r="Q43" i="23"/>
  <c r="O44" i="23" s="1"/>
  <c r="AB48" i="23" l="1"/>
  <c r="Y49" i="23"/>
  <c r="Q44" i="23"/>
  <c r="R44" i="23" s="1"/>
  <c r="R43" i="23"/>
  <c r="AA49" i="23" l="1"/>
  <c r="AB49" i="23" s="1"/>
  <c r="O45" i="23"/>
  <c r="Q45" i="23" s="1"/>
  <c r="R45" i="23" l="1"/>
  <c r="O46" i="23" l="1"/>
  <c r="Q46" i="23" s="1"/>
  <c r="R46" i="23" l="1"/>
  <c r="O47" i="23" l="1"/>
  <c r="Q47" i="23" s="1"/>
  <c r="R47" i="23" l="1"/>
  <c r="O48" i="23" l="1"/>
  <c r="Q48" i="23" s="1"/>
  <c r="R48" i="23" l="1"/>
  <c r="O49" i="23" l="1"/>
  <c r="Q49" i="23" s="1"/>
  <c r="R49" i="23" l="1"/>
</calcChain>
</file>

<file path=xl/sharedStrings.xml><?xml version="1.0" encoding="utf-8"?>
<sst xmlns="http://schemas.openxmlformats.org/spreadsheetml/2006/main" count="4123" uniqueCount="569">
  <si>
    <t>GPS</t>
  </si>
  <si>
    <t>buscapé</t>
  </si>
  <si>
    <t>mercado livre</t>
  </si>
  <si>
    <t>wallmart</t>
  </si>
  <si>
    <t>http://www.walmart.com.br/google?refs=379498&amp;fq=C:345/354/397&amp;PS=20&amp;O=OrderByTopSaleDESC&amp;utm_source=google-pla&amp;adtype=pla&amp;utm_medium=ppc&amp;utm_term=379498&amp;utm_campaign=Esporte-e-Lazer---Monitores-Cardiacos---Monitores-Cardiacos</t>
  </si>
  <si>
    <t>Kabum</t>
  </si>
  <si>
    <t>http://www.buscape.com.br/cprocura/gps-garmin-etrex-20.html</t>
  </si>
  <si>
    <t>http://lista.mercadolivre.com.br/Gps-garmin-etrex20_DisplayType_G</t>
  </si>
  <si>
    <t>links</t>
  </si>
  <si>
    <t>valores</t>
  </si>
  <si>
    <t>Equipamento</t>
  </si>
  <si>
    <t>http://compare.buscape.com.br/procura?id=8807&amp;kw=trena+metalica+5+metros+tramontina</t>
  </si>
  <si>
    <t>http://lista.mercadolivre.com.br/trena-met%C3%A1lica-5-metros-tramontina_DisplayType_G</t>
  </si>
  <si>
    <t>http://www.walmart.com.br/busca?ft=trena%205%20metros%20tramontina</t>
  </si>
  <si>
    <t>soma</t>
  </si>
  <si>
    <t>média</t>
  </si>
  <si>
    <t xml:space="preserve">trena fibra de vidro 30 metros </t>
  </si>
  <si>
    <t>Marca/modelo referência</t>
  </si>
  <si>
    <t>trena metálica retratil com 5 metros</t>
  </si>
  <si>
    <t>trena metálica com 5 metros</t>
  </si>
  <si>
    <t>Garmim Etrex 20</t>
  </si>
  <si>
    <t>Camera fotográfica + Cartão SD</t>
  </si>
  <si>
    <t>Philips Lanterna LED Everyday SFL3100</t>
  </si>
  <si>
    <t>Lanterna</t>
  </si>
  <si>
    <t>Celular</t>
  </si>
  <si>
    <t>Celular Dual Chip LG A275</t>
  </si>
  <si>
    <t>Funções básicas (chamadas, agenda, ...)</t>
  </si>
  <si>
    <t>Manutenção</t>
  </si>
  <si>
    <t>Philips Alcalina</t>
  </si>
  <si>
    <t>Roupa Neoprene Mormaii 3mm</t>
  </si>
  <si>
    <t>Roupa de Neoprene para mergulho</t>
  </si>
  <si>
    <t>Nadadeiras para megulho</t>
  </si>
  <si>
    <t>Nadadeira De Mergulho Seasub</t>
  </si>
  <si>
    <t>nadadeira longa</t>
  </si>
  <si>
    <t>Cintro de Lastro</t>
  </si>
  <si>
    <t>O que?</t>
  </si>
  <si>
    <t>Especificações</t>
  </si>
  <si>
    <t>Linha master tramontina</t>
  </si>
  <si>
    <t>Lufkin</t>
  </si>
  <si>
    <t>Material de escritório</t>
  </si>
  <si>
    <t xml:space="preserve">Pranchetas, tesouras, folhas de papel, rolo de fita de cetim, canetas, lapís, apontador, borracha, outros. </t>
  </si>
  <si>
    <t>Mascara &amp; Snorkel</t>
  </si>
  <si>
    <t>Caracterização Quantidade</t>
  </si>
  <si>
    <t>IMPLANTAÇÃO</t>
  </si>
  <si>
    <t>OPERAÇÃO</t>
  </si>
  <si>
    <t>VALOR IMPLANTAÇÃO</t>
  </si>
  <si>
    <t>Quantidade IMPLANTAÇÃO</t>
  </si>
  <si>
    <t>Quantidade OPERAÇÃO Anual</t>
  </si>
  <si>
    <t>Valor OPERAÇÃO Ano</t>
  </si>
  <si>
    <t>não aplicável</t>
  </si>
  <si>
    <t>5 itens para operação e 1 sobreçalente</t>
  </si>
  <si>
    <t>10 itens para operação e 2 sobreçalente</t>
  </si>
  <si>
    <t>Lanterna de LED (mínimo de 12 lumens) ; à pilhas</t>
  </si>
  <si>
    <t>Espessura mínima de 3mm;
Roupa longa;
Flexível</t>
  </si>
  <si>
    <t xml:space="preserve">receptor de alta sensibilidadevisor; 
aceita cartão de dados ;
a prova d'agua; 
visor colorido; </t>
  </si>
  <si>
    <t>material borracha;
conjunto de lastro de chumbo emborrachado</t>
  </si>
  <si>
    <t>com silicone;
vidro temperado</t>
  </si>
  <si>
    <t>resolução a partir de 5 mega pixel;
capacidade de armazenamento de ao mínimo 2 gigabytes</t>
  </si>
  <si>
    <t>Olympus Câmera Digital 12 Megapixel T110
Cartão SD 4 Gb</t>
  </si>
  <si>
    <t>Conjunto AA com carregador
Conjunto AAA com carregador</t>
  </si>
  <si>
    <t>Pilhas Recarregáveis para GPS</t>
  </si>
  <si>
    <t>Pilhas Recarregáveis para lanterna</t>
  </si>
  <si>
    <t>Pilhas Recarregáveis para Máquina Fotográfica</t>
  </si>
  <si>
    <t>Recarregável</t>
  </si>
  <si>
    <t>Pacote anual</t>
  </si>
  <si>
    <t xml:space="preserve">Carga / gasto mensal = 10 reais
10 reais x 12 itens x 12 meses
</t>
  </si>
  <si>
    <t>Não aplicável</t>
  </si>
  <si>
    <t>Substituição de 1/3 por ano</t>
  </si>
  <si>
    <t>Pacote Anual</t>
  </si>
  <si>
    <t>GLOBAL</t>
  </si>
  <si>
    <r>
      <t xml:space="preserve">Preço 
</t>
    </r>
    <r>
      <rPr>
        <b/>
        <sz val="12"/>
        <color theme="9" tint="-0.249977111117893"/>
        <rFont val="Calibri"/>
        <family val="2"/>
        <scheme val="minor"/>
      </rPr>
      <t>UNITÁRIO</t>
    </r>
  </si>
  <si>
    <t>Implementação</t>
  </si>
  <si>
    <t>Operação</t>
  </si>
  <si>
    <t>RECURSOS HUMANOS TOTAL</t>
  </si>
  <si>
    <t>TI - TECNOLOGIA DA INFORMAÇÃO TOTAL</t>
  </si>
  <si>
    <t>SERVIÇOS TOTAL</t>
  </si>
  <si>
    <t>MATERIAIS TOTAL</t>
  </si>
  <si>
    <t>Descrição do Item</t>
  </si>
  <si>
    <t>Quantidade</t>
  </si>
  <si>
    <t>Unidade</t>
  </si>
  <si>
    <t>Valor Unitário</t>
  </si>
  <si>
    <t xml:space="preserve">Valor </t>
  </si>
  <si>
    <t>RECURSOS HUMANOS</t>
  </si>
  <si>
    <t>TI - TECNOLOGIA DA INFORMAÇÃO</t>
  </si>
  <si>
    <t>SERVIÇOS</t>
  </si>
  <si>
    <t>MATERIAIS</t>
  </si>
  <si>
    <t>INFRAESTRUTURA EQUIPAMENTOS</t>
  </si>
  <si>
    <t>Especificação</t>
  </si>
  <si>
    <t>Referência</t>
  </si>
  <si>
    <t>Material básico e escritório para M&amp;C Impactos Ambientais</t>
  </si>
  <si>
    <t>Despesas com celular</t>
  </si>
  <si>
    <t>Carga / gasto mensal = 10 reais
10 reais x 12 itens x 12 meses</t>
  </si>
  <si>
    <t xml:space="preserve">Combustível para Embarcação </t>
  </si>
  <si>
    <t>Kit Equipamentos para Manejo de Trilha</t>
  </si>
  <si>
    <t>M&amp;C  EXPERIÊNCIA</t>
  </si>
  <si>
    <t>GLOBAL - Quantitativo Configurações</t>
  </si>
  <si>
    <t>GLOBAL 
CONFIGURAÇÕES</t>
  </si>
  <si>
    <t>M&amp;C
IMPACTOS DA VISITAÇÃO</t>
  </si>
  <si>
    <t>M&amp;C
EXPERIÊNCIA</t>
  </si>
  <si>
    <t>M&amp;C
VISITAÇÃO E LOGÍSTICA</t>
  </si>
  <si>
    <t>M&amp;C
OFERTA TURÍSTICA</t>
  </si>
  <si>
    <t>M&amp;C
SERVIÇOS ESSENCIAIS</t>
  </si>
  <si>
    <t>M&amp;C
DEMANDA</t>
  </si>
  <si>
    <t>M&amp;C
GERENCIAMENTO INTEGRADO</t>
  </si>
  <si>
    <t>Operação (ANUAL)</t>
  </si>
  <si>
    <t>Agentes de Monitoramento</t>
  </si>
  <si>
    <t>Coordenação do M&amp;C</t>
  </si>
  <si>
    <t>Agentes de Controle</t>
  </si>
  <si>
    <t>KIT agente de Controle</t>
  </si>
  <si>
    <t>KIT TI Coordenação</t>
  </si>
  <si>
    <t>KIT TI Agentes Monitoramento</t>
  </si>
  <si>
    <t>Custeio de recarga para impressão colorida</t>
  </si>
  <si>
    <t>Custeio de recarga para impressão Petro e Branco</t>
  </si>
  <si>
    <t>1 KIT por equipe de campo</t>
  </si>
  <si>
    <t>referência de valor com encargos de guarda parque repassado pelo INEA</t>
  </si>
  <si>
    <t>valor estimado tendo referência de valor com encargos de guarda parque repassado pelo INEA - valor maior</t>
  </si>
  <si>
    <t>1 pessoa dedicada 25% do tempo para a coordenação</t>
  </si>
  <si>
    <t>Manutenção de embarcação</t>
  </si>
  <si>
    <t>M&amp;C  VISITAÇÃO E LOGÍSTICA</t>
  </si>
  <si>
    <t>M&amp;C  OFERTA</t>
  </si>
  <si>
    <t>M&amp;C  DEMANDA</t>
  </si>
  <si>
    <t>Despesas de Viagem  Coordenação e Câmara Setorial</t>
  </si>
  <si>
    <t>Equipamentos a serem instalados em atrativos para manejo do impacto</t>
  </si>
  <si>
    <t>20 equipamento - demanda reprimida</t>
  </si>
  <si>
    <t>Assistência Coordenação</t>
  </si>
  <si>
    <t>1 pessoa dedicada</t>
  </si>
  <si>
    <t>Enxada  com cabo de madeira de 150 cm;
Picaretas  com cabo de madeira de 90 cm;
Facão de aço com cabo de madeira e bainha</t>
  </si>
  <si>
    <t xml:space="preserve">Enxada Canavieira Tramontina;
Picareta Alvião Tramontina;
Facão de Açõ Carbono - CIMO </t>
  </si>
  <si>
    <t>Dell Inspiron 14 Intel Core i3-3227U 1.9 GHz 4096 MB 1024 GB;
Impressora Laser Colorida HP LaserJet Pro CP1025;
Multifuncional Laser Samsung SCX3405W;
TP-LINK TL-WR941ND
Switch 16 portas DES-1016D D Link;</t>
  </si>
  <si>
    <t>Dell Inspiron 14 Intel Core i3-3227U 1.9 GHz 4096 MB 1024 GB</t>
  </si>
  <si>
    <t>Mesa 1150 Kappesberg;
Cadeira Office One Preta - Seatwell</t>
  </si>
  <si>
    <t>Mesa 150 x 75 x 60 cm;
Cadeiras com encosto, braços e altura regulável;</t>
  </si>
  <si>
    <t>Cadeira Office One Preta - Seatwell</t>
  </si>
  <si>
    <t>Mesa  320 x 75 x 120;
Cadeiras com encosto, braços e altura regulável;</t>
  </si>
  <si>
    <t>Sob encomenda;
Cadeira Office One Preta - Seatwell</t>
  </si>
  <si>
    <t>Recarga de 4 toner compatíveis a impressora</t>
  </si>
  <si>
    <t>CE310 (preto)
 CE311 (azul)
 CE312 (amarelo)
 CE313 (magenta)</t>
  </si>
  <si>
    <t>3 a 4 toners recarregados ao ano (HMP)</t>
  </si>
  <si>
    <t>até 2 toners recarregados ao ano (HMP)</t>
  </si>
  <si>
    <t>toner para Multifuncional Laser Samsung SCX3405W;</t>
  </si>
  <si>
    <t>-</t>
  </si>
  <si>
    <t>EXAME Quanto custa manter um barco</t>
  </si>
  <si>
    <t xml:space="preserve">
8% a 15% do valor da embarcação ao ano</t>
  </si>
  <si>
    <t xml:space="preserve">limpeza, revisão mecânica, revisão elétrica e revisão das fibras nauticas </t>
  </si>
  <si>
    <t>Gasolina: média de 20 litros por hora para embarcações até 25 pés 
Diesel: média de 30 litros por hora para motores de 320HP
Trajeto Volta a Ilha Grande: 6 horas</t>
  </si>
  <si>
    <t>Carregador com capacidade para 4 Pilhas AA de 1300 mAh</t>
  </si>
  <si>
    <t>Carregador Sony 2500MAH 4 Pilhas</t>
  </si>
  <si>
    <t>Carregador com capacidade para 4 Pilhas AAA de 2500 mAh</t>
  </si>
  <si>
    <t>Notebook com processador de ao mínimo 1.5Ghz, 4000MB e 500GB
Impressora a laser e colorida;
Impressora multifuncional a laser, monocromática, com as funções imprime, copia e digitaliza;
Roteador a partir de 300bps;
Switch a partir de 10 portas com cabeamento</t>
  </si>
  <si>
    <t>Notebook com processador de ao mínimo 1.5Ghz, 4000MB e 500GB</t>
  </si>
  <si>
    <t>5 equipes de 2 pessoas, dedicadas 10% em Monitoramento = 10 H-Mês x0,10*12 + 5% em processamento e análise
125 dias de monitoramento x 1 atrativos dia = 125 atrativos / ano</t>
  </si>
  <si>
    <t>Alta temporada  2 voltas na Ilha por Semana
 =30 l/h x 6 h</t>
  </si>
  <si>
    <t>Despesas de reuniões âmara Setorial</t>
  </si>
  <si>
    <t>Despesas de reuniões e Workshop e Despesas de Capacitação e Educação Ambiental</t>
  </si>
  <si>
    <t>2 Coffee Break e 1 brunch  por workshop/evento</t>
  </si>
  <si>
    <t>Materiais para Educação Ambiental - Folders e Placas</t>
  </si>
  <si>
    <t xml:space="preserve">Barco </t>
  </si>
  <si>
    <t>Similar INEA - Inflavel</t>
  </si>
  <si>
    <t xml:space="preserve"> =1 folder por 10 visitantes da ilha grande por ano</t>
  </si>
  <si>
    <t xml:space="preserve"> + 2 Reuniões da Câmara  por Ano (8 pessoas Rio Angra Rio com 1 pernoite)
=(35+35) = traslado ilha
= (25*4) = alimentação
 = 200 = pernoite
 = 10 pessoas vindo do Rio cada por  50 cada  (Compartilhado)</t>
  </si>
  <si>
    <t xml:space="preserve">1 viagem por mês para Angra de 1 dia
</t>
  </si>
  <si>
    <t>KIT Infra Coordenação</t>
  </si>
  <si>
    <t>KIT Infa Agentes Monitoramento</t>
  </si>
  <si>
    <t xml:space="preserve"> 2 pessoas, dedicadas 100%  ao processo de gestão integrada (Administrativo operacional)</t>
  </si>
  <si>
    <t>20 equipamentos/ano</t>
  </si>
  <si>
    <t>Operação ATUAL</t>
  </si>
  <si>
    <t>Operação SOT</t>
  </si>
  <si>
    <t>Não é realizada Gestão integrada atualmente, da forma como se propoem no SOT</t>
  </si>
  <si>
    <t>2 equipes de 5 pessoas, dedicadas  35% em Controle = 10 H-Mês x0,25*12
= 450 dias homem de trabalho em controle de impactos</t>
  </si>
  <si>
    <t>Não é realizado o monitoramento de forma similar</t>
  </si>
  <si>
    <t>Similar</t>
  </si>
  <si>
    <t>Despesas adicional</t>
  </si>
  <si>
    <t>similar</t>
  </si>
  <si>
    <t>1 equipe de 5  pessoas dedicada 40 % do tempo (Informação repassada pelo Eduardo - Uso Público PEIG)
= 10 pessoas dedicada 20% do tempo
= 20/35 ~ 50 %
= 20/(35 controle + 15 Monito) = ~ 40%</t>
  </si>
  <si>
    <t>Não Aplicáve - Já considerado nos agentes de Monitoramento</t>
  </si>
  <si>
    <t>Considerando 10 % de Coordenação</t>
  </si>
  <si>
    <t>Considerada realização mensal de Análise em 5 pontos
Por Mês: 0,25 H-Mês por M~es
2 dias de coleta + 2 dias de análise</t>
  </si>
  <si>
    <t>Será terceirizado com Laboratório Acreditado Junto ao INMETRO</t>
  </si>
  <si>
    <t xml:space="preserve">1 viagem por mês para Angra e/ou ilhade 1 dia
</t>
  </si>
  <si>
    <t>VALORES IMPLANTAÇÃO</t>
  </si>
  <si>
    <t>VALORES OPERAÇÃO SOT</t>
  </si>
  <si>
    <t>VALORES OPERAÇÃO ATUAL</t>
  </si>
  <si>
    <t>Gestão da Visitação - Tático</t>
  </si>
  <si>
    <t>Coordenador</t>
  </si>
  <si>
    <t xml:space="preserve">homem / mês </t>
  </si>
  <si>
    <t>Assistente de Coordenação</t>
  </si>
  <si>
    <t>homem / mês</t>
  </si>
  <si>
    <r>
      <rPr>
        <b/>
        <sz val="11"/>
        <color theme="1"/>
        <rFont val="Calibri"/>
        <family val="2"/>
        <scheme val="minor"/>
      </rPr>
      <t>Premissa:</t>
    </r>
    <r>
      <rPr>
        <sz val="11"/>
        <color theme="1"/>
        <rFont val="Calibri"/>
        <family val="2"/>
        <scheme val="minor"/>
      </rPr>
      <t xml:space="preserve"> Cada Estação de Controle de Visitantes contará com 3 agentes, sendo que 1 poderá ser utilizado para operações de Controle (rondas e demais ações de intervenção) totalizando 6 homens que deverão se alternar nas operações e na cobertura de férias ao longo do ano
Agentes de Monitoramento por Estação de Controle (67% homem / mês)</t>
    </r>
  </si>
  <si>
    <r>
      <rPr>
        <b/>
        <sz val="11"/>
        <color theme="1"/>
        <rFont val="Calibri"/>
        <family val="2"/>
        <scheme val="minor"/>
      </rPr>
      <t xml:space="preserve">Premissa: </t>
    </r>
    <r>
      <rPr>
        <sz val="11"/>
        <color theme="1"/>
        <rFont val="Calibri"/>
        <family val="2"/>
        <scheme val="minor"/>
      </rPr>
      <t>Cada Estação de Controle de Visitantes contará com 3 agentes, sendo que 1 poderá ser utilizado para operações de Controle (rondas e demais ações de intervenção) totalizando 6 homens que deverão se alternar nas operações e na cobertura de férias ao longo do ano
Agentes de Monitoramento por Estação de Controle (33% homem / hora / mês)</t>
    </r>
  </si>
  <si>
    <t>Agente de M&amp;C - Alta Temporada</t>
  </si>
  <si>
    <r>
      <rPr>
        <b/>
        <sz val="11"/>
        <color theme="1"/>
        <rFont val="Calibri"/>
        <family val="2"/>
        <scheme val="minor"/>
      </rPr>
      <t>Premissa:</t>
    </r>
    <r>
      <rPr>
        <sz val="11"/>
        <color theme="1"/>
        <rFont val="Calibri"/>
        <family val="2"/>
        <scheme val="minor"/>
      </rPr>
      <t xml:space="preserve"> Durante os 4 meses considerados de alta temporada (dez-mar) será contratado 1 agente (por Estação) que poderá atuar tanto nas Estações (monitoramento) quanto em atividades de campo (controle)</t>
    </r>
  </si>
  <si>
    <t>Catracas de Controle de Visitantes</t>
  </si>
  <si>
    <r>
      <rPr>
        <b/>
        <sz val="10"/>
        <color theme="1"/>
        <rFont val="Calibri"/>
        <family val="2"/>
        <scheme val="minor"/>
      </rPr>
      <t>Premissa:</t>
    </r>
    <r>
      <rPr>
        <sz val="10"/>
        <color theme="1"/>
        <rFont val="Calibri"/>
        <family val="2"/>
        <scheme val="minor"/>
      </rPr>
      <t xml:space="preserve"> Cada uma das 6 Estações contará com um conjunto de 5 catracas + 5HW de controle + Fonte de Energia
Braço (haste) em aço inoxidável
Gabinete em aço carbono com acabamento em pintura epóxi prata em aço inoxidável 304 com acabamento escovado;
Dispositivo de travamento mecânico de alto rendimento;
Suporta leitores de proximidade (RFID), leitores de código de barras, biometrias e teclados de senha;
Compatibilidade com software para a gestão e controle de visitantes;
Urna coletora para cartões;
Braço móvel para portadores de necessidades especiais</t>
    </r>
  </si>
  <si>
    <t>ATZ 200 - Automatiza</t>
  </si>
  <si>
    <t>HW para o Controle e Gestão dos Visitantes</t>
  </si>
  <si>
    <t>Funcionamento em rede ligado a um servidor central;
Capacidade para armazenar, no mínimo, 10.000 chaves na lista branca (funcionamento offline);
Capacidade para armazenar até 100.000 eventos quando está off-line (registro de alarmes, tentativas de acesso, etc);
Controle de acesso de pontos físicos - catracas;
Disponibilidade para comunicação com software de gerenciamento via Ethernet;
Possibilidade de interação com softwares de distintos fabricantes;</t>
  </si>
  <si>
    <t>Controladora Net Control Automatiza</t>
  </si>
  <si>
    <t>Fonte Fornecedora de Energia</t>
  </si>
  <si>
    <t>Possibilidade de carregar uma bateria de até 63Ah;
Na falta de energia na rede local, a fonte deve continuar alimentando a carga;
Sinaliza o carregamento (flutuação) da bateria;
Sinaliza a falta de energia da rede;
Sinaliza o rompimento do Fusível;
Uso obrigatório da bateria;</t>
  </si>
  <si>
    <t>Software JNET CONTROL Automatiza</t>
  </si>
  <si>
    <t>Leitor para Controle de Acesso (Fixo)</t>
  </si>
  <si>
    <r>
      <rPr>
        <b/>
        <sz val="10"/>
        <rFont val="Calibri"/>
        <family val="2"/>
        <scheme val="minor"/>
      </rPr>
      <t>1 para cada estabelecimento - Premissa inicial = 50 credenciados</t>
    </r>
    <r>
      <rPr>
        <sz val="10"/>
        <rFont val="Calibri"/>
        <family val="2"/>
        <scheme val="minor"/>
      </rPr>
      <t xml:space="preserve">
Kit para comerciantes – Sistema de pontuação (Controladoras CONTROLADORA NETCONTROL V3.7 ETHERNET FIREBIRD R$1509,98, Fontes com Carregador FONTE DE ALIMENTACAO MEDIA 1Ah CINZA P/ CONTROLADORAS R$396,00, Leitores LEITOR PROX WIEGAND - MIFARE 34bits LE203 R$369,51 </t>
    </r>
  </si>
  <si>
    <t>Leitor Wiegand MIFARE Automatiza</t>
  </si>
  <si>
    <t>Cartões MIFARE</t>
  </si>
  <si>
    <t xml:space="preserve">CARTÃO MIFARE ISO 1K </t>
  </si>
  <si>
    <t>Cartão 1k Automatiza</t>
  </si>
  <si>
    <t>SW para o Controle e Gestão dos Visitantes</t>
  </si>
  <si>
    <t>Totem - Cadastro e Expedição de Tickets</t>
  </si>
  <si>
    <t xml:space="preserve">A - Estações de emissão de tíckets, em formato cartões em PVC de proximidade (RFID, ID/EM, Mifare, HID, etc.)
</t>
  </si>
  <si>
    <t>DIGICON - Terminais de venda e recarga modelo DG 820</t>
  </si>
  <si>
    <t>Contadores de acesso para atrativos Naturais</t>
  </si>
  <si>
    <t>Contador de pessoas em trechos específicos do atrativo natural
Contador que objetiva identificar visitantes em pontos específicos dos atrativos selecionados por meio de sensores, contabilizando-os em um sistema para quantificar o fluxo de acesso.</t>
  </si>
  <si>
    <t>Ecocombo
http://www.eco-compteur.com/Eco-Combo-.html?wpid=46479
Sensores - Smart Count
http://www.smartcount.com.br/conceitos/sensores.asp</t>
  </si>
  <si>
    <t>Manutenção Catracas e Sistema (SW) de Controle de Visitantes</t>
  </si>
  <si>
    <t>Valor mensal manutenção preventiva R$ 200,00 / catraca instalada</t>
  </si>
  <si>
    <t>KIT Manutenção TI - Controle de Visitantes</t>
  </si>
  <si>
    <t>Estação de Expedição e Recolhimento de Tíckets - Electraccess 1/250;
Leeitor e gravador Indetive SCL3711 - MIFARE;
Leitor Wiegand MIFARE Automatiza;
Cartão 1k Automatiza;
Contador de Acesso Atrativos Naturais</t>
  </si>
  <si>
    <t>Manutenção ano</t>
  </si>
  <si>
    <t>KIT TI Agentes M&amp;C (alocado na Estação)</t>
  </si>
  <si>
    <t>2 Notebook com processador de ao mínimo 1.5Ghz, 4000MB e 500GB + 4 estações de trabalho (cadeiras + bancada) + Impressora laser Colorida + Impressora Mutifuncional + Sistema instalado (com wireless) para operação dos agentes e aberto ao público
Valor calculado para 6 Estações</t>
  </si>
  <si>
    <t xml:space="preserve">Dell Inspiron 14 Intel Core i3-3227U 1.9 GHz 4096 MB 1024 GB
Mesa 1150 Kappesberg;
Cadeira Office One Preta - Seatwell
Impressora Laser Colorida HP LaserJet Pro CP1025;
Multifuncional Laser Samsung SCX3405W;
TP-LINK TL-WR941ND
Switch 16 portas DES-1016D D Link;
</t>
  </si>
  <si>
    <t xml:space="preserve">Rádio comunicador </t>
  </si>
  <si>
    <t>Cada Estação possuirá um conjunto de 2 rádios comunicadores</t>
  </si>
  <si>
    <t>Radio Comunicador Motorola Talkabout MR350MR 56 Km/ 35milhas</t>
  </si>
  <si>
    <t>Área Construída / Adequada no continente (Valor CUB RJ)</t>
  </si>
  <si>
    <t>Valor do Custo Unitário Básico de Construção (RJ)
PADRÃO COMERCIAIS CAL (Comercial Andares Livres)
O custo de construção na Ilha é o dobro do continente
Valor calculado para 2 Estações (detalhamento completo na FE-V-007)</t>
  </si>
  <si>
    <t>CUB RJ</t>
  </si>
  <si>
    <t>área construída ou adequada m2 x 2</t>
  </si>
  <si>
    <t>Área Construída / Adequada na Ilha (Valor CUB RJ)</t>
  </si>
  <si>
    <t>Valor do Custo Unitário Básico de Construção (RJ)
PADRÃO COMERCIAIS CAL (Comercial Andares Livres)
Valor calculado para 4 Estações (detalhamento completo na FE-V-007)</t>
  </si>
  <si>
    <t>área construída ou adequada m2</t>
  </si>
  <si>
    <t xml:space="preserve">Sofás de descanso / longarinas </t>
  </si>
  <si>
    <t>(3 lugares + 3 lugares + 1 lugar + 1 lugar)
Valor calculado para 6 Estações</t>
  </si>
  <si>
    <t xml:space="preserve">
Sofá Palermo 3 Lugares - Somopar;
Poltrona Decorativa - Brastubo PL-30</t>
  </si>
  <si>
    <t>TV LCD 60''- Display de Visitação</t>
  </si>
  <si>
    <t>Informar os visitantes sobre NBV e demais info do M&amp;C Visitação e Logística
Valor calculado para 6 Estações (2 por Estação)</t>
  </si>
  <si>
    <t>Sony Bravia KDL-60R555A LED Plana 60 Polegadas</t>
  </si>
  <si>
    <t>Decoração (plantas, adornos, quadros, etc)</t>
  </si>
  <si>
    <t>2 Plantas de interior + Impressão Mapas da Ilha / Quadros decorativos
Definir um custo padrão - Ver GLI (?)
Valor calculado para 6 Estações</t>
  </si>
  <si>
    <t>2 plantas ornamentais com vaso;
3 impressões colorida A3;
3 quadros de decorativos</t>
  </si>
  <si>
    <t>Manutenção predial Ilha</t>
  </si>
  <si>
    <t>Ver GLI (?)
% valor área construída / ano?
Valor calculado para 6 Estações</t>
  </si>
  <si>
    <t>% total / ano</t>
  </si>
  <si>
    <t>Manutenção predial Continente</t>
  </si>
  <si>
    <t>Kit Equipamentos de Controle de Visitantes</t>
  </si>
  <si>
    <t>Placas de sinalização, cones, faixas e material para o redirecionamento / bloqueio de áreas específicas
Premissa: Cada uma das 6 Estações deverá possuir um Kit para o Controle de Visitantes</t>
  </si>
  <si>
    <t xml:space="preserve">
4 Cone sinalizador 75cm Preto E Amarelo;
1 faixa para isolamento de áreas ou sinalização; 
2 placas em PVC (branco) exp 2mm 35cm x 25cm</t>
  </si>
  <si>
    <t>Outras despesas TI (manutenção de notebooks, TVs)</t>
  </si>
  <si>
    <t>Valor mensal manutenção outros TI
Premissa: 5% do valor / ano (?)</t>
  </si>
  <si>
    <t>4 Dell Inspiron 14 Intel Core i3-3227U 1.9 GHz 4096 MB 1024 GB;
7 Impressora Laser Colorida HP LaserJet Pro CP1025;
7 Multifuncional Laser Samsung SCX3405W;
7 TP-LINK TL-WR941ND
7 Switch 16 portas DES-1016D D Link;
12 Radio Comunicador Motorola Talkabout MR350MR 56 Km/ 35milhas;
12 Sony Bravia KDL-60R555A LED Plana 60 Polegadas</t>
  </si>
  <si>
    <t>Website</t>
  </si>
  <si>
    <t>Custos de adequação do Website Oficial Ilha Grande Sustentável e custo de hospedagem</t>
  </si>
  <si>
    <t xml:space="preserve">Tabela ABRAWEB = R$55,00 por Hora
e estimativa de 18 horas para adequação; Registro de Domínio;
Hospedagem LocalWeb </t>
  </si>
  <si>
    <t xml:space="preserve">18 horas de webdesign, compra de domínio,12 meses de hospedagem </t>
  </si>
  <si>
    <t>Custo mensal de hospedagem site Oficial da Ilha Grande Sustentável</t>
  </si>
  <si>
    <t>Provedor Internet</t>
  </si>
  <si>
    <t xml:space="preserve">Custo anual para acesso a Internet (10 Mbps)
Valor calculado para 6 Estações por 12 meses 
</t>
  </si>
  <si>
    <t>http://economia.uol.com.br/noticias/redacao/2013/05/14/banda-larga-no-brasil-e-a-2-mais-cara-entre-15-paises-diz-pesquisa.htm</t>
  </si>
  <si>
    <t>Nº Estações x mês x Custo Mbps / mês por Estação</t>
  </si>
  <si>
    <t>Manutenção e Gestão do Website</t>
  </si>
  <si>
    <t>Custo anual de manutenção e gestão do site Oficial da Ilha Grande Sustentável</t>
  </si>
  <si>
    <t>Tabela ABRAWEB = R$55,00 por Hora
e estimativa de 6 horas de manutenção
http://abraweb.com.br/</t>
  </si>
  <si>
    <t>6 horas de webdesign</t>
  </si>
  <si>
    <t>mês</t>
  </si>
  <si>
    <t>Projeto de Execução - Construção Civil</t>
  </si>
  <si>
    <t>Projeção de 10% sobre o total do orçamento estabelecido para as obras</t>
  </si>
  <si>
    <t>projeto</t>
  </si>
  <si>
    <t>10% do total</t>
  </si>
  <si>
    <t>Serviços gerais (limpeza, manutenção em geral)</t>
  </si>
  <si>
    <t>diária</t>
  </si>
  <si>
    <t>Despesas de reuniões e Workshops</t>
  </si>
  <si>
    <t>Despesas de Capacitação - Atendimento / Controle de Visitantes</t>
  </si>
  <si>
    <t>Kit Material de Escritório Coordenação</t>
  </si>
  <si>
    <t>Kit escritório completo</t>
  </si>
  <si>
    <t>Valores na CERTI</t>
  </si>
  <si>
    <t>Kit Material de Escritório Estações de M&amp;C</t>
  </si>
  <si>
    <t>Kit escritório completo
Cada Estação possuirá um Kit próprio</t>
  </si>
  <si>
    <t>Cenário Pessimista</t>
  </si>
  <si>
    <t>Cenário Realista</t>
  </si>
  <si>
    <t>Cenário Otmista</t>
  </si>
  <si>
    <t>Valor Implantação</t>
  </si>
  <si>
    <t>Valor Operação SOT</t>
  </si>
  <si>
    <t>Valor Operação Atual</t>
  </si>
  <si>
    <t>Análise 1 - Implantação + Operação 1 ano</t>
  </si>
  <si>
    <t>Análises</t>
  </si>
  <si>
    <t xml:space="preserve">1,5 pessoa dedicada </t>
  </si>
  <si>
    <t>Análise</t>
  </si>
  <si>
    <t>Número de Pontos/Amostras</t>
  </si>
  <si>
    <t>Valor Análise</t>
  </si>
  <si>
    <t xml:space="preserve">Total </t>
  </si>
  <si>
    <t>- DBO</t>
  </si>
  <si>
    <t>Monitoramento QA Rios(15 pontos)</t>
  </si>
  <si>
    <t>- pH</t>
  </si>
  <si>
    <t>Baia do Abraão (5 pontos)</t>
  </si>
  <si>
    <t>- Nitrogênio Total</t>
  </si>
  <si>
    <t>Monitoramento Balneabilidade (15 pontos)</t>
  </si>
  <si>
    <t>- Fosforo Total</t>
  </si>
  <si>
    <t>Monitoramento Oleos e Graxas (10 pontos)</t>
  </si>
  <si>
    <t>- Coliformes Fecais</t>
  </si>
  <si>
    <t>- Oleos e Graxas (MSH)</t>
  </si>
  <si>
    <t>Coletas</t>
  </si>
  <si>
    <t>Total Laboratório</t>
  </si>
  <si>
    <t>Amostragem</t>
  </si>
  <si>
    <t>Unitário</t>
  </si>
  <si>
    <t>Total</t>
  </si>
  <si>
    <t>Diária (hotel+alimentação)</t>
  </si>
  <si>
    <t>Transporte ida e volta (viagem SP - RJ)</t>
  </si>
  <si>
    <t>Aluguel Barco</t>
  </si>
  <si>
    <t>RH Amostragem</t>
  </si>
  <si>
    <t>Total coleta</t>
  </si>
  <si>
    <t>Total mensal</t>
  </si>
  <si>
    <t>VALORES DE TAXA DE VISITAÇÃO</t>
  </si>
  <si>
    <t>Qtidade Visitantes/ano</t>
  </si>
  <si>
    <t>Coordenador - Valor considerao exclusivamente à coordenação da Gestão e M&amp;C de visitantes atualmente (25%)</t>
  </si>
  <si>
    <t>não se aplica no momento</t>
  </si>
  <si>
    <t xml:space="preserve">Valor calculado para 3 Estações </t>
  </si>
  <si>
    <t>Não se aplica</t>
  </si>
  <si>
    <t>Aplicada à 1 Estação (Abraão)</t>
  </si>
  <si>
    <t>Aplicada a 2 Estações (Santa Luzia + Centro Turístico de Mangaratiba)</t>
  </si>
  <si>
    <t>Valor calculado para 3 Estações</t>
  </si>
  <si>
    <t>Valor calculado para 3 Estações
(Nº Estações x mês x Custo Mbps / mês por Estação)</t>
  </si>
  <si>
    <t>R$150 por diária, 3 vezes por semana, 54 semanas / ano</t>
  </si>
  <si>
    <t>Serviços de Limpeza e Manutenção em geral 
Valor calculado para 6 estações</t>
  </si>
  <si>
    <t>Similar para 3 Estações</t>
  </si>
  <si>
    <t>Material Publicitário de Divulgação (mídias digitais e impressas, mapas, quadro de horários)</t>
  </si>
  <si>
    <t xml:space="preserve">Terceirização - contratação especializada na área de Plotagem / Marketing para elaboração do material publicitário </t>
  </si>
  <si>
    <t>Materiais de suporte / manejo à Equipe de Monitoramento e Controle dos atrativos naturais</t>
  </si>
  <si>
    <t>pacote ano</t>
  </si>
  <si>
    <t>M&amp;C
IMPACTOS AMBIENTAIS DA VISITAÇÃO EM ATRATIVOS NATURAIS</t>
  </si>
  <si>
    <t>SCA WEB - Cadastros e atendimento a usuários</t>
  </si>
  <si>
    <t>                65.000,00</t>
  </si>
  <si>
    <t>SIC - Inicialização de cartões</t>
  </si>
  <si>
    <t>                55.000,00</t>
  </si>
  <si>
    <t>CAM DSM - Módulo de segurança para geração de SAM e geração de créditos</t>
  </si>
  <si>
    <t xml:space="preserve">                65.000,00 </t>
  </si>
  <si>
    <t>HMServer - Autorizador de créditos para rede on-line</t>
  </si>
  <si>
    <t>DNServer - Gerenciador de rede de recarga</t>
  </si>
  <si>
    <t>                85.000,00</t>
  </si>
  <si>
    <t>Venda Web (Loja Virtual)</t>
  </si>
  <si>
    <t>                55.000,00</t>
  </si>
  <si>
    <t>DGConc - Concentrador para validadores</t>
  </si>
  <si>
    <t>                25.000,00</t>
  </si>
  <si>
    <t>DGPA - Processador de arquivos</t>
  </si>
  <si>
    <t>                20.000,00</t>
  </si>
  <si>
    <t>Aplicação para terminal de consulta para estações</t>
  </si>
  <si>
    <t xml:space="preserve">                22.000,00 </t>
  </si>
  <si>
    <t>SBE 4 - Sistema de bilhetagem Eletrônica</t>
  </si>
  <si>
    <t>SCP WEB - Cadastros e parâmetros</t>
  </si>
  <si>
    <t>                50.000,00</t>
  </si>
  <si>
    <t>TOTAL</t>
  </si>
  <si>
    <t>Licença Software Netcontrol  até 50 Netcontrol/NEO/DUO</t>
  </si>
  <si>
    <t>• Modulo para gestão e controle de acesso à visitantes</t>
  </si>
  <si>
    <t>Valor mensal referente a manutenção de Leitores nos Estabelecimentos credenciados, Reposição de Cartões e Ecocontadores
Premissa: 5% do valor / ano (?)</t>
  </si>
  <si>
    <t>Leeitor e gravador Indetive SCL3711 - MIFARE;
Leitor Wiegand MIFARE Automatiza;
Cartão 1k Automatiza;
Contador de Acesso Atrativos Naturais</t>
  </si>
  <si>
    <t xml:space="preserve">SBE4 - Digicon
SCP WEB - Cadastros e parâmetros
SCA WEB - Cadastros e atendimento a usuários
SIC - Inicialização de cartões
CAM DSM - Módulo de segurança para geração de SAM e geração de créditos
HMServer - Autorizador de créditos para rede on-line
DNServer - Gerenciador de rede de recarga
Venda Web (Loja Virtual)
DGConc - Concentrador para validadores
DGPA - Processador de arquivos
Aplicação para terminal de consulta para estações
</t>
  </si>
  <si>
    <t>M&amp;C
VISITAÇÃO E LOGÍSTICA (solução simples)</t>
  </si>
  <si>
    <t xml:space="preserve">GLOBAL 
(Solução Simplificada)
</t>
  </si>
  <si>
    <t>Valor Implantação (Solução Simplificada)</t>
  </si>
  <si>
    <t>Valor Implantação (Solução Completa)</t>
  </si>
  <si>
    <t>Valor Operação SOT
(simplificada)</t>
  </si>
  <si>
    <t>Valor Operação SOT
(completa)</t>
  </si>
  <si>
    <t>• Portal  para a  comercialização  de  créditos para aquisição da tarifa de acesso;
• Módulo de gestão econômica – financeira do Sistema de Controle e Gestão de Visitantes;
• Sistema de cadastro e atendimento a usuários;
• Web  Portal para gerenciar o sistema de bilhetagem;
• Serviço  para  importar  e  gerar  arquivos  para  terminais  de  vendas,  utilização  e  atendimento.
• Concentrador de terminais da rede de venda.
• Terminal de consultas/revalidação 
• Módulo de consultas para usuários finais verem o saldo do cartão, acessos e revalidação.
• Módulo para leitura/gravação de cartões sem contato (leitura ótica).
• Módulo para leitura/gravação de cartões com contato (MIFARE).
• Módulo validador de cartão de acesso para estações com recolhedor de cartão unitário.
•Módulo integrador com outras plataformas - Interoperação com a Plataforma de Reservas para o Setor Hoteleiro</t>
  </si>
  <si>
    <t>Módulo - Plataforma de Reservas para o Setor Hoteleiro</t>
  </si>
  <si>
    <t xml:space="preserve"> - Cadastro de Clientes (PF e PJ);
- Agrupamento de Clientes;
- Histórico de compras;
- Gerenciamento de Produtos;
- Controle de Estoque;
- Baixa automática de estoque;
- Gerenciamento de promoções;
- Cupons de desconto;
- Painel de Vendas (dashboard) para os ofertantes;
- Relatório das vendas;
- Relatório de uso de cupons de desconto;
- Controle de Acesso ao painel administrativo;
- Integração Google analitycs;
- Integração com gateways e intermediadores de pagamento;
- Pagamento por boleto, cartão de crédito e transferência entre contas;
- Integração e interoperabilidade com o Sistema de Controle e Gestão de Visitantes</t>
  </si>
  <si>
    <t>Cartões de Controle de Visitantes MIFARE</t>
  </si>
  <si>
    <t>Licença e ativação da plataforma + Serviço de programação de interface customizada</t>
  </si>
  <si>
    <t xml:space="preserve">Hospedagem em servidores nuvem de alto desempenho com suporte a 200.000 pageviews/mês + Acesso a novas funcionalidades, atualizações de segurança e desempenho +
Suporte técnico básico
</t>
  </si>
  <si>
    <t>Taxa R$ 5,00</t>
  </si>
  <si>
    <t>Taxa R$ 7,00</t>
  </si>
  <si>
    <t>Taxa R$ 10,00</t>
  </si>
  <si>
    <t>Ano</t>
  </si>
  <si>
    <t>Taxa R$ 6,00</t>
  </si>
  <si>
    <t>Taxa R$ 4,00</t>
  </si>
  <si>
    <t>IDE</t>
  </si>
  <si>
    <t>Receita Líquida</t>
  </si>
  <si>
    <t>Arrecadação (Receita Bruta)</t>
  </si>
  <si>
    <t>Custo Operação</t>
  </si>
  <si>
    <t>Custo Implantação</t>
  </si>
  <si>
    <t>Cenário Realista considerando Copa do Mundo e aumento de 37,67% da visitação - 433.661 pessoas / ano</t>
  </si>
  <si>
    <t>Modelo Pessimista - Conservador - 315.000 pessoas / ano</t>
  </si>
  <si>
    <t>Cenário Otimista considerando Olimpíadas e aumento de 64,82 % da visitação - 519.183 pessoas / ano</t>
  </si>
  <si>
    <t>ANO</t>
  </si>
  <si>
    <t>Pessimista</t>
  </si>
  <si>
    <t>Realista Copa do Mundo</t>
  </si>
  <si>
    <t>Otimista Olimpíadas</t>
  </si>
  <si>
    <t>Pessimista R$6,00 Receita Líquida</t>
  </si>
  <si>
    <t>Pessimista R$8,00 Receita Líquida</t>
  </si>
  <si>
    <t>Pessimista R$10,00 Receita Líquida</t>
  </si>
  <si>
    <t>Realista Copa do Mundo R$5,00 Receita Líquida</t>
  </si>
  <si>
    <t>Realista Copa do Mundo R$7,00 Receita Líquida</t>
  </si>
  <si>
    <t>Realista Copa do Mundo R$10,00 Receita Líquida</t>
  </si>
  <si>
    <t>Otimista Olimpíadas R$4,00 Receita Líquida</t>
  </si>
  <si>
    <t>M&amp;C
SERVIÇOS PÚBLICOS ESSENCIAIS</t>
  </si>
  <si>
    <t>COMPARAÇÕES ENTRE CENÁRIOS E TAXAS</t>
  </si>
  <si>
    <t>COMPARATIVOS GLOBAIS ENTRE CENÁRIOS - OPERAÇÃO E PONTO DE EQUILIBRIO</t>
  </si>
  <si>
    <t>Plataforma Flexy 
(fluxo de pessoas estimado - 200.000 pessoas mês)</t>
  </si>
  <si>
    <t>Despesas de reuniões Câmara Setorial</t>
  </si>
  <si>
    <t xml:space="preserve">Despesas de reuniões e Workshop e demais Despesas de Capacitação </t>
  </si>
  <si>
    <t>pacote anual</t>
  </si>
  <si>
    <t>Kit Material de Agentes de M&amp;C</t>
  </si>
  <si>
    <r>
      <rPr>
        <b/>
        <sz val="10"/>
        <color theme="1"/>
        <rFont val="Calibri"/>
        <family val="2"/>
        <scheme val="minor"/>
      </rPr>
      <t>Premissa:</t>
    </r>
    <r>
      <rPr>
        <sz val="10"/>
        <color theme="1"/>
        <rFont val="Calibri"/>
        <family val="2"/>
        <scheme val="minor"/>
      </rPr>
      <t xml:space="preserve"> Cada uma das 6 Estações contará com um conjunto de 5 catracas (exceto Conceição do Jacareí que deve possuir uma Estação com 3 catracas) + 5HW de controle (3HW em Conceição) + Fonte de Energia
Braço (haste) em aço inoxidável
Gabinete em aço carbono com acabamento em pintura epóxi prata em aço inoxidável 304 com acabamento escovado;
Dispositivo de travamento mecânico de alto rendimento;
Suporta leitores de proximidade, leitores de código de barras, biometrias e teclados de senha;
Compatibilidade com software para a gestão e controle de visitantes;
Urna coletora para cartões;
Braço móvel para portadores de necessidades especiais</t>
    </r>
  </si>
  <si>
    <t>Funcionamento em rede ligado a um servidor central;
Capacidade para armazenar, no mínimo, 10.000 chaves (funcionamento offline);
Capacidade para armazenar até 100.000 eventos quando está off-line (registro de alarmes, tentativas de acesso, etc);
Controle de acesso de pontos físicos - catracas;
Disponibilidade para comunicação com software de gerenciamento via Ethernet;
Possibilidade de interação com softwares de distintos fabricantes;</t>
  </si>
  <si>
    <t>equipamento</t>
  </si>
  <si>
    <t>KIT</t>
  </si>
  <si>
    <t>KIT PC</t>
  </si>
  <si>
    <t>Referência de valor com encargos de guarda parque repassado pelo INEA</t>
  </si>
  <si>
    <t>Valor estimado tendo referência de valor com encargos de guarda parque repassado pelo INEA - valor considerado para a gestão</t>
  </si>
  <si>
    <t>Qtd</t>
  </si>
  <si>
    <t>R$ Uni</t>
  </si>
  <si>
    <t>CUSTOS DE IMPLANTAÇÃO E OPERAÇÃO DAS ESTRUTURAS DE M&amp;C</t>
  </si>
  <si>
    <t>Data de Emissão: 16/12/2013</t>
  </si>
  <si>
    <t>Descobrir especificação barco INEA
Gasolina: R$3,50
Diesel:R$2,50</t>
  </si>
  <si>
    <t>M&amp;C DE IMPACTOS AMBIENTAIS DA VISITAÇÃO EM ATRATIVOS NATURAIS</t>
  </si>
  <si>
    <t>Mesa de picnic ecológicas;
Conjunto de 4 lixeiras  (plástico, papel, metal e vridro)  de 12 litros cada com  estrutura</t>
  </si>
  <si>
    <t>Implementação SOT</t>
  </si>
  <si>
    <r>
      <t xml:space="preserve">Código Documento:
</t>
    </r>
    <r>
      <rPr>
        <b/>
        <sz val="14"/>
        <color theme="1"/>
        <rFont val="Calibri"/>
        <family val="2"/>
        <scheme val="minor"/>
      </rPr>
      <t>FE - I - 007</t>
    </r>
  </si>
  <si>
    <r>
      <t xml:space="preserve">Revisão: 
</t>
    </r>
    <r>
      <rPr>
        <b/>
        <sz val="14"/>
        <color theme="1"/>
        <rFont val="Calibri"/>
        <family val="2"/>
        <scheme val="minor"/>
      </rPr>
      <t>00</t>
    </r>
  </si>
  <si>
    <t>M&amp;C VISITAÇÃO E LOGÍSTICA</t>
  </si>
  <si>
    <t>M&amp;C SERVIÇOS PÚBLICOS ESSENCIAIS</t>
  </si>
  <si>
    <t>M&amp;C GESTÃO INTEGRADA</t>
  </si>
  <si>
    <r>
      <rPr>
        <b/>
        <sz val="11"/>
        <color theme="1"/>
        <rFont val="Calibri"/>
        <family val="2"/>
        <scheme val="minor"/>
      </rPr>
      <t>Premissa:</t>
    </r>
    <r>
      <rPr>
        <sz val="11"/>
        <color theme="1"/>
        <rFont val="Calibri"/>
        <family val="2"/>
        <scheme val="minor"/>
      </rPr>
      <t xml:space="preserve"> Cada Estação de Controle de Visitantes contará com 3 agentes, sendo que 1 poderá ser utilizado para operações de Controle (rondas e demais ações de intervenção) totalizando 6 homens que deverão se alternar nas operações e na cobertura de férias ao longo do ano
Agentes de Monitoramento por Estação de Controle (67% homem / mês)</t>
    </r>
  </si>
  <si>
    <r>
      <rPr>
        <b/>
        <sz val="11"/>
        <color theme="1"/>
        <rFont val="Calibri"/>
        <family val="2"/>
        <scheme val="minor"/>
      </rPr>
      <t xml:space="preserve">Premissa: </t>
    </r>
    <r>
      <rPr>
        <sz val="11"/>
        <color theme="1"/>
        <rFont val="Calibri"/>
        <family val="2"/>
        <scheme val="minor"/>
      </rPr>
      <t>Cada Estação de Controle de Visitantes contará com 3 agentes, sendo que 1 poderá ser utilizado para operações de Controle (rondas e demais ações de intervenção) totalizando 6 homens que deverão se alternar nas operações e na cobertura de férias ao longo do ano
Agentes de Monitoramento por Estação de Controle (33% homem / hora / mês)</t>
    </r>
  </si>
  <si>
    <r>
      <rPr>
        <b/>
        <sz val="11"/>
        <color theme="1"/>
        <rFont val="Calibri"/>
        <family val="2"/>
        <scheme val="minor"/>
      </rPr>
      <t>Premissa:</t>
    </r>
    <r>
      <rPr>
        <sz val="11"/>
        <color theme="1"/>
        <rFont val="Calibri"/>
        <family val="2"/>
        <scheme val="minor"/>
      </rPr>
      <t xml:space="preserve"> Durante os 4 meses considerados de alta temporada (dez-mar) será contratado 1 agente (por Estação) que poderá atuar tanto nas Estações (monitoramento) quanto em atividades de campo (controle)</t>
    </r>
  </si>
  <si>
    <r>
      <rPr>
        <b/>
        <sz val="10"/>
        <color theme="1"/>
        <rFont val="Calibri"/>
        <family val="2"/>
        <scheme val="minor"/>
      </rPr>
      <t>Cada estabelecimento participante do Programa de Pontuação Premiada deve possuir um leitor cada - Premissa inicial para a implantação = 50 credenciados</t>
    </r>
    <r>
      <rPr>
        <sz val="10"/>
        <color theme="1"/>
        <rFont val="Calibri"/>
        <family val="2"/>
        <scheme val="minor"/>
      </rPr>
      <t xml:space="preserve">
Kit para comerciantes – Sistema de pontuação (Placa Controladora CONTROLADORA NETCONTROL V3.7 ETHERNET FIREBIRD R$1509,98, Fontes com Carregador FONTE DE ALIMENTACAO MEDIA 1Ah CINZA P/ CONTROLADORAS R$396,00, Leitores de aproximação MIFARELEITOR PROX WIEGAND - MIFARE 34bits LE203 R$369,51) </t>
    </r>
  </si>
  <si>
    <t>Custos de Implantação do Sistema de Ordenamento Turístico</t>
  </si>
  <si>
    <t>Custos de Operação do Sistema de Ordenamento Turístico</t>
  </si>
  <si>
    <t>Colunas1</t>
  </si>
  <si>
    <t>Colunas2</t>
  </si>
  <si>
    <t>Colunas3</t>
  </si>
  <si>
    <t>Colunas4</t>
  </si>
  <si>
    <t>Colunas5</t>
  </si>
  <si>
    <t>Colunas6</t>
  </si>
  <si>
    <t>Colunas7</t>
  </si>
  <si>
    <t>Colunas8</t>
  </si>
  <si>
    <t>Colunas9</t>
  </si>
  <si>
    <t>Colunas10</t>
  </si>
  <si>
    <t>Colunas11</t>
  </si>
  <si>
    <t>CUSTOS GLOBAIS - 
ESTRUTURAS DE MONITORAMENTO E CONTROLE DO SISTEMA DE ORDENAMENTO TURÍSTICO DE ILHA GRANDE</t>
  </si>
  <si>
    <t>VISÃO GLOBAL</t>
  </si>
  <si>
    <t>M&amp;C
PÚBLICOS SERVIÇOS ESSENCIAIS</t>
  </si>
  <si>
    <t>Incremento de 37,67%</t>
  </si>
  <si>
    <t>Incremento de 64,82%</t>
  </si>
  <si>
    <t>ANÁLISE - IMPLANTAÇÃO + OPERAÇÃO (1 ANO)</t>
  </si>
  <si>
    <t>Valor mensal referente a manutenção de Totens, Leitores nos Estabelecimentos credenciados, Contadores de Visitantes nos atrativos e Reposição de Cartões 
Premissa: 20% do valor / ano</t>
  </si>
  <si>
    <t>CUSTOS IMPLEMENTAÇÃO &amp; OPERAÇÃO</t>
  </si>
  <si>
    <t>Gerador de Energia a Diesel</t>
  </si>
  <si>
    <t>Gerador de Energia a Diesel Trifásico - baixo nível de ruído - com potência mínima de 40000W</t>
  </si>
  <si>
    <t>gerador</t>
  </si>
  <si>
    <t>Projeto</t>
  </si>
  <si>
    <t>Contratação do Projeto de Implantação do SOT</t>
  </si>
  <si>
    <t>Despesas com Recursos Humanos, contratação de serviços especializados e demais custos associados à implementação do SOT</t>
  </si>
  <si>
    <t>Receitas</t>
  </si>
  <si>
    <t>Custos Operação</t>
  </si>
  <si>
    <t>Valor Presente</t>
  </si>
  <si>
    <t>TIR</t>
  </si>
  <si>
    <t>Valor Inicial R$ 7,50</t>
  </si>
  <si>
    <t>Valor Inicial R$ 10,00</t>
  </si>
  <si>
    <t>Valor atual TAXA</t>
  </si>
  <si>
    <t>Valor Inicial R$ 5,50</t>
  </si>
  <si>
    <t>Valor Inicial R$ 4,50</t>
  </si>
  <si>
    <t xml:space="preserve">Consirando taxa inflacionária de 6% sobre os custos operacionais e 8% sobre o fundo de investimentos </t>
  </si>
  <si>
    <t>Valor Inicial R$ 6,50</t>
  </si>
  <si>
    <t>Cenário Pessimista Conservador</t>
  </si>
  <si>
    <t>Cenário Realista Considerando Copa do Mundo</t>
  </si>
  <si>
    <t>Cenário Otimista Considerando Olimpíadas</t>
  </si>
  <si>
    <t>Cenário</t>
  </si>
  <si>
    <t>Visitantes/ano</t>
  </si>
  <si>
    <t>VALORES TAXA DE ACESSO</t>
  </si>
  <si>
    <t>Realista</t>
  </si>
  <si>
    <t>Otimista</t>
  </si>
  <si>
    <t>Taxa R$ 4,50</t>
  </si>
  <si>
    <t>Custo Implantação2</t>
  </si>
  <si>
    <t>R$ Operação</t>
  </si>
  <si>
    <t>Custo Implementação</t>
  </si>
  <si>
    <t>N/A</t>
  </si>
  <si>
    <t>Saldo operacional acumulado</t>
  </si>
  <si>
    <t>Fluxo de caixa acumulado</t>
  </si>
  <si>
    <t>Receita Financeira</t>
  </si>
  <si>
    <t>Fluxo de Caixa Acumulado</t>
  </si>
  <si>
    <t>Saldo operacional acumulado2</t>
  </si>
  <si>
    <t>Saldo Operacional acumulado</t>
  </si>
  <si>
    <t>Saldo operacional</t>
  </si>
  <si>
    <t>Saldo Operacional</t>
  </si>
  <si>
    <t xml:space="preserve">Saldo operacional </t>
  </si>
  <si>
    <t>Saldo Operacional Anual</t>
  </si>
  <si>
    <t>R$ 3.295.854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</si>
  <si>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</si>
  <si>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</si>
  <si>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</si>
  <si>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</si>
  <si>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</si>
  <si>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</si>
  <si>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</si>
  <si>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</si>
  <si>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</si>
  <si>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</si>
  <si>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</si>
  <si>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</si>
  <si>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</si>
  <si>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</si>
  <si>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</si>
  <si>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</si>
  <si>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</si>
  <si>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</si>
  <si>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</si>
  <si>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</si>
  <si>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</si>
  <si>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</si>
  <si>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</si>
  <si>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</si>
  <si>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</si>
  <si>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</si>
  <si>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</si>
  <si>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</si>
  <si>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</si>
  <si>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</si>
  <si>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</si>
  <si>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</si>
  <si>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</si>
  <si>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</si>
  <si>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</si>
  <si>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</si>
  <si>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</si>
  <si>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</si>
  <si>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</si>
  <si>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</si>
  <si>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</si>
  <si>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</si>
  <si>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</si>
  <si>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</si>
  <si>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</si>
  <si>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</si>
  <si>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</si>
  <si>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</si>
  <si>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</si>
  <si>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</si>
  <si>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</si>
  <si>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</si>
  <si>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</si>
  <si>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</si>
  <si>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</si>
  <si>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</si>
  <si>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</si>
  <si>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</si>
  <si>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</si>
  <si>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</si>
  <si>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</si>
  <si>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</si>
  <si>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</si>
  <si>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</si>
  <si>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</si>
  <si>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</si>
  <si>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</si>
  <si>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</si>
  <si>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</si>
  <si>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</si>
  <si>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</si>
  <si>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</si>
  <si>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</si>
  <si>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Cenário Realista - Considerando Copa do Mundo</t>
  </si>
  <si>
    <t>Cenário Otimista - Considerando Olimpíadas</t>
  </si>
  <si>
    <t xml:space="preserve">(Considerando taxa inflacionária de 6% sobre os custos operacionais e 8% sobre o fundo de investimentos) </t>
  </si>
  <si>
    <t>(considerando o mesmo reajuste inflacionário anual para custos e receitas + 2% sobre o fundo de investimentos)</t>
  </si>
  <si>
    <t>Receita (Taxa)</t>
  </si>
  <si>
    <t>Cenário Realista considerando Copa do Mundo</t>
  </si>
  <si>
    <t>Cenário Otimista considerando Olimpíadas</t>
  </si>
  <si>
    <t xml:space="preserve">CUSTOS DE IMPLEMENTAÇÃO E OPERAÇÃO DO SISTEMA DE ORDENAMENTO TURÍSTICO PARA ILHA GRANDE </t>
  </si>
  <si>
    <r>
      <t xml:space="preserve">Código Documento:
</t>
    </r>
    <r>
      <rPr>
        <b/>
        <sz val="11"/>
        <color theme="1"/>
        <rFont val="Calibri"/>
        <family val="2"/>
        <scheme val="minor"/>
      </rPr>
      <t>FE - I - 007</t>
    </r>
  </si>
  <si>
    <r>
      <t xml:space="preserve">Revisão: 
</t>
    </r>
    <r>
      <rPr>
        <b/>
        <sz val="11"/>
        <color theme="1"/>
        <rFont val="Calibri"/>
        <family val="2"/>
        <scheme val="minor"/>
      </rPr>
      <t>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</si>
</sst>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5" formatCode="&quot;R$&quot;\ #,##0;\-&quot;R$&quot;\ #,##0"/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#,##0.0"/>
    <numFmt numFmtId="166" formatCode="0.0"/>
    <numFmt numFmtId="167" formatCode="0.0%"/>
    <numFmt numFmtId="168" formatCode="&quot;R$&quot;\ #,##0"/>
    <numFmt numFmtId="169" formatCode="_-[$R$-416]\ * #,##0.00_-;\-[$R$-416]\ * #,##0.00_-;_-[$R$-416]\ * &quot;-&quot;??_-;_-@_-"/>
    <numFmt numFmtId="170" formatCode="&quot;R$&quot;\ #,##0.0"/>
  </numFmts>
  <fonts count="8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1"/>
      <color theme="9" tint="-0.249977111117893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48"/>
      <color theme="0"/>
      <name val="Calibri"/>
      <family val="2"/>
      <scheme val="minor"/>
    </font>
    <font>
      <b/>
      <sz val="26"/>
      <color theme="0" tint="-0.499984740745262"/>
      <name val="Calibri"/>
      <family val="2"/>
      <scheme val="minor"/>
    </font>
    <font>
      <sz val="2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22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</font>
    <font>
      <b/>
      <sz val="9"/>
      <color rgb="FF000000"/>
      <name val="Calibri"/>
      <family val="2"/>
    </font>
    <font>
      <b/>
      <sz val="12"/>
      <color theme="0"/>
      <name val="Calibri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0"/>
      <color rgb="FF000000"/>
      <name val="Calibri"/>
      <family val="2"/>
    </font>
    <font>
      <b/>
      <sz val="11"/>
      <color theme="0" tint="-0.34998626667073579"/>
      <name val="Calibri"/>
      <family val="2"/>
      <scheme val="minor"/>
    </font>
    <font>
      <b/>
      <i/>
      <sz val="11"/>
      <color theme="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theme="0"/>
      </top>
      <bottom/>
      <diagonal/>
    </border>
    <border>
      <left style="medium">
        <color indexed="64"/>
      </left>
      <right/>
      <top style="medium">
        <color theme="0"/>
      </top>
      <bottom/>
      <diagonal/>
    </border>
    <border>
      <left/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/>
      <top style="medium">
        <color theme="0"/>
      </top>
      <bottom style="medium">
        <color indexed="64"/>
      </bottom>
      <diagonal/>
    </border>
    <border>
      <left/>
      <right/>
      <top style="medium">
        <color theme="0"/>
      </top>
      <bottom style="medium">
        <color indexed="64"/>
      </bottom>
      <diagonal/>
    </border>
    <border>
      <left/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indexed="64"/>
      </right>
      <top/>
      <bottom style="medium">
        <color theme="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/>
      <diagonal/>
    </border>
    <border>
      <left style="thin">
        <color indexed="64"/>
      </left>
      <right/>
      <top style="medium">
        <color theme="1"/>
      </top>
      <bottom style="medium">
        <color indexed="64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/>
      <bottom style="thin">
        <color theme="0"/>
      </bottom>
      <diagonal/>
    </border>
    <border>
      <left style="thin">
        <color theme="1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theme="1"/>
      </top>
      <bottom/>
      <diagonal/>
    </border>
    <border>
      <left/>
      <right style="medium">
        <color indexed="64"/>
      </right>
      <top style="medium">
        <color theme="1"/>
      </top>
      <bottom/>
      <diagonal/>
    </border>
    <border>
      <left style="thin">
        <color theme="0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medium">
        <color theme="1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/>
      <top style="thin">
        <color theme="0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thin">
        <color theme="0"/>
      </top>
      <bottom style="medium">
        <color theme="1"/>
      </bottom>
      <diagonal/>
    </border>
    <border>
      <left style="thin">
        <color theme="1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1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937">
    <xf numFmtId="0" fontId="0" fillId="0" borderId="0" xfId="0"/>
    <xf numFmtId="0" fontId="2" fillId="0" borderId="0" xfId="1"/>
    <xf numFmtId="164" fontId="0" fillId="0" borderId="0" xfId="0" applyNumberFormat="1"/>
    <xf numFmtId="0" fontId="0" fillId="0" borderId="5" xfId="0" applyBorder="1" applyAlignment="1">
      <alignment vertical="center"/>
    </xf>
    <xf numFmtId="0" fontId="0" fillId="0" borderId="6" xfId="0" applyBorder="1"/>
    <xf numFmtId="0" fontId="0" fillId="0" borderId="6" xfId="0" applyBorder="1" applyAlignment="1"/>
    <xf numFmtId="0" fontId="0" fillId="0" borderId="5" xfId="0" applyBorder="1"/>
    <xf numFmtId="0" fontId="0" fillId="0" borderId="7" xfId="0" applyBorder="1" applyAlignment="1">
      <alignment vertical="center"/>
    </xf>
    <xf numFmtId="164" fontId="0" fillId="0" borderId="12" xfId="0" applyNumberFormat="1" applyBorder="1"/>
    <xf numFmtId="0" fontId="0" fillId="4" borderId="6" xfId="0" applyFill="1" applyBorder="1"/>
    <xf numFmtId="0" fontId="0" fillId="4" borderId="6" xfId="0" applyFill="1" applyBorder="1" applyAlignment="1"/>
    <xf numFmtId="164" fontId="0" fillId="4" borderId="12" xfId="0" applyNumberFormat="1" applyFill="1" applyBorder="1"/>
    <xf numFmtId="0" fontId="0" fillId="4" borderId="6" xfId="0" applyFill="1" applyBorder="1" applyAlignment="1">
      <alignment vertical="center"/>
    </xf>
    <xf numFmtId="0" fontId="0" fillId="4" borderId="0" xfId="0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3" borderId="1" xfId="0" applyFont="1" applyFill="1" applyBorder="1"/>
    <xf numFmtId="0" fontId="0" fillId="4" borderId="9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1" fillId="4" borderId="16" xfId="0" applyFont="1" applyFill="1" applyBorder="1"/>
    <xf numFmtId="0" fontId="1" fillId="0" borderId="16" xfId="0" applyFont="1" applyBorder="1"/>
    <xf numFmtId="0" fontId="3" fillId="2" borderId="11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4" borderId="16" xfId="0" applyFill="1" applyBorder="1" applyAlignment="1">
      <alignment wrapText="1"/>
    </xf>
    <xf numFmtId="164" fontId="0" fillId="4" borderId="12" xfId="0" applyNumberFormat="1" applyFill="1" applyBorder="1" applyAlignment="1">
      <alignment wrapText="1"/>
    </xf>
    <xf numFmtId="0" fontId="0" fillId="0" borderId="16" xfId="0" applyBorder="1" applyAlignment="1">
      <alignment wrapText="1"/>
    </xf>
    <xf numFmtId="164" fontId="0" fillId="0" borderId="12" xfId="0" applyNumberFormat="1" applyBorder="1" applyAlignment="1">
      <alignment wrapText="1"/>
    </xf>
    <xf numFmtId="0" fontId="0" fillId="4" borderId="17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4" borderId="2" xfId="0" applyFill="1" applyBorder="1" applyAlignment="1">
      <alignment wrapText="1"/>
    </xf>
    <xf numFmtId="0" fontId="0" fillId="0" borderId="4" xfId="0" applyFill="1" applyBorder="1" applyAlignment="1">
      <alignment wrapText="1"/>
    </xf>
    <xf numFmtId="164" fontId="0" fillId="0" borderId="8" xfId="0" applyNumberFormat="1" applyFill="1" applyBorder="1" applyAlignment="1">
      <alignment wrapText="1"/>
    </xf>
    <xf numFmtId="0" fontId="0" fillId="4" borderId="9" xfId="0" applyFill="1" applyBorder="1" applyAlignment="1">
      <alignment vertical="center" wrapText="1"/>
    </xf>
    <xf numFmtId="164" fontId="0" fillId="4" borderId="11" xfId="0" applyNumberFormat="1" applyFill="1" applyBorder="1" applyAlignment="1">
      <alignment vertical="center" wrapText="1"/>
    </xf>
    <xf numFmtId="164" fontId="0" fillId="0" borderId="0" xfId="0" applyNumberFormat="1" applyAlignment="1">
      <alignment wrapText="1"/>
    </xf>
    <xf numFmtId="3" fontId="0" fillId="4" borderId="12" xfId="0" applyNumberFormat="1" applyFill="1" applyBorder="1" applyAlignment="1">
      <alignment wrapText="1"/>
    </xf>
    <xf numFmtId="3" fontId="0" fillId="0" borderId="12" xfId="0" applyNumberFormat="1" applyBorder="1" applyAlignment="1">
      <alignment wrapText="1"/>
    </xf>
    <xf numFmtId="3" fontId="0" fillId="0" borderId="8" xfId="0" applyNumberFormat="1" applyFill="1" applyBorder="1" applyAlignment="1">
      <alignment wrapText="1"/>
    </xf>
    <xf numFmtId="3" fontId="0" fillId="4" borderId="11" xfId="0" applyNumberFormat="1" applyFill="1" applyBorder="1" applyAlignment="1">
      <alignment vertical="center" wrapText="1"/>
    </xf>
    <xf numFmtId="0" fontId="3" fillId="3" borderId="14" xfId="0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164" fontId="0" fillId="0" borderId="8" xfId="0" applyNumberFormat="1" applyBorder="1" applyAlignment="1">
      <alignment vertical="center"/>
    </xf>
    <xf numFmtId="164" fontId="0" fillId="0" borderId="14" xfId="0" applyNumberFormat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164" fontId="0" fillId="0" borderId="14" xfId="0" applyNumberFormat="1" applyFill="1" applyBorder="1" applyAlignment="1">
      <alignment vertical="center" wrapText="1"/>
    </xf>
    <xf numFmtId="0" fontId="3" fillId="3" borderId="15" xfId="0" applyFont="1" applyFill="1" applyBorder="1" applyAlignment="1">
      <alignment vertical="center"/>
    </xf>
    <xf numFmtId="0" fontId="1" fillId="4" borderId="17" xfId="0" applyFont="1" applyFill="1" applyBorder="1" applyAlignment="1">
      <alignment vertical="center"/>
    </xf>
    <xf numFmtId="164" fontId="0" fillId="4" borderId="13" xfId="0" applyNumberFormat="1" applyFill="1" applyBorder="1" applyAlignment="1">
      <alignment vertical="center"/>
    </xf>
    <xf numFmtId="3" fontId="0" fillId="4" borderId="13" xfId="0" applyNumberFormat="1" applyFill="1" applyBorder="1" applyAlignment="1">
      <alignment vertical="center" wrapText="1"/>
    </xf>
    <xf numFmtId="164" fontId="0" fillId="4" borderId="18" xfId="0" applyNumberFormat="1" applyFill="1" applyBorder="1" applyAlignment="1">
      <alignment vertical="center" wrapText="1"/>
    </xf>
    <xf numFmtId="0" fontId="1" fillId="0" borderId="17" xfId="0" applyFont="1" applyBorder="1" applyAlignment="1">
      <alignment vertical="center"/>
    </xf>
    <xf numFmtId="164" fontId="0" fillId="0" borderId="13" xfId="0" applyNumberFormat="1" applyBorder="1" applyAlignment="1">
      <alignment vertical="center"/>
    </xf>
    <xf numFmtId="0" fontId="0" fillId="0" borderId="17" xfId="0" applyBorder="1" applyAlignment="1">
      <alignment vertical="center" wrapText="1"/>
    </xf>
    <xf numFmtId="3" fontId="0" fillId="0" borderId="13" xfId="0" applyNumberFormat="1" applyBorder="1" applyAlignment="1">
      <alignment vertical="center" wrapText="1"/>
    </xf>
    <xf numFmtId="164" fontId="0" fillId="0" borderId="18" xfId="0" applyNumberForma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4" borderId="0" xfId="0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0" fontId="0" fillId="0" borderId="14" xfId="0" applyBorder="1" applyAlignment="1">
      <alignment vertical="center" wrapText="1"/>
    </xf>
    <xf numFmtId="0" fontId="0" fillId="4" borderId="19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4" borderId="18" xfId="0" applyFill="1" applyBorder="1" applyAlignment="1">
      <alignment wrapText="1"/>
    </xf>
    <xf numFmtId="0" fontId="0" fillId="0" borderId="18" xfId="0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3" fontId="0" fillId="0" borderId="8" xfId="0" applyNumberFormat="1" applyBorder="1" applyAlignment="1">
      <alignment horizontal="center" vertical="center" wrapText="1"/>
    </xf>
    <xf numFmtId="3" fontId="0" fillId="4" borderId="12" xfId="0" applyNumberFormat="1" applyFill="1" applyBorder="1" applyAlignment="1">
      <alignment horizontal="center" wrapText="1"/>
    </xf>
    <xf numFmtId="3" fontId="0" fillId="0" borderId="12" xfId="0" applyNumberFormat="1" applyBorder="1" applyAlignment="1">
      <alignment horizontal="center" wrapText="1"/>
    </xf>
    <xf numFmtId="3" fontId="0" fillId="4" borderId="13" xfId="0" applyNumberFormat="1" applyFill="1" applyBorder="1" applyAlignment="1">
      <alignment horizontal="center" vertical="center" wrapText="1"/>
    </xf>
    <xf numFmtId="3" fontId="0" fillId="0" borderId="13" xfId="0" applyNumberFormat="1" applyBorder="1" applyAlignment="1">
      <alignment horizontal="center" vertical="center" wrapText="1"/>
    </xf>
    <xf numFmtId="3" fontId="0" fillId="4" borderId="11" xfId="0" applyNumberForma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4" borderId="5" xfId="0" applyFill="1" applyBorder="1" applyAlignment="1">
      <alignment vertical="center" wrapText="1"/>
    </xf>
    <xf numFmtId="0" fontId="0" fillId="4" borderId="5" xfId="0" applyFill="1" applyBorder="1" applyAlignment="1">
      <alignment wrapText="1"/>
    </xf>
    <xf numFmtId="0" fontId="0" fillId="6" borderId="18" xfId="0" applyFill="1" applyBorder="1" applyAlignment="1">
      <alignment vertical="center" wrapText="1"/>
    </xf>
    <xf numFmtId="3" fontId="0" fillId="6" borderId="13" xfId="0" applyNumberFormat="1" applyFill="1" applyBorder="1" applyAlignment="1">
      <alignment horizontal="center" vertical="center" wrapText="1"/>
    </xf>
    <xf numFmtId="164" fontId="0" fillId="6" borderId="8" xfId="0" applyNumberFormat="1" applyFill="1" applyBorder="1" applyAlignment="1">
      <alignment wrapText="1"/>
    </xf>
    <xf numFmtId="0" fontId="4" fillId="0" borderId="4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 wrapText="1"/>
    </xf>
    <xf numFmtId="0" fontId="4" fillId="0" borderId="7" xfId="0" applyFont="1" applyFill="1" applyBorder="1"/>
    <xf numFmtId="164" fontId="4" fillId="0" borderId="8" xfId="0" applyNumberFormat="1" applyFont="1" applyFill="1" applyBorder="1"/>
    <xf numFmtId="0" fontId="4" fillId="6" borderId="4" xfId="0" applyFont="1" applyFill="1" applyBorder="1" applyAlignment="1">
      <alignment vertical="center"/>
    </xf>
    <xf numFmtId="0" fontId="4" fillId="6" borderId="7" xfId="0" applyFont="1" applyFill="1" applyBorder="1" applyAlignment="1">
      <alignment vertical="center" wrapText="1"/>
    </xf>
    <xf numFmtId="0" fontId="4" fillId="6" borderId="7" xfId="0" applyFont="1" applyFill="1" applyBorder="1"/>
    <xf numFmtId="164" fontId="4" fillId="6" borderId="8" xfId="0" applyNumberFormat="1" applyFont="1" applyFill="1" applyBorder="1"/>
    <xf numFmtId="164" fontId="4" fillId="0" borderId="11" xfId="0" applyNumberFormat="1" applyFont="1" applyFill="1" applyBorder="1" applyAlignment="1">
      <alignment vertical="center"/>
    </xf>
    <xf numFmtId="3" fontId="0" fillId="0" borderId="8" xfId="0" applyNumberForma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wrapText="1"/>
    </xf>
    <xf numFmtId="164" fontId="3" fillId="2" borderId="8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0" fillId="8" borderId="0" xfId="0" applyFill="1"/>
    <xf numFmtId="0" fontId="0" fillId="7" borderId="0" xfId="0" applyFill="1"/>
    <xf numFmtId="0" fontId="0" fillId="9" borderId="0" xfId="0" applyFill="1"/>
    <xf numFmtId="0" fontId="10" fillId="8" borderId="0" xfId="0" applyFont="1" applyFill="1" applyAlignment="1">
      <alignment horizontal="center" vertical="center" readingOrder="1"/>
    </xf>
    <xf numFmtId="0" fontId="0" fillId="7" borderId="0" xfId="0" applyFill="1" applyBorder="1" applyAlignment="1">
      <alignment horizontal="center"/>
    </xf>
    <xf numFmtId="0" fontId="5" fillId="11" borderId="0" xfId="0" applyFont="1" applyFill="1" applyBorder="1" applyAlignment="1"/>
    <xf numFmtId="7" fontId="12" fillId="11" borderId="0" xfId="0" applyNumberFormat="1" applyFont="1" applyFill="1" applyBorder="1" applyAlignment="1"/>
    <xf numFmtId="0" fontId="9" fillId="12" borderId="0" xfId="0" applyFont="1" applyFill="1" applyBorder="1" applyAlignment="1"/>
    <xf numFmtId="0" fontId="13" fillId="12" borderId="0" xfId="0" applyFont="1" applyFill="1" applyBorder="1" applyAlignment="1">
      <alignment horizontal="center"/>
    </xf>
    <xf numFmtId="0" fontId="13" fillId="7" borderId="0" xfId="0" applyFont="1" applyFill="1"/>
    <xf numFmtId="0" fontId="13" fillId="0" borderId="0" xfId="0" applyFont="1"/>
    <xf numFmtId="0" fontId="9" fillId="13" borderId="0" xfId="0" applyFont="1" applyFill="1" applyBorder="1" applyAlignment="1"/>
    <xf numFmtId="0" fontId="13" fillId="13" borderId="0" xfId="0" applyFont="1" applyFill="1" applyBorder="1" applyAlignment="1">
      <alignment horizontal="center"/>
    </xf>
    <xf numFmtId="0" fontId="14" fillId="14" borderId="0" xfId="0" applyFont="1" applyFill="1" applyBorder="1" applyAlignment="1"/>
    <xf numFmtId="0" fontId="13" fillId="14" borderId="0" xfId="0" applyFont="1" applyFill="1" applyBorder="1" applyAlignment="1">
      <alignment horizontal="center"/>
    </xf>
    <xf numFmtId="0" fontId="9" fillId="15" borderId="0" xfId="0" applyFont="1" applyFill="1" applyBorder="1" applyAlignment="1"/>
    <xf numFmtId="0" fontId="13" fillId="15" borderId="0" xfId="0" applyFont="1" applyFill="1" applyBorder="1" applyAlignment="1">
      <alignment horizontal="center"/>
    </xf>
    <xf numFmtId="0" fontId="9" fillId="11" borderId="0" xfId="0" applyFont="1" applyFill="1" applyBorder="1" applyAlignment="1"/>
    <xf numFmtId="0" fontId="13" fillId="11" borderId="0" xfId="0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9" fillId="13" borderId="0" xfId="0" applyFon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9" fillId="11" borderId="0" xfId="0" applyFont="1" applyFill="1" applyBorder="1" applyAlignment="1">
      <alignment horizontal="center"/>
    </xf>
    <xf numFmtId="0" fontId="14" fillId="14" borderId="0" xfId="0" applyFont="1" applyFill="1" applyBorder="1" applyAlignment="1">
      <alignment horizontal="left"/>
    </xf>
    <xf numFmtId="0" fontId="7" fillId="9" borderId="0" xfId="0" applyFont="1" applyFill="1" applyBorder="1" applyAlignment="1">
      <alignment horizontal="center"/>
    </xf>
    <xf numFmtId="0" fontId="0" fillId="0" borderId="20" xfId="0" applyBorder="1" applyAlignment="1">
      <alignment horizontal="center" wrapText="1"/>
    </xf>
    <xf numFmtId="0" fontId="0" fillId="4" borderId="16" xfId="0" applyFill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29" xfId="2" applyNumberFormat="1" applyFont="1" applyBorder="1" applyAlignment="1">
      <alignment wrapText="1"/>
    </xf>
    <xf numFmtId="0" fontId="0" fillId="4" borderId="32" xfId="2" applyNumberFormat="1" applyFont="1" applyFill="1" applyBorder="1" applyAlignment="1">
      <alignment wrapText="1"/>
    </xf>
    <xf numFmtId="0" fontId="0" fillId="0" borderId="32" xfId="2" applyNumberFormat="1" applyFont="1" applyBorder="1" applyAlignment="1">
      <alignment wrapText="1"/>
    </xf>
    <xf numFmtId="0" fontId="0" fillId="8" borderId="0" xfId="0" applyFill="1" applyAlignment="1">
      <alignment wrapText="1"/>
    </xf>
    <xf numFmtId="165" fontId="0" fillId="0" borderId="28" xfId="2" applyNumberFormat="1" applyFont="1" applyBorder="1" applyAlignment="1">
      <alignment wrapText="1"/>
    </xf>
    <xf numFmtId="7" fontId="0" fillId="0" borderId="29" xfId="0" applyNumberFormat="1" applyBorder="1" applyAlignment="1">
      <alignment wrapText="1"/>
    </xf>
    <xf numFmtId="165" fontId="0" fillId="4" borderId="31" xfId="2" applyNumberFormat="1" applyFont="1" applyFill="1" applyBorder="1" applyAlignment="1">
      <alignment wrapText="1"/>
    </xf>
    <xf numFmtId="7" fontId="0" fillId="4" borderId="32" xfId="0" applyNumberFormat="1" applyFill="1" applyBorder="1" applyAlignment="1">
      <alignment wrapText="1"/>
    </xf>
    <xf numFmtId="7" fontId="0" fillId="4" borderId="33" xfId="0" applyNumberFormat="1" applyFill="1" applyBorder="1" applyAlignment="1">
      <alignment wrapText="1"/>
    </xf>
    <xf numFmtId="165" fontId="0" fillId="0" borderId="31" xfId="2" applyNumberFormat="1" applyFont="1" applyBorder="1" applyAlignment="1">
      <alignment wrapText="1"/>
    </xf>
    <xf numFmtId="7" fontId="0" fillId="0" borderId="32" xfId="0" applyNumberFormat="1" applyBorder="1" applyAlignment="1">
      <alignment wrapText="1"/>
    </xf>
    <xf numFmtId="7" fontId="0" fillId="0" borderId="33" xfId="0" applyNumberFormat="1" applyBorder="1" applyAlignment="1">
      <alignment wrapText="1"/>
    </xf>
    <xf numFmtId="0" fontId="0" fillId="7" borderId="0" xfId="0" applyFill="1" applyAlignment="1">
      <alignment wrapText="1"/>
    </xf>
    <xf numFmtId="0" fontId="0" fillId="8" borderId="0" xfId="0" applyFill="1" applyAlignment="1"/>
    <xf numFmtId="0" fontId="0" fillId="7" borderId="0" xfId="0" applyFill="1" applyAlignment="1"/>
    <xf numFmtId="0" fontId="0" fillId="9" borderId="0" xfId="0" applyFill="1" applyAlignment="1"/>
    <xf numFmtId="0" fontId="10" fillId="8" borderId="0" xfId="0" applyFont="1" applyFill="1" applyAlignment="1">
      <alignment horizontal="center" vertical="center"/>
    </xf>
    <xf numFmtId="0" fontId="0" fillId="0" borderId="0" xfId="0" applyAlignment="1"/>
    <xf numFmtId="165" fontId="15" fillId="10" borderId="25" xfId="0" applyNumberFormat="1" applyFont="1" applyFill="1" applyBorder="1" applyAlignment="1">
      <alignment horizontal="center" vertical="center"/>
    </xf>
    <xf numFmtId="165" fontId="15" fillId="10" borderId="26" xfId="0" applyNumberFormat="1" applyFont="1" applyFill="1" applyBorder="1" applyAlignment="1">
      <alignment horizontal="center" vertical="center"/>
    </xf>
    <xf numFmtId="0" fontId="15" fillId="10" borderId="26" xfId="0" applyFont="1" applyFill="1" applyBorder="1" applyAlignment="1">
      <alignment horizontal="center" vertical="center"/>
    </xf>
    <xf numFmtId="0" fontId="15" fillId="10" borderId="27" xfId="0" applyFont="1" applyFill="1" applyBorder="1" applyAlignment="1">
      <alignment horizontal="center" vertical="center"/>
    </xf>
    <xf numFmtId="7" fontId="9" fillId="11" borderId="0" xfId="0" applyNumberFormat="1" applyFont="1" applyFill="1" applyBorder="1" applyAlignment="1"/>
    <xf numFmtId="0" fontId="13" fillId="7" borderId="0" xfId="0" applyFont="1" applyFill="1" applyAlignment="1"/>
    <xf numFmtId="0" fontId="13" fillId="0" borderId="0" xfId="0" applyFont="1" applyAlignment="1"/>
    <xf numFmtId="165" fontId="0" fillId="0" borderId="28" xfId="2" applyNumberFormat="1" applyFont="1" applyBorder="1" applyAlignment="1"/>
    <xf numFmtId="0" fontId="0" fillId="0" borderId="29" xfId="2" applyNumberFormat="1" applyFont="1" applyBorder="1" applyAlignment="1"/>
    <xf numFmtId="7" fontId="0" fillId="0" borderId="29" xfId="0" applyNumberFormat="1" applyBorder="1" applyAlignment="1"/>
    <xf numFmtId="7" fontId="0" fillId="0" borderId="30" xfId="0" applyNumberFormat="1" applyBorder="1" applyAlignment="1"/>
    <xf numFmtId="165" fontId="0" fillId="4" borderId="31" xfId="2" applyNumberFormat="1" applyFont="1" applyFill="1" applyBorder="1" applyAlignment="1"/>
    <xf numFmtId="0" fontId="0" fillId="4" borderId="32" xfId="2" applyNumberFormat="1" applyFont="1" applyFill="1" applyBorder="1" applyAlignment="1"/>
    <xf numFmtId="7" fontId="0" fillId="4" borderId="32" xfId="0" applyNumberFormat="1" applyFill="1" applyBorder="1" applyAlignment="1"/>
    <xf numFmtId="7" fontId="0" fillId="4" borderId="33" xfId="0" applyNumberFormat="1" applyFill="1" applyBorder="1" applyAlignment="1"/>
    <xf numFmtId="165" fontId="0" fillId="0" borderId="31" xfId="2" applyNumberFormat="1" applyFont="1" applyBorder="1" applyAlignment="1"/>
    <xf numFmtId="0" fontId="0" fillId="0" borderId="32" xfId="2" applyNumberFormat="1" applyFont="1" applyBorder="1" applyAlignment="1"/>
    <xf numFmtId="7" fontId="0" fillId="0" borderId="32" xfId="0" applyNumberFormat="1" applyBorder="1" applyAlignment="1"/>
    <xf numFmtId="7" fontId="0" fillId="0" borderId="33" xfId="0" applyNumberFormat="1" applyBorder="1" applyAlignment="1"/>
    <xf numFmtId="0" fontId="3" fillId="8" borderId="0" xfId="0" applyFont="1" applyFill="1" applyAlignment="1"/>
    <xf numFmtId="0" fontId="3" fillId="7" borderId="0" xfId="0" applyFont="1" applyFill="1" applyAlignment="1"/>
    <xf numFmtId="0" fontId="3" fillId="0" borderId="0" xfId="0" applyFont="1" applyAlignment="1"/>
    <xf numFmtId="7" fontId="9" fillId="12" borderId="0" xfId="0" applyNumberFormat="1" applyFont="1" applyFill="1" applyBorder="1" applyAlignment="1"/>
    <xf numFmtId="7" fontId="9" fillId="13" borderId="0" xfId="0" applyNumberFormat="1" applyFont="1" applyFill="1" applyBorder="1" applyAlignment="1"/>
    <xf numFmtId="7" fontId="9" fillId="14" borderId="0" xfId="0" applyNumberFormat="1" applyFont="1" applyFill="1" applyBorder="1" applyAlignment="1"/>
    <xf numFmtId="7" fontId="9" fillId="15" borderId="0" xfId="0" applyNumberFormat="1" applyFont="1" applyFill="1" applyBorder="1" applyAlignment="1"/>
    <xf numFmtId="0" fontId="0" fillId="11" borderId="0" xfId="0" applyFill="1" applyAlignment="1"/>
    <xf numFmtId="0" fontId="9" fillId="12" borderId="0" xfId="0" applyFont="1" applyFill="1" applyBorder="1" applyAlignment="1">
      <alignment horizontal="left"/>
    </xf>
    <xf numFmtId="0" fontId="0" fillId="7" borderId="0" xfId="0" applyFill="1" applyBorder="1" applyAlignment="1"/>
    <xf numFmtId="0" fontId="17" fillId="0" borderId="16" xfId="0" applyFont="1" applyBorder="1" applyAlignment="1">
      <alignment horizontal="center" wrapText="1"/>
    </xf>
    <xf numFmtId="0" fontId="13" fillId="8" borderId="0" xfId="0" applyFont="1" applyFill="1"/>
    <xf numFmtId="0" fontId="17" fillId="0" borderId="29" xfId="2" applyNumberFormat="1" applyFont="1" applyBorder="1" applyAlignment="1">
      <alignment wrapText="1"/>
    </xf>
    <xf numFmtId="7" fontId="17" fillId="0" borderId="30" xfId="0" applyNumberFormat="1" applyFont="1" applyBorder="1" applyAlignment="1"/>
    <xf numFmtId="7" fontId="17" fillId="0" borderId="33" xfId="0" applyNumberFormat="1" applyFont="1" applyBorder="1" applyAlignment="1"/>
    <xf numFmtId="7" fontId="17" fillId="4" borderId="33" xfId="0" applyNumberFormat="1" applyFont="1" applyFill="1" applyBorder="1" applyAlignment="1"/>
    <xf numFmtId="0" fontId="11" fillId="10" borderId="9" xfId="0" applyFont="1" applyFill="1" applyBorder="1" applyAlignment="1">
      <alignment horizontal="center" vertical="center" wrapText="1" readingOrder="1"/>
    </xf>
    <xf numFmtId="0" fontId="11" fillId="10" borderId="42" xfId="0" applyFont="1" applyFill="1" applyBorder="1" applyAlignment="1">
      <alignment horizontal="center" vertical="center" wrapText="1" readingOrder="1"/>
    </xf>
    <xf numFmtId="0" fontId="0" fillId="7" borderId="0" xfId="0" applyFill="1" applyBorder="1" applyAlignment="1">
      <alignment horizontal="center" readingOrder="1"/>
    </xf>
    <xf numFmtId="7" fontId="9" fillId="11" borderId="7" xfId="0" applyNumberFormat="1" applyFont="1" applyFill="1" applyBorder="1" applyAlignment="1">
      <alignment horizontal="center" readingOrder="1"/>
    </xf>
    <xf numFmtId="7" fontId="9" fillId="12" borderId="36" xfId="0" applyNumberFormat="1" applyFont="1" applyFill="1" applyBorder="1" applyAlignment="1">
      <alignment horizontal="center" readingOrder="1"/>
    </xf>
    <xf numFmtId="7" fontId="9" fillId="13" borderId="36" xfId="0" applyNumberFormat="1" applyFont="1" applyFill="1" applyBorder="1" applyAlignment="1">
      <alignment horizontal="center" readingOrder="1"/>
    </xf>
    <xf numFmtId="7" fontId="9" fillId="14" borderId="36" xfId="0" applyNumberFormat="1" applyFont="1" applyFill="1" applyBorder="1" applyAlignment="1">
      <alignment horizontal="center" readingOrder="1"/>
    </xf>
    <xf numFmtId="7" fontId="9" fillId="15" borderId="40" xfId="0" applyNumberFormat="1" applyFont="1" applyFill="1" applyBorder="1" applyAlignment="1">
      <alignment horizontal="center" readingOrder="1"/>
    </xf>
    <xf numFmtId="0" fontId="0" fillId="7" borderId="0" xfId="0" applyFill="1" applyAlignment="1">
      <alignment horizontal="center" readingOrder="1"/>
    </xf>
    <xf numFmtId="7" fontId="9" fillId="11" borderId="8" xfId="0" applyNumberFormat="1" applyFont="1" applyFill="1" applyBorder="1" applyAlignment="1">
      <alignment horizontal="center" readingOrder="1"/>
    </xf>
    <xf numFmtId="7" fontId="9" fillId="12" borderId="38" xfId="0" applyNumberFormat="1" applyFont="1" applyFill="1" applyBorder="1" applyAlignment="1">
      <alignment horizontal="center" readingOrder="1"/>
    </xf>
    <xf numFmtId="7" fontId="9" fillId="13" borderId="38" xfId="0" applyNumberFormat="1" applyFont="1" applyFill="1" applyBorder="1" applyAlignment="1">
      <alignment horizontal="center" readingOrder="1"/>
    </xf>
    <xf numFmtId="7" fontId="9" fillId="14" borderId="38" xfId="0" applyNumberFormat="1" applyFont="1" applyFill="1" applyBorder="1" applyAlignment="1">
      <alignment horizontal="center" readingOrder="1"/>
    </xf>
    <xf numFmtId="7" fontId="9" fillId="15" borderId="41" xfId="0" applyNumberFormat="1" applyFont="1" applyFill="1" applyBorder="1" applyAlignment="1">
      <alignment horizontal="center" readingOrder="1"/>
    </xf>
    <xf numFmtId="0" fontId="9" fillId="17" borderId="35" xfId="0" applyFont="1" applyFill="1" applyBorder="1" applyAlignment="1">
      <alignment horizontal="center" wrapText="1"/>
    </xf>
    <xf numFmtId="0" fontId="9" fillId="17" borderId="3" xfId="0" applyFont="1" applyFill="1" applyBorder="1" applyAlignment="1">
      <alignment horizontal="center" wrapText="1"/>
    </xf>
    <xf numFmtId="7" fontId="9" fillId="17" borderId="3" xfId="0" applyNumberFormat="1" applyFont="1" applyFill="1" applyBorder="1" applyAlignment="1">
      <alignment horizontal="center" readingOrder="1"/>
    </xf>
    <xf numFmtId="7" fontId="9" fillId="17" borderId="43" xfId="0" applyNumberFormat="1" applyFont="1" applyFill="1" applyBorder="1" applyAlignment="1">
      <alignment horizontal="center" readingOrder="1"/>
    </xf>
    <xf numFmtId="0" fontId="20" fillId="16" borderId="34" xfId="0" applyFont="1" applyFill="1" applyBorder="1" applyAlignment="1">
      <alignment horizontal="center" vertical="center" wrapText="1"/>
    </xf>
    <xf numFmtId="0" fontId="21" fillId="0" borderId="20" xfId="0" applyFont="1" applyBorder="1" applyAlignment="1">
      <alignment horizontal="center" wrapText="1"/>
    </xf>
    <xf numFmtId="7" fontId="21" fillId="0" borderId="29" xfId="0" applyNumberFormat="1" applyFont="1" applyBorder="1" applyAlignment="1"/>
    <xf numFmtId="0" fontId="21" fillId="4" borderId="16" xfId="0" applyFont="1" applyFill="1" applyBorder="1" applyAlignment="1">
      <alignment horizontal="center" wrapText="1"/>
    </xf>
    <xf numFmtId="7" fontId="21" fillId="4" borderId="32" xfId="0" applyNumberFormat="1" applyFont="1" applyFill="1" applyBorder="1" applyAlignment="1">
      <alignment wrapText="1"/>
    </xf>
    <xf numFmtId="0" fontId="4" fillId="4" borderId="32" xfId="2" applyNumberFormat="1" applyFont="1" applyFill="1" applyBorder="1" applyAlignment="1">
      <alignment wrapText="1"/>
    </xf>
    <xf numFmtId="7" fontId="21" fillId="0" borderId="32" xfId="0" applyNumberFormat="1" applyFont="1" applyBorder="1" applyAlignment="1">
      <alignment wrapText="1"/>
    </xf>
    <xf numFmtId="0" fontId="21" fillId="0" borderId="16" xfId="0" applyFont="1" applyBorder="1" applyAlignment="1">
      <alignment horizontal="center" wrapText="1"/>
    </xf>
    <xf numFmtId="0" fontId="21" fillId="4" borderId="32" xfId="2" applyNumberFormat="1" applyFont="1" applyFill="1" applyBorder="1" applyAlignment="1">
      <alignment wrapText="1"/>
    </xf>
    <xf numFmtId="0" fontId="0" fillId="0" borderId="16" xfId="0" applyBorder="1" applyAlignment="1">
      <alignment horizontal="left" wrapText="1"/>
    </xf>
    <xf numFmtId="7" fontId="4" fillId="4" borderId="33" xfId="0" applyNumberFormat="1" applyFont="1" applyFill="1" applyBorder="1" applyAlignment="1"/>
    <xf numFmtId="0" fontId="4" fillId="0" borderId="16" xfId="0" applyFont="1" applyBorder="1" applyAlignment="1">
      <alignment horizontal="center" wrapText="1"/>
    </xf>
    <xf numFmtId="10" fontId="0" fillId="0" borderId="0" xfId="0" applyNumberFormat="1"/>
    <xf numFmtId="166" fontId="0" fillId="0" borderId="0" xfId="0" applyNumberFormat="1"/>
    <xf numFmtId="7" fontId="18" fillId="9" borderId="0" xfId="0" applyNumberFormat="1" applyFont="1" applyFill="1" applyBorder="1" applyAlignment="1">
      <alignment horizontal="center"/>
    </xf>
    <xf numFmtId="0" fontId="20" fillId="9" borderId="34" xfId="0" applyFont="1" applyFill="1" applyBorder="1" applyAlignment="1">
      <alignment horizontal="center" vertical="center" wrapText="1"/>
    </xf>
    <xf numFmtId="0" fontId="20" fillId="9" borderId="14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165" fontId="0" fillId="0" borderId="49" xfId="2" applyNumberFormat="1" applyFont="1" applyBorder="1" applyAlignment="1"/>
    <xf numFmtId="0" fontId="0" fillId="0" borderId="50" xfId="2" applyNumberFormat="1" applyFont="1" applyBorder="1" applyAlignment="1"/>
    <xf numFmtId="7" fontId="0" fillId="0" borderId="50" xfId="0" applyNumberFormat="1" applyBorder="1" applyAlignment="1"/>
    <xf numFmtId="7" fontId="0" fillId="0" borderId="48" xfId="0" applyNumberFormat="1" applyBorder="1" applyAlignment="1"/>
    <xf numFmtId="0" fontId="1" fillId="0" borderId="32" xfId="0" applyFont="1" applyBorder="1" applyAlignment="1">
      <alignment vertical="center" wrapText="1"/>
    </xf>
    <xf numFmtId="0" fontId="25" fillId="0" borderId="20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left" vertical="center" wrapText="1"/>
    </xf>
    <xf numFmtId="0" fontId="1" fillId="0" borderId="54" xfId="0" applyFont="1" applyFill="1" applyBorder="1" applyAlignment="1">
      <alignment vertical="center" wrapText="1"/>
    </xf>
    <xf numFmtId="0" fontId="25" fillId="0" borderId="16" xfId="0" applyFont="1" applyBorder="1" applyAlignment="1">
      <alignment horizontal="center" wrapText="1"/>
    </xf>
    <xf numFmtId="0" fontId="28" fillId="0" borderId="32" xfId="0" applyFont="1" applyFill="1" applyBorder="1" applyAlignment="1">
      <alignment horizontal="left" vertical="center" wrapText="1"/>
    </xf>
    <xf numFmtId="0" fontId="1" fillId="0" borderId="56" xfId="0" applyFont="1" applyFill="1" applyBorder="1" applyAlignment="1">
      <alignment vertical="center"/>
    </xf>
    <xf numFmtId="0" fontId="29" fillId="0" borderId="32" xfId="0" applyFont="1" applyFill="1" applyBorder="1" applyAlignment="1">
      <alignment horizontal="left" wrapText="1"/>
    </xf>
    <xf numFmtId="0" fontId="1" fillId="0" borderId="56" xfId="0" applyFont="1" applyFill="1" applyBorder="1" applyAlignment="1">
      <alignment vertical="center" wrapText="1"/>
    </xf>
    <xf numFmtId="0" fontId="29" fillId="0" borderId="32" xfId="0" applyFont="1" applyFill="1" applyBorder="1" applyAlignment="1">
      <alignment wrapText="1"/>
    </xf>
    <xf numFmtId="0" fontId="29" fillId="0" borderId="32" xfId="0" applyFont="1" applyFill="1" applyBorder="1" applyAlignment="1">
      <alignment horizontal="left" vertical="center" wrapText="1"/>
    </xf>
    <xf numFmtId="0" fontId="31" fillId="0" borderId="32" xfId="0" applyFont="1" applyFill="1" applyBorder="1" applyAlignment="1">
      <alignment horizontal="left" vertical="center" wrapText="1"/>
    </xf>
    <xf numFmtId="0" fontId="29" fillId="0" borderId="32" xfId="0" applyFont="1" applyFill="1" applyBorder="1" applyAlignment="1">
      <alignment horizontal="left" vertical="top" wrapText="1"/>
    </xf>
    <xf numFmtId="0" fontId="32" fillId="0" borderId="56" xfId="0" applyFont="1" applyFill="1" applyBorder="1" applyAlignment="1">
      <alignment vertical="center" wrapText="1"/>
    </xf>
    <xf numFmtId="0" fontId="25" fillId="0" borderId="16" xfId="0" applyFont="1" applyBorder="1" applyAlignment="1">
      <alignment horizontal="left" vertical="center" wrapText="1"/>
    </xf>
    <xf numFmtId="0" fontId="1" fillId="18" borderId="58" xfId="0" applyFont="1" applyFill="1" applyBorder="1" applyAlignment="1">
      <alignment vertical="center" wrapText="1"/>
    </xf>
    <xf numFmtId="0" fontId="33" fillId="18" borderId="20" xfId="0" applyFont="1" applyFill="1" applyBorder="1" applyAlignment="1">
      <alignment horizontal="center" vertical="center" wrapText="1"/>
    </xf>
    <xf numFmtId="0" fontId="27" fillId="18" borderId="58" xfId="0" applyFont="1" applyFill="1" applyBorder="1" applyAlignment="1">
      <alignment horizontal="left" vertical="center" wrapText="1"/>
    </xf>
    <xf numFmtId="165" fontId="0" fillId="4" borderId="49" xfId="2" applyNumberFormat="1" applyFont="1" applyFill="1" applyBorder="1" applyAlignment="1"/>
    <xf numFmtId="0" fontId="0" fillId="4" borderId="50" xfId="2" applyNumberFormat="1" applyFont="1" applyFill="1" applyBorder="1" applyAlignment="1"/>
    <xf numFmtId="7" fontId="0" fillId="18" borderId="50" xfId="0" applyNumberFormat="1" applyFill="1" applyBorder="1" applyAlignment="1"/>
    <xf numFmtId="7" fontId="0" fillId="4" borderId="48" xfId="0" applyNumberFormat="1" applyFill="1" applyBorder="1" applyAlignment="1"/>
    <xf numFmtId="7" fontId="0" fillId="4" borderId="50" xfId="0" applyNumberFormat="1" applyFill="1" applyBorder="1" applyAlignment="1"/>
    <xf numFmtId="0" fontId="1" fillId="0" borderId="32" xfId="0" applyFont="1" applyBorder="1" applyAlignment="1">
      <alignment wrapText="1"/>
    </xf>
    <xf numFmtId="0" fontId="34" fillId="0" borderId="32" xfId="0" applyFont="1" applyBorder="1" applyAlignment="1">
      <alignment vertical="center" wrapText="1"/>
    </xf>
    <xf numFmtId="0" fontId="21" fillId="0" borderId="16" xfId="0" applyFont="1" applyBorder="1" applyAlignment="1">
      <alignment horizontal="center" vertical="center" wrapText="1"/>
    </xf>
    <xf numFmtId="0" fontId="0" fillId="0" borderId="32" xfId="2" applyNumberFormat="1" applyFont="1" applyBorder="1" applyAlignment="1">
      <alignment horizontal="center"/>
    </xf>
    <xf numFmtId="0" fontId="1" fillId="0" borderId="20" xfId="0" applyFont="1" applyBorder="1" applyAlignment="1">
      <alignment horizontal="left" vertical="center"/>
    </xf>
    <xf numFmtId="0" fontId="1" fillId="4" borderId="16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 vertical="center" wrapText="1"/>
    </xf>
    <xf numFmtId="0" fontId="1" fillId="0" borderId="32" xfId="0" applyFont="1" applyBorder="1" applyAlignment="1">
      <alignment horizontal="left" vertical="center" wrapText="1"/>
    </xf>
    <xf numFmtId="0" fontId="0" fillId="0" borderId="59" xfId="0" applyBorder="1" applyAlignment="1">
      <alignment horizontal="center" wrapText="1"/>
    </xf>
    <xf numFmtId="44" fontId="0" fillId="0" borderId="0" xfId="4" applyFont="1"/>
    <xf numFmtId="0" fontId="34" fillId="0" borderId="16" xfId="0" applyFont="1" applyBorder="1" applyAlignment="1">
      <alignment horizontal="left" vertical="center" wrapText="1"/>
    </xf>
    <xf numFmtId="0" fontId="34" fillId="0" borderId="32" xfId="0" applyFont="1" applyBorder="1" applyAlignment="1">
      <alignment horizontal="left" vertical="center" wrapText="1"/>
    </xf>
    <xf numFmtId="0" fontId="34" fillId="0" borderId="0" xfId="0" applyFont="1" applyBorder="1" applyAlignment="1">
      <alignment vertical="center" wrapText="1"/>
    </xf>
    <xf numFmtId="0" fontId="34" fillId="0" borderId="32" xfId="0" applyFont="1" applyBorder="1" applyAlignment="1">
      <alignment wrapText="1"/>
    </xf>
    <xf numFmtId="0" fontId="4" fillId="0" borderId="16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4" borderId="16" xfId="0" applyFont="1" applyFill="1" applyBorder="1" applyAlignment="1">
      <alignment horizontal="center" wrapText="1"/>
    </xf>
    <xf numFmtId="0" fontId="35" fillId="4" borderId="16" xfId="1" applyFont="1" applyFill="1" applyBorder="1" applyAlignment="1">
      <alignment horizontal="center" wrapText="1"/>
    </xf>
    <xf numFmtId="0" fontId="21" fillId="4" borderId="16" xfId="0" applyFont="1" applyFill="1" applyBorder="1" applyAlignment="1">
      <alignment horizontal="center" vertical="center" wrapText="1"/>
    </xf>
    <xf numFmtId="0" fontId="34" fillId="0" borderId="6" xfId="0" applyFont="1" applyBorder="1" applyAlignment="1">
      <alignment wrapText="1"/>
    </xf>
    <xf numFmtId="0" fontId="21" fillId="4" borderId="59" xfId="0" applyFont="1" applyFill="1" applyBorder="1" applyAlignment="1">
      <alignment horizontal="center" wrapText="1"/>
    </xf>
    <xf numFmtId="7" fontId="0" fillId="4" borderId="0" xfId="0" applyNumberFormat="1" applyFill="1" applyBorder="1" applyAlignment="1"/>
    <xf numFmtId="0" fontId="1" fillId="0" borderId="6" xfId="0" applyFont="1" applyBorder="1" applyAlignment="1">
      <alignment horizontal="left" vertical="center" wrapText="1"/>
    </xf>
    <xf numFmtId="0" fontId="0" fillId="0" borderId="59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4" fillId="0" borderId="0" xfId="0" applyFont="1" applyAlignment="1">
      <alignment wrapText="1"/>
    </xf>
    <xf numFmtId="0" fontId="4" fillId="0" borderId="20" xfId="0" applyFont="1" applyBorder="1" applyAlignment="1">
      <alignment horizontal="center"/>
    </xf>
    <xf numFmtId="0" fontId="0" fillId="0" borderId="16" xfId="0" applyFont="1" applyBorder="1" applyAlignment="1">
      <alignment horizontal="center" wrapText="1"/>
    </xf>
    <xf numFmtId="0" fontId="4" fillId="4" borderId="16" xfId="0" applyFont="1" applyFill="1" applyBorder="1" applyAlignment="1">
      <alignment horizontal="center"/>
    </xf>
    <xf numFmtId="0" fontId="0" fillId="4" borderId="16" xfId="0" applyFont="1" applyFill="1" applyBorder="1" applyAlignment="1">
      <alignment horizontal="center" vertical="center"/>
    </xf>
    <xf numFmtId="165" fontId="0" fillId="0" borderId="49" xfId="2" applyNumberFormat="1" applyFont="1" applyBorder="1" applyAlignment="1">
      <alignment wrapText="1"/>
    </xf>
    <xf numFmtId="0" fontId="0" fillId="0" borderId="50" xfId="2" applyNumberFormat="1" applyFont="1" applyBorder="1" applyAlignment="1">
      <alignment wrapText="1"/>
    </xf>
    <xf numFmtId="7" fontId="0" fillId="0" borderId="50" xfId="0" applyNumberFormat="1" applyBorder="1" applyAlignment="1">
      <alignment wrapText="1"/>
    </xf>
    <xf numFmtId="0" fontId="34" fillId="4" borderId="16" xfId="0" applyFont="1" applyFill="1" applyBorder="1" applyAlignment="1">
      <alignment horizontal="left" vertical="center" wrapText="1"/>
    </xf>
    <xf numFmtId="0" fontId="38" fillId="7" borderId="0" xfId="0" applyFont="1" applyFill="1" applyAlignment="1">
      <alignment horizontal="center"/>
    </xf>
    <xf numFmtId="0" fontId="0" fillId="7" borderId="0" xfId="0" applyFill="1" applyBorder="1"/>
    <xf numFmtId="0" fontId="37" fillId="7" borderId="0" xfId="0" applyFont="1" applyFill="1" applyAlignment="1">
      <alignment wrapText="1"/>
    </xf>
    <xf numFmtId="0" fontId="37" fillId="7" borderId="0" xfId="0" applyFont="1" applyFill="1" applyBorder="1" applyAlignment="1">
      <alignment wrapText="1"/>
    </xf>
    <xf numFmtId="0" fontId="3" fillId="7" borderId="0" xfId="0" applyFont="1" applyFill="1"/>
    <xf numFmtId="0" fontId="3" fillId="7" borderId="0" xfId="0" applyFont="1" applyFill="1" applyBorder="1"/>
    <xf numFmtId="5" fontId="3" fillId="7" borderId="0" xfId="0" applyNumberFormat="1" applyFont="1" applyFill="1"/>
    <xf numFmtId="5" fontId="0" fillId="7" borderId="0" xfId="0" applyNumberFormat="1" applyFill="1"/>
    <xf numFmtId="0" fontId="39" fillId="0" borderId="32" xfId="0" applyFont="1" applyBorder="1" applyAlignment="1">
      <alignment vertical="center"/>
    </xf>
    <xf numFmtId="0" fontId="1" fillId="0" borderId="32" xfId="0" applyFont="1" applyBorder="1"/>
    <xf numFmtId="0" fontId="40" fillId="0" borderId="32" xfId="0" applyFont="1" applyBorder="1" applyAlignment="1">
      <alignment vertical="center"/>
    </xf>
    <xf numFmtId="0" fontId="0" fillId="0" borderId="32" xfId="0" applyBorder="1"/>
    <xf numFmtId="44" fontId="0" fillId="0" borderId="32" xfId="4" applyFont="1" applyBorder="1"/>
    <xf numFmtId="44" fontId="0" fillId="0" borderId="0" xfId="0" applyNumberFormat="1"/>
    <xf numFmtId="44" fontId="1" fillId="0" borderId="0" xfId="0" applyNumberFormat="1" applyFont="1"/>
    <xf numFmtId="0" fontId="40" fillId="0" borderId="32" xfId="0" quotePrefix="1" applyFont="1" applyBorder="1" applyAlignment="1">
      <alignment vertical="center"/>
    </xf>
    <xf numFmtId="44" fontId="1" fillId="0" borderId="32" xfId="4" applyFont="1" applyBorder="1"/>
    <xf numFmtId="0" fontId="41" fillId="0" borderId="0" xfId="0" applyFont="1" applyAlignment="1">
      <alignment vertical="center"/>
    </xf>
    <xf numFmtId="0" fontId="0" fillId="18" borderId="32" xfId="0" applyFill="1" applyBorder="1"/>
    <xf numFmtId="44" fontId="0" fillId="18" borderId="32" xfId="4" applyFont="1" applyFill="1" applyBorder="1"/>
    <xf numFmtId="0" fontId="40" fillId="0" borderId="0" xfId="0" applyFont="1" applyAlignment="1">
      <alignment vertical="center"/>
    </xf>
    <xf numFmtId="44" fontId="1" fillId="0" borderId="32" xfId="0" applyNumberFormat="1" applyFont="1" applyBorder="1"/>
    <xf numFmtId="168" fontId="38" fillId="22" borderId="26" xfId="0" applyNumberFormat="1" applyFont="1" applyFill="1" applyBorder="1" applyAlignment="1">
      <alignment horizontal="center"/>
    </xf>
    <xf numFmtId="168" fontId="38" fillId="22" borderId="27" xfId="0" applyNumberFormat="1" applyFont="1" applyFill="1" applyBorder="1" applyAlignment="1">
      <alignment horizontal="center"/>
    </xf>
    <xf numFmtId="0" fontId="3" fillId="22" borderId="28" xfId="0" applyFont="1" applyFill="1" applyBorder="1" applyAlignment="1">
      <alignment horizontal="center" vertical="center" wrapText="1"/>
    </xf>
    <xf numFmtId="0" fontId="3" fillId="22" borderId="29" xfId="0" applyFont="1" applyFill="1" applyBorder="1" applyAlignment="1">
      <alignment horizontal="center" vertical="center" wrapText="1"/>
    </xf>
    <xf numFmtId="5" fontId="3" fillId="22" borderId="25" xfId="0" applyNumberFormat="1" applyFont="1" applyFill="1" applyBorder="1"/>
    <xf numFmtId="5" fontId="3" fillId="22" borderId="26" xfId="0" applyNumberFormat="1" applyFont="1" applyFill="1" applyBorder="1"/>
    <xf numFmtId="5" fontId="3" fillId="22" borderId="27" xfId="0" applyNumberFormat="1" applyFont="1" applyFill="1" applyBorder="1"/>
    <xf numFmtId="0" fontId="26" fillId="22" borderId="28" xfId="0" applyFont="1" applyFill="1" applyBorder="1" applyAlignment="1">
      <alignment horizontal="center" vertical="center" wrapText="1"/>
    </xf>
    <xf numFmtId="0" fontId="26" fillId="22" borderId="1" xfId="0" applyFont="1" applyFill="1" applyBorder="1" applyAlignment="1">
      <alignment horizontal="center" vertical="center" wrapText="1"/>
    </xf>
    <xf numFmtId="7" fontId="0" fillId="4" borderId="32" xfId="0" applyNumberFormat="1" applyFill="1" applyBorder="1" applyAlignment="1">
      <alignment vertical="center" wrapText="1"/>
    </xf>
    <xf numFmtId="7" fontId="0" fillId="4" borderId="33" xfId="0" applyNumberFormat="1" applyFill="1" applyBorder="1" applyAlignment="1">
      <alignment vertical="center"/>
    </xf>
    <xf numFmtId="165" fontId="0" fillId="4" borderId="31" xfId="2" applyNumberFormat="1" applyFont="1" applyFill="1" applyBorder="1" applyAlignment="1">
      <alignment vertical="center" wrapText="1"/>
    </xf>
    <xf numFmtId="0" fontId="0" fillId="4" borderId="32" xfId="2" applyNumberFormat="1" applyFont="1" applyFill="1" applyBorder="1" applyAlignment="1">
      <alignment vertical="center" wrapText="1"/>
    </xf>
    <xf numFmtId="7" fontId="0" fillId="4" borderId="32" xfId="0" applyNumberFormat="1" applyFill="1" applyBorder="1" applyAlignment="1">
      <alignment vertical="center"/>
    </xf>
    <xf numFmtId="0" fontId="0" fillId="0" borderId="16" xfId="0" applyFont="1" applyBorder="1" applyAlignment="1">
      <alignment horizontal="left" wrapText="1"/>
    </xf>
    <xf numFmtId="165" fontId="0" fillId="0" borderId="28" xfId="2" applyNumberFormat="1" applyFont="1" applyBorder="1" applyAlignment="1">
      <alignment vertical="center" wrapText="1"/>
    </xf>
    <xf numFmtId="0" fontId="9" fillId="17" borderId="35" xfId="0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center" vertical="center" wrapText="1"/>
    </xf>
    <xf numFmtId="7" fontId="23" fillId="11" borderId="14" xfId="0" applyNumberFormat="1" applyFont="1" applyFill="1" applyBorder="1" applyAlignment="1">
      <alignment horizontal="center" vertical="center"/>
    </xf>
    <xf numFmtId="7" fontId="23" fillId="11" borderId="7" xfId="0" applyNumberFormat="1" applyFont="1" applyFill="1" applyBorder="1" applyAlignment="1">
      <alignment horizontal="center" vertical="center"/>
    </xf>
    <xf numFmtId="0" fontId="24" fillId="7" borderId="0" xfId="0" applyFont="1" applyFill="1" applyAlignment="1">
      <alignment vertical="center"/>
    </xf>
    <xf numFmtId="7" fontId="23" fillId="12" borderId="45" xfId="0" applyNumberFormat="1" applyFont="1" applyFill="1" applyBorder="1" applyAlignment="1">
      <alignment horizontal="center" vertical="center"/>
    </xf>
    <xf numFmtId="7" fontId="23" fillId="12" borderId="36" xfId="0" applyNumberFormat="1" applyFont="1" applyFill="1" applyBorder="1" applyAlignment="1">
      <alignment horizontal="center" vertical="center"/>
    </xf>
    <xf numFmtId="7" fontId="23" fillId="13" borderId="45" xfId="0" applyNumberFormat="1" applyFont="1" applyFill="1" applyBorder="1" applyAlignment="1">
      <alignment horizontal="center" vertical="center"/>
    </xf>
    <xf numFmtId="7" fontId="23" fillId="13" borderId="36" xfId="0" applyNumberFormat="1" applyFont="1" applyFill="1" applyBorder="1" applyAlignment="1">
      <alignment horizontal="center" vertical="center"/>
    </xf>
    <xf numFmtId="7" fontId="23" fillId="14" borderId="45" xfId="0" applyNumberFormat="1" applyFont="1" applyFill="1" applyBorder="1" applyAlignment="1">
      <alignment horizontal="center" vertical="center"/>
    </xf>
    <xf numFmtId="7" fontId="23" fillId="14" borderId="36" xfId="0" applyNumberFormat="1" applyFont="1" applyFill="1" applyBorder="1" applyAlignment="1">
      <alignment horizontal="center" vertical="center"/>
    </xf>
    <xf numFmtId="7" fontId="23" fillId="15" borderId="46" xfId="0" applyNumberFormat="1" applyFont="1" applyFill="1" applyBorder="1" applyAlignment="1">
      <alignment horizontal="center" vertical="center"/>
    </xf>
    <xf numFmtId="7" fontId="23" fillId="15" borderId="40" xfId="0" applyNumberFormat="1" applyFont="1" applyFill="1" applyBorder="1" applyAlignment="1">
      <alignment horizontal="center" vertical="center"/>
    </xf>
    <xf numFmtId="7" fontId="23" fillId="17" borderId="34" xfId="0" applyNumberFormat="1" applyFont="1" applyFill="1" applyBorder="1" applyAlignment="1">
      <alignment horizontal="center" vertical="center"/>
    </xf>
    <xf numFmtId="7" fontId="23" fillId="17" borderId="3" xfId="0" applyNumberFormat="1" applyFont="1" applyFill="1" applyBorder="1" applyAlignment="1">
      <alignment horizontal="center" vertical="center"/>
    </xf>
    <xf numFmtId="0" fontId="0" fillId="7" borderId="0" xfId="0" applyFill="1" applyAlignment="1">
      <alignment vertical="center"/>
    </xf>
    <xf numFmtId="9" fontId="23" fillId="11" borderId="14" xfId="2" applyFont="1" applyFill="1" applyBorder="1" applyAlignment="1">
      <alignment horizontal="center" vertical="center"/>
    </xf>
    <xf numFmtId="9" fontId="23" fillId="11" borderId="7" xfId="2" applyFont="1" applyFill="1" applyBorder="1" applyAlignment="1">
      <alignment horizontal="center" vertical="center"/>
    </xf>
    <xf numFmtId="167" fontId="23" fillId="11" borderId="14" xfId="2" applyNumberFormat="1" applyFont="1" applyFill="1" applyBorder="1" applyAlignment="1">
      <alignment horizontal="center" vertical="center"/>
    </xf>
    <xf numFmtId="9" fontId="23" fillId="12" borderId="45" xfId="2" applyFont="1" applyFill="1" applyBorder="1" applyAlignment="1">
      <alignment horizontal="center" vertical="center"/>
    </xf>
    <xf numFmtId="9" fontId="23" fillId="12" borderId="36" xfId="2" applyFont="1" applyFill="1" applyBorder="1" applyAlignment="1">
      <alignment horizontal="center" vertical="center"/>
    </xf>
    <xf numFmtId="167" fontId="23" fillId="12" borderId="45" xfId="2" applyNumberFormat="1" applyFont="1" applyFill="1" applyBorder="1" applyAlignment="1">
      <alignment horizontal="center" vertical="center"/>
    </xf>
    <xf numFmtId="9" fontId="23" fillId="13" borderId="45" xfId="2" applyFont="1" applyFill="1" applyBorder="1" applyAlignment="1">
      <alignment horizontal="center" vertical="center"/>
    </xf>
    <xf numFmtId="9" fontId="23" fillId="13" borderId="36" xfId="2" applyFont="1" applyFill="1" applyBorder="1" applyAlignment="1">
      <alignment horizontal="center" vertical="center"/>
    </xf>
    <xf numFmtId="167" fontId="23" fillId="13" borderId="45" xfId="2" applyNumberFormat="1" applyFont="1" applyFill="1" applyBorder="1" applyAlignment="1">
      <alignment horizontal="center" vertical="center"/>
    </xf>
    <xf numFmtId="9" fontId="23" fillId="14" borderId="45" xfId="2" applyFont="1" applyFill="1" applyBorder="1" applyAlignment="1">
      <alignment horizontal="center" vertical="center"/>
    </xf>
    <xf numFmtId="9" fontId="23" fillId="14" borderId="36" xfId="2" applyFont="1" applyFill="1" applyBorder="1" applyAlignment="1">
      <alignment horizontal="center" vertical="center"/>
    </xf>
    <xf numFmtId="167" fontId="23" fillId="14" borderId="45" xfId="2" applyNumberFormat="1" applyFont="1" applyFill="1" applyBorder="1" applyAlignment="1">
      <alignment horizontal="center" vertical="center"/>
    </xf>
    <xf numFmtId="9" fontId="23" fillId="15" borderId="46" xfId="2" applyFont="1" applyFill="1" applyBorder="1" applyAlignment="1">
      <alignment horizontal="center" vertical="center"/>
    </xf>
    <xf numFmtId="9" fontId="23" fillId="15" borderId="40" xfId="2" applyFont="1" applyFill="1" applyBorder="1" applyAlignment="1">
      <alignment horizontal="center" vertical="center"/>
    </xf>
    <xf numFmtId="167" fontId="23" fillId="15" borderId="46" xfId="2" applyNumberFormat="1" applyFont="1" applyFill="1" applyBorder="1" applyAlignment="1">
      <alignment horizontal="center" vertical="center"/>
    </xf>
    <xf numFmtId="9" fontId="23" fillId="17" borderId="34" xfId="2" applyFont="1" applyFill="1" applyBorder="1" applyAlignment="1">
      <alignment horizontal="center" vertical="center"/>
    </xf>
    <xf numFmtId="9" fontId="23" fillId="17" borderId="3" xfId="2" applyFont="1" applyFill="1" applyBorder="1" applyAlignment="1">
      <alignment horizontal="center" vertical="center"/>
    </xf>
    <xf numFmtId="0" fontId="0" fillId="8" borderId="0" xfId="0" applyFill="1" applyAlignment="1">
      <alignment vertical="center"/>
    </xf>
    <xf numFmtId="0" fontId="0" fillId="0" borderId="0" xfId="0" applyAlignment="1">
      <alignment vertical="center"/>
    </xf>
    <xf numFmtId="0" fontId="13" fillId="7" borderId="0" xfId="0" applyFont="1" applyFill="1" applyAlignment="1">
      <alignment vertical="center"/>
    </xf>
    <xf numFmtId="0" fontId="13" fillId="8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7" fontId="9" fillId="11" borderId="7" xfId="0" applyNumberFormat="1" applyFont="1" applyFill="1" applyBorder="1" applyAlignment="1">
      <alignment horizontal="center" vertical="center"/>
    </xf>
    <xf numFmtId="7" fontId="9" fillId="11" borderId="8" xfId="0" applyNumberFormat="1" applyFont="1" applyFill="1" applyBorder="1" applyAlignment="1">
      <alignment horizontal="center" vertical="center"/>
    </xf>
    <xf numFmtId="7" fontId="9" fillId="12" borderId="36" xfId="0" applyNumberFormat="1" applyFont="1" applyFill="1" applyBorder="1" applyAlignment="1">
      <alignment horizontal="center" vertical="center"/>
    </xf>
    <xf numFmtId="7" fontId="9" fillId="12" borderId="38" xfId="0" applyNumberFormat="1" applyFont="1" applyFill="1" applyBorder="1" applyAlignment="1">
      <alignment horizontal="center" vertical="center"/>
    </xf>
    <xf numFmtId="7" fontId="9" fillId="13" borderId="36" xfId="0" applyNumberFormat="1" applyFont="1" applyFill="1" applyBorder="1" applyAlignment="1">
      <alignment horizontal="center" vertical="center"/>
    </xf>
    <xf numFmtId="7" fontId="9" fillId="13" borderId="38" xfId="0" applyNumberFormat="1" applyFont="1" applyFill="1" applyBorder="1" applyAlignment="1">
      <alignment horizontal="center" vertical="center"/>
    </xf>
    <xf numFmtId="7" fontId="9" fillId="14" borderId="36" xfId="0" applyNumberFormat="1" applyFont="1" applyFill="1" applyBorder="1" applyAlignment="1">
      <alignment horizontal="center" vertical="center"/>
    </xf>
    <xf numFmtId="7" fontId="9" fillId="14" borderId="38" xfId="0" applyNumberFormat="1" applyFont="1" applyFill="1" applyBorder="1" applyAlignment="1">
      <alignment horizontal="center" vertical="center"/>
    </xf>
    <xf numFmtId="7" fontId="9" fillId="15" borderId="40" xfId="0" applyNumberFormat="1" applyFont="1" applyFill="1" applyBorder="1" applyAlignment="1">
      <alignment horizontal="center" vertical="center"/>
    </xf>
    <xf numFmtId="7" fontId="9" fillId="15" borderId="41" xfId="0" applyNumberFormat="1" applyFont="1" applyFill="1" applyBorder="1" applyAlignment="1">
      <alignment horizontal="center" vertical="center"/>
    </xf>
    <xf numFmtId="7" fontId="9" fillId="17" borderId="3" xfId="0" applyNumberFormat="1" applyFont="1" applyFill="1" applyBorder="1" applyAlignment="1">
      <alignment horizontal="center" vertical="center"/>
    </xf>
    <xf numFmtId="7" fontId="9" fillId="17" borderId="43" xfId="0" applyNumberFormat="1" applyFont="1" applyFill="1" applyBorder="1" applyAlignment="1">
      <alignment horizontal="center" vertical="center"/>
    </xf>
    <xf numFmtId="0" fontId="9" fillId="9" borderId="35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7" fontId="9" fillId="9" borderId="3" xfId="0" applyNumberFormat="1" applyFont="1" applyFill="1" applyBorder="1" applyAlignment="1">
      <alignment horizontal="center" vertical="center"/>
    </xf>
    <xf numFmtId="7" fontId="9" fillId="9" borderId="43" xfId="0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18" fillId="9" borderId="0" xfId="0" applyFont="1" applyFill="1" applyBorder="1" applyAlignment="1">
      <alignment vertical="center"/>
    </xf>
    <xf numFmtId="0" fontId="0" fillId="7" borderId="0" xfId="0" applyFill="1" applyBorder="1" applyAlignment="1">
      <alignment horizontal="right"/>
    </xf>
    <xf numFmtId="0" fontId="37" fillId="7" borderId="0" xfId="0" applyFont="1" applyFill="1" applyBorder="1" applyAlignment="1">
      <alignment horizontal="right" wrapText="1"/>
    </xf>
    <xf numFmtId="0" fontId="3" fillId="7" borderId="7" xfId="0" applyFont="1" applyFill="1" applyBorder="1"/>
    <xf numFmtId="0" fontId="0" fillId="7" borderId="7" xfId="0" applyFill="1" applyBorder="1" applyAlignment="1">
      <alignment horizontal="right"/>
    </xf>
    <xf numFmtId="0" fontId="0" fillId="7" borderId="7" xfId="0" applyFill="1" applyBorder="1"/>
    <xf numFmtId="168" fontId="0" fillId="7" borderId="7" xfId="0" applyNumberFormat="1" applyFill="1" applyBorder="1"/>
    <xf numFmtId="168" fontId="0" fillId="7" borderId="8" xfId="0" applyNumberFormat="1" applyFill="1" applyBorder="1"/>
    <xf numFmtId="3" fontId="3" fillId="19" borderId="61" xfId="0" applyNumberFormat="1" applyFont="1" applyFill="1" applyBorder="1" applyAlignment="1">
      <alignment horizontal="right"/>
    </xf>
    <xf numFmtId="168" fontId="3" fillId="19" borderId="26" xfId="0" applyNumberFormat="1" applyFont="1" applyFill="1" applyBorder="1"/>
    <xf numFmtId="168" fontId="3" fillId="19" borderId="61" xfId="0" applyNumberFormat="1" applyFont="1" applyFill="1" applyBorder="1"/>
    <xf numFmtId="168" fontId="3" fillId="19" borderId="27" xfId="0" applyNumberFormat="1" applyFont="1" applyFill="1" applyBorder="1"/>
    <xf numFmtId="10" fontId="3" fillId="7" borderId="7" xfId="2" quotePrefix="1" applyNumberFormat="1" applyFont="1" applyFill="1" applyBorder="1" applyAlignment="1">
      <alignment horizontal="right"/>
    </xf>
    <xf numFmtId="0" fontId="3" fillId="7" borderId="8" xfId="0" applyFont="1" applyFill="1" applyBorder="1"/>
    <xf numFmtId="3" fontId="3" fillId="20" borderId="26" xfId="0" applyNumberFormat="1" applyFont="1" applyFill="1" applyBorder="1" applyAlignment="1">
      <alignment horizontal="right"/>
    </xf>
    <xf numFmtId="168" fontId="3" fillId="20" borderId="26" xfId="0" applyNumberFormat="1" applyFont="1" applyFill="1" applyBorder="1"/>
    <xf numFmtId="168" fontId="3" fillId="20" borderId="27" xfId="0" applyNumberFormat="1" applyFont="1" applyFill="1" applyBorder="1"/>
    <xf numFmtId="10" fontId="3" fillId="7" borderId="7" xfId="2" applyNumberFormat="1" applyFont="1" applyFill="1" applyBorder="1" applyAlignment="1">
      <alignment horizontal="right"/>
    </xf>
    <xf numFmtId="3" fontId="3" fillId="21" borderId="26" xfId="0" applyNumberFormat="1" applyFont="1" applyFill="1" applyBorder="1" applyAlignment="1">
      <alignment horizontal="right"/>
    </xf>
    <xf numFmtId="168" fontId="3" fillId="21" borderId="26" xfId="0" applyNumberFormat="1" applyFont="1" applyFill="1" applyBorder="1"/>
    <xf numFmtId="168" fontId="3" fillId="21" borderId="27" xfId="0" applyNumberFormat="1" applyFont="1" applyFill="1" applyBorder="1"/>
    <xf numFmtId="0" fontId="37" fillId="7" borderId="2" xfId="0" applyFont="1" applyFill="1" applyBorder="1" applyAlignment="1">
      <alignment horizontal="center" wrapText="1"/>
    </xf>
    <xf numFmtId="0" fontId="3" fillId="7" borderId="0" xfId="0" applyFont="1" applyFill="1" applyBorder="1" applyAlignment="1">
      <alignment horizontal="center"/>
    </xf>
    <xf numFmtId="0" fontId="3" fillId="7" borderId="62" xfId="0" applyFont="1" applyFill="1" applyBorder="1" applyAlignment="1">
      <alignment horizontal="center"/>
    </xf>
    <xf numFmtId="0" fontId="3" fillId="7" borderId="62" xfId="0" applyFont="1" applyFill="1" applyBorder="1"/>
    <xf numFmtId="0" fontId="37" fillId="7" borderId="62" xfId="0" applyFont="1" applyFill="1" applyBorder="1" applyAlignment="1">
      <alignment wrapText="1"/>
    </xf>
    <xf numFmtId="0" fontId="0" fillId="7" borderId="2" xfId="0" applyFill="1" applyBorder="1" applyAlignment="1">
      <alignment horizontal="left"/>
    </xf>
    <xf numFmtId="0" fontId="37" fillId="7" borderId="2" xfId="0" applyFont="1" applyFill="1" applyBorder="1" applyAlignment="1">
      <alignment horizontal="left" wrapText="1"/>
    </xf>
    <xf numFmtId="0" fontId="37" fillId="0" borderId="25" xfId="0" applyFont="1" applyFill="1" applyBorder="1" applyAlignment="1">
      <alignment horizontal="center" wrapText="1"/>
    </xf>
    <xf numFmtId="0" fontId="3" fillId="0" borderId="26" xfId="0" applyFont="1" applyFill="1" applyBorder="1" applyAlignment="1">
      <alignment horizontal="center" wrapText="1"/>
    </xf>
    <xf numFmtId="0" fontId="0" fillId="0" borderId="43" xfId="0" applyBorder="1" applyAlignment="1">
      <alignment horizontal="right" vertical="center"/>
    </xf>
    <xf numFmtId="0" fontId="0" fillId="0" borderId="43" xfId="0" applyBorder="1" applyAlignment="1">
      <alignment horizontal="center" vertical="center"/>
    </xf>
    <xf numFmtId="0" fontId="0" fillId="0" borderId="34" xfId="0" applyBorder="1" applyAlignment="1">
      <alignment vertical="center"/>
    </xf>
    <xf numFmtId="0" fontId="21" fillId="0" borderId="43" xfId="0" applyFont="1" applyBorder="1" applyAlignment="1">
      <alignment horizontal="right" vertical="center"/>
    </xf>
    <xf numFmtId="44" fontId="0" fillId="0" borderId="43" xfId="4" applyFont="1" applyBorder="1" applyAlignment="1">
      <alignment horizontal="right" vertical="center"/>
    </xf>
    <xf numFmtId="0" fontId="7" fillId="9" borderId="34" xfId="0" applyFont="1" applyFill="1" applyBorder="1" applyAlignment="1">
      <alignment vertical="center"/>
    </xf>
    <xf numFmtId="0" fontId="7" fillId="9" borderId="3" xfId="0" applyFont="1" applyFill="1" applyBorder="1"/>
    <xf numFmtId="169" fontId="7" fillId="9" borderId="43" xfId="0" applyNumberFormat="1" applyFont="1" applyFill="1" applyBorder="1"/>
    <xf numFmtId="165" fontId="6" fillId="4" borderId="31" xfId="2" applyNumberFormat="1" applyFont="1" applyFill="1" applyBorder="1" applyAlignment="1"/>
    <xf numFmtId="0" fontId="6" fillId="4" borderId="32" xfId="2" applyNumberFormat="1" applyFont="1" applyFill="1" applyBorder="1" applyAlignment="1"/>
    <xf numFmtId="7" fontId="6" fillId="4" borderId="32" xfId="0" applyNumberFormat="1" applyFont="1" applyFill="1" applyBorder="1" applyAlignment="1"/>
    <xf numFmtId="7" fontId="6" fillId="4" borderId="33" xfId="0" applyNumberFormat="1" applyFont="1" applyFill="1" applyBorder="1" applyAlignment="1"/>
    <xf numFmtId="167" fontId="23" fillId="17" borderId="34" xfId="2" applyNumberFormat="1" applyFont="1" applyFill="1" applyBorder="1" applyAlignment="1">
      <alignment horizontal="center" vertical="center"/>
    </xf>
    <xf numFmtId="0" fontId="26" fillId="22" borderId="3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0" fillId="0" borderId="0" xfId="0" applyFill="1"/>
    <xf numFmtId="0" fontId="1" fillId="0" borderId="2" xfId="0" applyFont="1" applyFill="1" applyBorder="1" applyAlignment="1">
      <alignment horizontal="left"/>
    </xf>
    <xf numFmtId="0" fontId="0" fillId="0" borderId="0" xfId="0" applyFill="1" applyBorder="1"/>
    <xf numFmtId="0" fontId="1" fillId="0" borderId="0" xfId="0" applyFont="1" applyAlignment="1">
      <alignment horizontal="center"/>
    </xf>
    <xf numFmtId="0" fontId="1" fillId="0" borderId="6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0" fontId="1" fillId="0" borderId="32" xfId="0" applyFont="1" applyFill="1" applyBorder="1" applyAlignment="1">
      <alignment horizontal="left"/>
    </xf>
    <xf numFmtId="5" fontId="1" fillId="0" borderId="32" xfId="0" applyNumberFormat="1" applyFont="1" applyFill="1" applyBorder="1" applyAlignment="1">
      <alignment horizontal="left"/>
    </xf>
    <xf numFmtId="164" fontId="1" fillId="0" borderId="32" xfId="0" applyNumberFormat="1" applyFont="1" applyFill="1" applyBorder="1" applyAlignment="1">
      <alignment horizontal="center" vertical="center"/>
    </xf>
    <xf numFmtId="164" fontId="1" fillId="0" borderId="32" xfId="0" applyNumberFormat="1" applyFont="1" applyBorder="1" applyAlignment="1">
      <alignment horizontal="center" vertical="center"/>
    </xf>
    <xf numFmtId="5" fontId="1" fillId="24" borderId="32" xfId="0" applyNumberFormat="1" applyFont="1" applyFill="1" applyBorder="1" applyAlignment="1">
      <alignment horizontal="left"/>
    </xf>
    <xf numFmtId="164" fontId="1" fillId="0" borderId="32" xfId="0" applyNumberFormat="1" applyFont="1" applyFill="1" applyBorder="1" applyAlignment="1">
      <alignment horizontal="center"/>
    </xf>
    <xf numFmtId="164" fontId="1" fillId="0" borderId="32" xfId="0" applyNumberFormat="1" applyFont="1" applyBorder="1" applyAlignment="1">
      <alignment horizontal="center"/>
    </xf>
    <xf numFmtId="164" fontId="1" fillId="24" borderId="32" xfId="0" applyNumberFormat="1" applyFont="1" applyFill="1" applyBorder="1" applyAlignment="1">
      <alignment horizontal="center"/>
    </xf>
    <xf numFmtId="5" fontId="1" fillId="24" borderId="31" xfId="0" applyNumberFormat="1" applyFont="1" applyFill="1" applyBorder="1" applyAlignment="1">
      <alignment horizontal="left"/>
    </xf>
    <xf numFmtId="0" fontId="1" fillId="24" borderId="33" xfId="0" applyFont="1" applyFill="1" applyBorder="1" applyAlignment="1">
      <alignment horizontal="center" vertical="center"/>
    </xf>
    <xf numFmtId="5" fontId="1" fillId="0" borderId="31" xfId="0" applyNumberFormat="1" applyFont="1" applyFill="1" applyBorder="1" applyAlignment="1">
      <alignment horizontal="left"/>
    </xf>
    <xf numFmtId="0" fontId="1" fillId="0" borderId="33" xfId="0" applyFont="1" applyFill="1" applyBorder="1" applyAlignment="1">
      <alignment horizontal="center" vertical="center"/>
    </xf>
    <xf numFmtId="0" fontId="0" fillId="0" borderId="31" xfId="0" applyFill="1" applyBorder="1"/>
    <xf numFmtId="0" fontId="1" fillId="0" borderId="33" xfId="0" applyFont="1" applyBorder="1" applyAlignment="1">
      <alignment vertical="center"/>
    </xf>
    <xf numFmtId="5" fontId="1" fillId="0" borderId="25" xfId="0" applyNumberFormat="1" applyFont="1" applyFill="1" applyBorder="1" applyAlignment="1">
      <alignment horizontal="left"/>
    </xf>
    <xf numFmtId="5" fontId="1" fillId="0" borderId="26" xfId="0" applyNumberFormat="1" applyFont="1" applyFill="1" applyBorder="1" applyAlignment="1">
      <alignment horizontal="left"/>
    </xf>
    <xf numFmtId="164" fontId="1" fillId="0" borderId="26" xfId="0" applyNumberFormat="1" applyFont="1" applyBorder="1" applyAlignment="1">
      <alignment horizontal="center" vertical="center"/>
    </xf>
    <xf numFmtId="164" fontId="1" fillId="0" borderId="26" xfId="0" applyNumberFormat="1" applyFont="1" applyFill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1" fillId="0" borderId="33" xfId="0" applyFont="1" applyFill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0" fillId="0" borderId="25" xfId="0" applyFill="1" applyBorder="1"/>
    <xf numFmtId="164" fontId="1" fillId="0" borderId="26" xfId="0" applyNumberFormat="1" applyFont="1" applyFill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31" xfId="0" applyFont="1" applyFill="1" applyBorder="1" applyAlignment="1">
      <alignment horizontal="left"/>
    </xf>
    <xf numFmtId="0" fontId="1" fillId="0" borderId="33" xfId="0" applyFont="1" applyFill="1" applyBorder="1" applyAlignment="1">
      <alignment vertical="center"/>
    </xf>
    <xf numFmtId="0" fontId="1" fillId="0" borderId="25" xfId="0" applyFont="1" applyFill="1" applyBorder="1" applyAlignment="1">
      <alignment horizontal="left"/>
    </xf>
    <xf numFmtId="0" fontId="1" fillId="0" borderId="26" xfId="0" applyFont="1" applyFill="1" applyBorder="1" applyAlignment="1">
      <alignment horizontal="left"/>
    </xf>
    <xf numFmtId="164" fontId="1" fillId="0" borderId="32" xfId="4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8" fontId="1" fillId="0" borderId="0" xfId="0" applyNumberFormat="1" applyFont="1" applyFill="1" applyBorder="1" applyAlignment="1">
      <alignment horizontal="center" vertical="center"/>
    </xf>
    <xf numFmtId="0" fontId="43" fillId="0" borderId="0" xfId="0" applyFont="1" applyFill="1" applyBorder="1"/>
    <xf numFmtId="0" fontId="45" fillId="0" borderId="0" xfId="0" applyFont="1" applyFill="1" applyBorder="1"/>
    <xf numFmtId="0" fontId="45" fillId="0" borderId="0" xfId="0" applyFont="1" applyFill="1" applyBorder="1" applyAlignment="1">
      <alignment horizontal="center" vertical="center"/>
    </xf>
    <xf numFmtId="0" fontId="48" fillId="0" borderId="0" xfId="0" applyFont="1" applyFill="1" applyAlignment="1">
      <alignment horizontal="center"/>
    </xf>
    <xf numFmtId="0" fontId="48" fillId="0" borderId="0" xfId="0" applyFont="1" applyFill="1" applyAlignment="1"/>
    <xf numFmtId="0" fontId="48" fillId="0" borderId="0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Border="1" applyAlignment="1">
      <alignment horizontal="center"/>
    </xf>
    <xf numFmtId="0" fontId="48" fillId="0" borderId="20" xfId="0" applyFont="1" applyFill="1" applyBorder="1" applyAlignment="1">
      <alignment horizontal="center" vertical="center" wrapText="1"/>
    </xf>
    <xf numFmtId="0" fontId="48" fillId="0" borderId="20" xfId="0" applyFont="1" applyFill="1" applyBorder="1" applyAlignment="1">
      <alignment horizontal="center"/>
    </xf>
    <xf numFmtId="0" fontId="0" fillId="0" borderId="29" xfId="2" applyNumberFormat="1" applyFont="1" applyFill="1" applyBorder="1" applyAlignment="1">
      <alignment wrapText="1"/>
    </xf>
    <xf numFmtId="0" fontId="48" fillId="0" borderId="16" xfId="0" applyFont="1" applyFill="1" applyBorder="1" applyAlignment="1">
      <alignment horizontal="center"/>
    </xf>
    <xf numFmtId="0" fontId="0" fillId="0" borderId="32" xfId="2" applyNumberFormat="1" applyFont="1" applyFill="1" applyBorder="1" applyAlignment="1">
      <alignment wrapText="1"/>
    </xf>
    <xf numFmtId="0" fontId="3" fillId="0" borderId="0" xfId="0" applyFont="1" applyFill="1" applyAlignment="1"/>
    <xf numFmtId="0" fontId="0" fillId="0" borderId="29" xfId="2" applyNumberFormat="1" applyFont="1" applyFill="1" applyBorder="1" applyAlignment="1"/>
    <xf numFmtId="0" fontId="48" fillId="0" borderId="16" xfId="0" applyFont="1" applyFill="1" applyBorder="1" applyAlignment="1">
      <alignment horizontal="center" wrapText="1"/>
    </xf>
    <xf numFmtId="0" fontId="0" fillId="0" borderId="32" xfId="2" applyNumberFormat="1" applyFont="1" applyFill="1" applyBorder="1" applyAlignment="1"/>
    <xf numFmtId="0" fontId="48" fillId="0" borderId="20" xfId="0" applyFont="1" applyFill="1" applyBorder="1" applyAlignment="1">
      <alignment horizontal="center" wrapText="1"/>
    </xf>
    <xf numFmtId="9" fontId="0" fillId="0" borderId="32" xfId="2" applyNumberFormat="1" applyFont="1" applyFill="1" applyBorder="1" applyAlignment="1">
      <alignment wrapText="1"/>
    </xf>
    <xf numFmtId="0" fontId="48" fillId="0" borderId="16" xfId="0" applyFont="1" applyFill="1" applyBorder="1" applyAlignment="1">
      <alignment horizontal="left" wrapText="1"/>
    </xf>
    <xf numFmtId="0" fontId="48" fillId="0" borderId="3" xfId="0" applyFont="1" applyFill="1" applyBorder="1" applyAlignment="1"/>
    <xf numFmtId="0" fontId="48" fillId="0" borderId="0" xfId="0" applyFont="1" applyFill="1" applyBorder="1" applyAlignment="1"/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0" fontId="38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65" fontId="3" fillId="0" borderId="26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7" fontId="51" fillId="0" borderId="0" xfId="0" applyNumberFormat="1" applyFont="1" applyFill="1" applyBorder="1" applyAlignment="1"/>
    <xf numFmtId="7" fontId="0" fillId="0" borderId="30" xfId="0" applyNumberFormat="1" applyFont="1" applyFill="1" applyBorder="1" applyAlignment="1"/>
    <xf numFmtId="7" fontId="0" fillId="0" borderId="33" xfId="0" applyNumberFormat="1" applyFont="1" applyFill="1" applyBorder="1" applyAlignment="1"/>
    <xf numFmtId="0" fontId="42" fillId="0" borderId="0" xfId="0" applyFont="1" applyFill="1" applyBorder="1" applyAlignment="1"/>
    <xf numFmtId="0" fontId="0" fillId="0" borderId="20" xfId="0" applyFont="1" applyFill="1" applyBorder="1" applyAlignment="1">
      <alignment horizontal="center" wrapText="1"/>
    </xf>
    <xf numFmtId="0" fontId="53" fillId="0" borderId="20" xfId="1" applyFont="1" applyFill="1" applyBorder="1" applyAlignment="1">
      <alignment horizontal="center" wrapText="1"/>
    </xf>
    <xf numFmtId="9" fontId="0" fillId="0" borderId="20" xfId="0" applyNumberFormat="1" applyFont="1" applyFill="1" applyBorder="1" applyAlignment="1">
      <alignment horizontal="center" wrapText="1"/>
    </xf>
    <xf numFmtId="0" fontId="51" fillId="0" borderId="0" xfId="0" applyFont="1" applyFill="1" applyBorder="1" applyAlignment="1"/>
    <xf numFmtId="7" fontId="52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48" fillId="0" borderId="65" xfId="0" applyFont="1" applyFill="1" applyBorder="1" applyAlignment="1">
      <alignment horizontal="center"/>
    </xf>
    <xf numFmtId="0" fontId="48" fillId="0" borderId="0" xfId="0" applyFont="1" applyFill="1" applyBorder="1" applyAlignment="1">
      <alignment wrapText="1"/>
    </xf>
    <xf numFmtId="0" fontId="48" fillId="0" borderId="9" xfId="0" applyFont="1" applyFill="1" applyBorder="1" applyAlignment="1">
      <alignment horizontal="center" wrapText="1"/>
    </xf>
    <xf numFmtId="0" fontId="48" fillId="0" borderId="3" xfId="0" applyFont="1" applyFill="1" applyBorder="1" applyAlignment="1">
      <alignment wrapText="1"/>
    </xf>
    <xf numFmtId="0" fontId="51" fillId="0" borderId="2" xfId="0" applyFont="1" applyFill="1" applyBorder="1" applyAlignment="1">
      <alignment horizontal="center" vertical="center" textRotation="90" wrapText="1"/>
    </xf>
    <xf numFmtId="0" fontId="48" fillId="0" borderId="7" xfId="0" applyFont="1" applyFill="1" applyBorder="1" applyAlignment="1">
      <alignment horizontal="center" wrapText="1"/>
    </xf>
    <xf numFmtId="0" fontId="0" fillId="0" borderId="0" xfId="2" applyNumberFormat="1" applyFont="1" applyFill="1" applyBorder="1" applyAlignment="1">
      <alignment wrapText="1"/>
    </xf>
    <xf numFmtId="7" fontId="0" fillId="0" borderId="0" xfId="0" applyNumberFormat="1" applyFont="1" applyFill="1" applyBorder="1" applyAlignment="1"/>
    <xf numFmtId="0" fontId="48" fillId="0" borderId="65" xfId="0" applyFont="1" applyFill="1" applyBorder="1" applyAlignment="1">
      <alignment horizontal="center" wrapText="1"/>
    </xf>
    <xf numFmtId="0" fontId="52" fillId="0" borderId="2" xfId="0" applyFont="1" applyFill="1" applyBorder="1" applyAlignment="1">
      <alignment horizontal="center" vertical="center" textRotation="90"/>
    </xf>
    <xf numFmtId="0" fontId="0" fillId="0" borderId="0" xfId="0" applyFont="1" applyFill="1" applyBorder="1" applyAlignment="1">
      <alignment horizontal="center" wrapText="1"/>
    </xf>
    <xf numFmtId="0" fontId="48" fillId="0" borderId="59" xfId="0" applyFont="1" applyFill="1" applyBorder="1" applyAlignment="1">
      <alignment horizontal="center"/>
    </xf>
    <xf numFmtId="0" fontId="48" fillId="4" borderId="0" xfId="0" applyFont="1" applyFill="1" applyAlignment="1">
      <alignment horizontal="center"/>
    </xf>
    <xf numFmtId="0" fontId="48" fillId="4" borderId="0" xfId="0" applyFont="1" applyFill="1" applyAlignment="1"/>
    <xf numFmtId="0" fontId="48" fillId="4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51" fillId="4" borderId="9" xfId="0" applyFont="1" applyFill="1" applyBorder="1" applyAlignment="1"/>
    <xf numFmtId="0" fontId="3" fillId="4" borderId="10" xfId="0" applyFont="1" applyFill="1" applyBorder="1" applyAlignment="1"/>
    <xf numFmtId="0" fontId="51" fillId="4" borderId="4" xfId="0" applyFont="1" applyFill="1" applyBorder="1" applyAlignment="1"/>
    <xf numFmtId="0" fontId="3" fillId="4" borderId="7" xfId="0" applyFont="1" applyFill="1" applyBorder="1" applyAlignment="1"/>
    <xf numFmtId="0" fontId="42" fillId="4" borderId="4" xfId="0" applyFont="1" applyFill="1" applyBorder="1" applyAlignment="1"/>
    <xf numFmtId="0" fontId="52" fillId="4" borderId="4" xfId="0" applyFont="1" applyFill="1" applyBorder="1" applyAlignment="1"/>
    <xf numFmtId="0" fontId="0" fillId="4" borderId="4" xfId="0" applyFont="1" applyFill="1" applyBorder="1" applyAlignment="1">
      <alignment horizontal="center"/>
    </xf>
    <xf numFmtId="0" fontId="48" fillId="4" borderId="7" xfId="0" applyFont="1" applyFill="1" applyBorder="1" applyAlignment="1">
      <alignment horizontal="center"/>
    </xf>
    <xf numFmtId="0" fontId="48" fillId="4" borderId="7" xfId="0" applyFont="1" applyFill="1" applyBorder="1" applyAlignment="1"/>
    <xf numFmtId="0" fontId="49" fillId="4" borderId="3" xfId="0" applyFont="1" applyFill="1" applyBorder="1" applyAlignment="1">
      <alignment horizontal="center" vertical="center"/>
    </xf>
    <xf numFmtId="0" fontId="49" fillId="4" borderId="3" xfId="0" applyFont="1" applyFill="1" applyBorder="1" applyAlignment="1">
      <alignment vertical="center"/>
    </xf>
    <xf numFmtId="0" fontId="0" fillId="0" borderId="50" xfId="2" applyNumberFormat="1" applyFont="1" applyFill="1" applyBorder="1" applyAlignment="1"/>
    <xf numFmtId="165" fontId="0" fillId="0" borderId="31" xfId="2" applyNumberFormat="1" applyFont="1" applyFill="1" applyBorder="1" applyAlignment="1"/>
    <xf numFmtId="0" fontId="27" fillId="0" borderId="32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7" fillId="0" borderId="58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 wrapText="1"/>
    </xf>
    <xf numFmtId="165" fontId="0" fillId="0" borderId="31" xfId="2" applyNumberFormat="1" applyFont="1" applyFill="1" applyBorder="1" applyAlignment="1">
      <alignment wrapText="1"/>
    </xf>
    <xf numFmtId="0" fontId="1" fillId="0" borderId="32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center" wrapText="1"/>
    </xf>
    <xf numFmtId="0" fontId="35" fillId="0" borderId="16" xfId="1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center" vertical="center"/>
    </xf>
    <xf numFmtId="0" fontId="0" fillId="0" borderId="50" xfId="2" applyNumberFormat="1" applyFont="1" applyFill="1" applyBorder="1" applyAlignment="1">
      <alignment wrapText="1"/>
    </xf>
    <xf numFmtId="165" fontId="0" fillId="0" borderId="31" xfId="2" applyNumberFormat="1" applyFont="1" applyFill="1" applyBorder="1" applyAlignment="1">
      <alignment vertical="center" wrapText="1"/>
    </xf>
    <xf numFmtId="165" fontId="0" fillId="0" borderId="28" xfId="2" applyNumberFormat="1" applyFont="1" applyFill="1" applyBorder="1" applyAlignment="1">
      <alignment vertical="center" wrapText="1"/>
    </xf>
    <xf numFmtId="0" fontId="0" fillId="0" borderId="32" xfId="2" applyNumberFormat="1" applyFont="1" applyFill="1" applyBorder="1" applyAlignment="1">
      <alignment vertical="center" wrapText="1"/>
    </xf>
    <xf numFmtId="0" fontId="0" fillId="0" borderId="16" xfId="0" applyFont="1" applyFill="1" applyBorder="1" applyAlignment="1">
      <alignment horizontal="left" wrapText="1"/>
    </xf>
    <xf numFmtId="0" fontId="37" fillId="0" borderId="35" xfId="0" applyFont="1" applyFill="1" applyBorder="1" applyAlignment="1">
      <alignment horizontal="center" vertical="center" wrapText="1"/>
    </xf>
    <xf numFmtId="165" fontId="0" fillId="0" borderId="49" xfId="2" applyNumberFormat="1" applyFont="1" applyFill="1" applyBorder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54" fillId="0" borderId="20" xfId="0" applyFont="1" applyFill="1" applyBorder="1" applyAlignment="1">
      <alignment horizontal="center" vertical="center" wrapText="1"/>
    </xf>
    <xf numFmtId="0" fontId="54" fillId="0" borderId="0" xfId="0" applyFont="1" applyFill="1" applyBorder="1" applyAlignment="1">
      <alignment horizontal="center" vertical="center"/>
    </xf>
    <xf numFmtId="0" fontId="54" fillId="0" borderId="16" xfId="0" applyFont="1" applyFill="1" applyBorder="1" applyAlignment="1">
      <alignment horizontal="center" vertical="center" wrapText="1"/>
    </xf>
    <xf numFmtId="0" fontId="54" fillId="0" borderId="29" xfId="2" applyNumberFormat="1" applyFont="1" applyFill="1" applyBorder="1" applyAlignment="1">
      <alignment horizontal="center" vertical="center" wrapText="1"/>
    </xf>
    <xf numFmtId="0" fontId="54" fillId="4" borderId="7" xfId="0" applyFont="1" applyFill="1" applyBorder="1" applyAlignment="1">
      <alignment horizontal="center" vertical="center"/>
    </xf>
    <xf numFmtId="0" fontId="55" fillId="0" borderId="0" xfId="0" applyFont="1" applyFill="1" applyAlignment="1">
      <alignment horizontal="center" vertical="center"/>
    </xf>
    <xf numFmtId="0" fontId="38" fillId="4" borderId="10" xfId="0" applyFont="1" applyFill="1" applyBorder="1" applyAlignment="1">
      <alignment vertical="center"/>
    </xf>
    <xf numFmtId="0" fontId="55" fillId="0" borderId="59" xfId="0" applyFont="1" applyFill="1" applyBorder="1" applyAlignment="1">
      <alignment horizontal="center" vertical="center" wrapText="1"/>
    </xf>
    <xf numFmtId="0" fontId="55" fillId="0" borderId="20" xfId="0" applyFont="1" applyFill="1" applyBorder="1" applyAlignment="1">
      <alignment horizontal="center" vertical="center" wrapText="1"/>
    </xf>
    <xf numFmtId="0" fontId="55" fillId="0" borderId="9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vertical="center"/>
    </xf>
    <xf numFmtId="0" fontId="55" fillId="0" borderId="0" xfId="0" applyFont="1" applyFill="1" applyBorder="1" applyAlignment="1">
      <alignment horizontal="center" vertical="center"/>
    </xf>
    <xf numFmtId="0" fontId="38" fillId="4" borderId="7" xfId="0" applyFont="1" applyFill="1" applyBorder="1" applyAlignment="1">
      <alignment vertical="center"/>
    </xf>
    <xf numFmtId="0" fontId="55" fillId="0" borderId="16" xfId="0" applyFont="1" applyFill="1" applyBorder="1" applyAlignment="1">
      <alignment horizontal="center" vertical="center" wrapText="1"/>
    </xf>
    <xf numFmtId="0" fontId="55" fillId="0" borderId="65" xfId="0" applyFont="1" applyFill="1" applyBorder="1" applyAlignment="1">
      <alignment horizontal="center" vertical="center"/>
    </xf>
    <xf numFmtId="0" fontId="55" fillId="0" borderId="29" xfId="2" applyNumberFormat="1" applyFont="1" applyFill="1" applyBorder="1" applyAlignment="1">
      <alignment horizontal="center" vertical="center" wrapText="1"/>
    </xf>
    <xf numFmtId="0" fontId="55" fillId="0" borderId="7" xfId="0" applyFont="1" applyFill="1" applyBorder="1" applyAlignment="1">
      <alignment horizontal="center" vertical="center" wrapText="1"/>
    </xf>
    <xf numFmtId="0" fontId="55" fillId="0" borderId="16" xfId="0" applyFont="1" applyFill="1" applyBorder="1" applyAlignment="1">
      <alignment horizontal="center" vertical="center"/>
    </xf>
    <xf numFmtId="0" fontId="55" fillId="0" borderId="65" xfId="0" applyFont="1" applyFill="1" applyBorder="1" applyAlignment="1">
      <alignment horizontal="center" vertical="center" wrapText="1"/>
    </xf>
    <xf numFmtId="0" fontId="55" fillId="4" borderId="7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vertical="center"/>
    </xf>
    <xf numFmtId="0" fontId="55" fillId="0" borderId="0" xfId="0" applyFont="1" applyFill="1" applyAlignment="1">
      <alignment vertical="center"/>
    </xf>
    <xf numFmtId="0" fontId="38" fillId="0" borderId="0" xfId="0" applyFont="1" applyFill="1" applyAlignment="1"/>
    <xf numFmtId="0" fontId="38" fillId="4" borderId="10" xfId="0" applyFont="1" applyFill="1" applyBorder="1" applyAlignment="1">
      <alignment vertical="center" wrapText="1"/>
    </xf>
    <xf numFmtId="0" fontId="38" fillId="0" borderId="59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8" fillId="0" borderId="65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38" fillId="4" borderId="7" xfId="0" applyFont="1" applyFill="1" applyBorder="1" applyAlignment="1">
      <alignment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38" fillId="0" borderId="9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0" fontId="38" fillId="4" borderId="7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vertical="center" wrapText="1"/>
    </xf>
    <xf numFmtId="0" fontId="37" fillId="0" borderId="0" xfId="0" applyFont="1" applyFill="1" applyAlignment="1">
      <alignment horizontal="center" vertical="center"/>
    </xf>
    <xf numFmtId="0" fontId="54" fillId="4" borderId="0" xfId="0" applyFont="1" applyFill="1" applyBorder="1" applyAlignment="1">
      <alignment horizontal="center" vertical="center"/>
    </xf>
    <xf numFmtId="0" fontId="37" fillId="4" borderId="54" xfId="0" applyFont="1" applyFill="1" applyBorder="1" applyAlignment="1">
      <alignment horizontal="center" vertical="center"/>
    </xf>
    <xf numFmtId="7" fontId="37" fillId="4" borderId="10" xfId="0" applyNumberFormat="1" applyFont="1" applyFill="1" applyBorder="1" applyAlignment="1">
      <alignment horizontal="center" vertical="center"/>
    </xf>
    <xf numFmtId="7" fontId="37" fillId="0" borderId="48" xfId="0" applyNumberFormat="1" applyFont="1" applyFill="1" applyBorder="1" applyAlignment="1">
      <alignment horizontal="center" vertical="center"/>
    </xf>
    <xf numFmtId="7" fontId="37" fillId="0" borderId="33" xfId="0" applyNumberFormat="1" applyFont="1" applyFill="1" applyBorder="1" applyAlignment="1">
      <alignment horizontal="center" vertical="center"/>
    </xf>
    <xf numFmtId="7" fontId="37" fillId="0" borderId="27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7" fontId="37" fillId="4" borderId="7" xfId="0" applyNumberFormat="1" applyFont="1" applyFill="1" applyBorder="1" applyAlignment="1">
      <alignment horizontal="center" vertical="center"/>
    </xf>
    <xf numFmtId="7" fontId="37" fillId="0" borderId="30" xfId="0" applyNumberFormat="1" applyFont="1" applyFill="1" applyBorder="1" applyAlignment="1">
      <alignment horizontal="center" vertical="center"/>
    </xf>
    <xf numFmtId="7" fontId="54" fillId="0" borderId="30" xfId="0" applyNumberFormat="1" applyFont="1" applyFill="1" applyBorder="1" applyAlignment="1">
      <alignment horizontal="center" vertical="center"/>
    </xf>
    <xf numFmtId="7" fontId="54" fillId="0" borderId="33" xfId="0" applyNumberFormat="1" applyFont="1" applyFill="1" applyBorder="1" applyAlignment="1">
      <alignment horizontal="center" vertical="center"/>
    </xf>
    <xf numFmtId="7" fontId="54" fillId="0" borderId="42" xfId="0" applyNumberFormat="1" applyFont="1" applyFill="1" applyBorder="1" applyAlignment="1">
      <alignment horizontal="center" vertical="center"/>
    </xf>
    <xf numFmtId="7" fontId="54" fillId="0" borderId="7" xfId="0" applyNumberFormat="1" applyFont="1" applyFill="1" applyBorder="1" applyAlignment="1">
      <alignment horizontal="center" vertical="center"/>
    </xf>
    <xf numFmtId="7" fontId="54" fillId="0" borderId="27" xfId="0" applyNumberFormat="1" applyFont="1" applyFill="1" applyBorder="1" applyAlignment="1">
      <alignment horizontal="center" vertical="center"/>
    </xf>
    <xf numFmtId="7" fontId="54" fillId="0" borderId="0" xfId="0" applyNumberFormat="1" applyFont="1" applyFill="1" applyBorder="1" applyAlignment="1">
      <alignment horizontal="center" vertical="center"/>
    </xf>
    <xf numFmtId="7" fontId="54" fillId="0" borderId="30" xfId="0" applyNumberFormat="1" applyFont="1" applyFill="1" applyBorder="1" applyAlignment="1">
      <alignment horizontal="center" vertical="center" wrapText="1"/>
    </xf>
    <xf numFmtId="7" fontId="54" fillId="0" borderId="33" xfId="0" applyNumberFormat="1" applyFont="1" applyFill="1" applyBorder="1" applyAlignment="1">
      <alignment horizontal="center" vertical="center" wrapText="1"/>
    </xf>
    <xf numFmtId="7" fontId="54" fillId="0" borderId="27" xfId="0" applyNumberFormat="1" applyFont="1" applyFill="1" applyBorder="1" applyAlignment="1">
      <alignment horizontal="center" vertical="center" wrapText="1"/>
    </xf>
    <xf numFmtId="0" fontId="54" fillId="0" borderId="28" xfId="0" applyFont="1" applyFill="1" applyBorder="1" applyAlignment="1">
      <alignment horizontal="center" vertical="center" wrapText="1"/>
    </xf>
    <xf numFmtId="0" fontId="54" fillId="0" borderId="30" xfId="0" applyFont="1" applyFill="1" applyBorder="1" applyAlignment="1">
      <alignment horizontal="center" vertical="center" wrapText="1"/>
    </xf>
    <xf numFmtId="165" fontId="37" fillId="4" borderId="68" xfId="0" applyNumberFormat="1" applyFont="1" applyFill="1" applyBorder="1" applyAlignment="1">
      <alignment horizontal="center" vertical="center"/>
    </xf>
    <xf numFmtId="165" fontId="37" fillId="4" borderId="54" xfId="0" applyNumberFormat="1" applyFont="1" applyFill="1" applyBorder="1" applyAlignment="1">
      <alignment horizontal="center" vertical="center"/>
    </xf>
    <xf numFmtId="0" fontId="37" fillId="4" borderId="47" xfId="0" applyFont="1" applyFill="1" applyBorder="1" applyAlignment="1">
      <alignment horizontal="center" vertical="center"/>
    </xf>
    <xf numFmtId="0" fontId="37" fillId="4" borderId="10" xfId="0" applyFont="1" applyFill="1" applyBorder="1" applyAlignment="1">
      <alignment horizontal="center" vertical="center"/>
    </xf>
    <xf numFmtId="0" fontId="54" fillId="4" borderId="10" xfId="0" applyFont="1" applyFill="1" applyBorder="1" applyAlignment="1">
      <alignment horizontal="center" vertical="center"/>
    </xf>
    <xf numFmtId="7" fontId="37" fillId="4" borderId="11" xfId="0" applyNumberFormat="1" applyFont="1" applyFill="1" applyBorder="1" applyAlignment="1">
      <alignment horizontal="center" vertical="center"/>
    </xf>
    <xf numFmtId="165" fontId="54" fillId="0" borderId="49" xfId="2" applyNumberFormat="1" applyFont="1" applyFill="1" applyBorder="1" applyAlignment="1">
      <alignment horizontal="center" vertical="center"/>
    </xf>
    <xf numFmtId="7" fontId="54" fillId="0" borderId="50" xfId="0" applyNumberFormat="1" applyFont="1" applyFill="1" applyBorder="1" applyAlignment="1">
      <alignment horizontal="center" vertical="center"/>
    </xf>
    <xf numFmtId="0" fontId="54" fillId="0" borderId="50" xfId="2" applyNumberFormat="1" applyFont="1" applyFill="1" applyBorder="1" applyAlignment="1">
      <alignment horizontal="center" vertical="center" wrapText="1"/>
    </xf>
    <xf numFmtId="165" fontId="54" fillId="0" borderId="31" xfId="2" applyNumberFormat="1" applyFont="1" applyFill="1" applyBorder="1" applyAlignment="1">
      <alignment horizontal="center" vertical="center"/>
    </xf>
    <xf numFmtId="0" fontId="54" fillId="0" borderId="32" xfId="2" applyNumberFormat="1" applyFont="1" applyFill="1" applyBorder="1" applyAlignment="1">
      <alignment horizontal="center" vertical="center"/>
    </xf>
    <xf numFmtId="7" fontId="54" fillId="0" borderId="32" xfId="0" applyNumberFormat="1" applyFont="1" applyFill="1" applyBorder="1" applyAlignment="1">
      <alignment horizontal="center" vertical="center"/>
    </xf>
    <xf numFmtId="0" fontId="54" fillId="0" borderId="32" xfId="2" applyNumberFormat="1" applyFont="1" applyFill="1" applyBorder="1" applyAlignment="1">
      <alignment horizontal="center" vertical="center" wrapText="1"/>
    </xf>
    <xf numFmtId="165" fontId="54" fillId="0" borderId="28" xfId="2" applyNumberFormat="1" applyFont="1" applyFill="1" applyBorder="1" applyAlignment="1">
      <alignment horizontal="center" vertical="center"/>
    </xf>
    <xf numFmtId="165" fontId="54" fillId="0" borderId="25" xfId="2" applyNumberFormat="1" applyFont="1" applyFill="1" applyBorder="1" applyAlignment="1">
      <alignment horizontal="center" vertical="center"/>
    </xf>
    <xf numFmtId="0" fontId="54" fillId="0" borderId="26" xfId="2" applyNumberFormat="1" applyFont="1" applyFill="1" applyBorder="1" applyAlignment="1">
      <alignment horizontal="center" vertical="center"/>
    </xf>
    <xf numFmtId="7" fontId="54" fillId="0" borderId="26" xfId="0" applyNumberFormat="1" applyFont="1" applyFill="1" applyBorder="1" applyAlignment="1">
      <alignment horizontal="center" vertical="center"/>
    </xf>
    <xf numFmtId="0" fontId="37" fillId="4" borderId="7" xfId="0" applyFont="1" applyFill="1" applyBorder="1" applyAlignment="1">
      <alignment horizontal="center" vertical="center"/>
    </xf>
    <xf numFmtId="7" fontId="37" fillId="4" borderId="8" xfId="0" applyNumberFormat="1" applyFont="1" applyFill="1" applyBorder="1" applyAlignment="1">
      <alignment horizontal="center" vertical="center"/>
    </xf>
    <xf numFmtId="0" fontId="54" fillId="0" borderId="29" xfId="2" applyNumberFormat="1" applyFont="1" applyFill="1" applyBorder="1" applyAlignment="1">
      <alignment horizontal="center" vertical="center"/>
    </xf>
    <xf numFmtId="7" fontId="54" fillId="0" borderId="29" xfId="0" applyNumberFormat="1" applyFont="1" applyFill="1" applyBorder="1" applyAlignment="1">
      <alignment horizontal="center" vertical="center"/>
    </xf>
    <xf numFmtId="165" fontId="54" fillId="0" borderId="28" xfId="2" applyNumberFormat="1" applyFont="1" applyFill="1" applyBorder="1" applyAlignment="1">
      <alignment horizontal="center" vertical="center" wrapText="1"/>
    </xf>
    <xf numFmtId="7" fontId="54" fillId="0" borderId="29" xfId="0" applyNumberFormat="1" applyFont="1" applyFill="1" applyBorder="1" applyAlignment="1">
      <alignment horizontal="center" vertical="center" wrapText="1"/>
    </xf>
    <xf numFmtId="165" fontId="54" fillId="0" borderId="31" xfId="2" applyNumberFormat="1" applyFont="1" applyFill="1" applyBorder="1" applyAlignment="1">
      <alignment horizontal="center" vertical="center" wrapText="1"/>
    </xf>
    <xf numFmtId="7" fontId="54" fillId="0" borderId="32" xfId="0" applyNumberFormat="1" applyFont="1" applyFill="1" applyBorder="1" applyAlignment="1">
      <alignment horizontal="center" vertical="center" wrapText="1"/>
    </xf>
    <xf numFmtId="165" fontId="54" fillId="0" borderId="66" xfId="2" applyNumberFormat="1" applyFont="1" applyFill="1" applyBorder="1" applyAlignment="1">
      <alignment horizontal="center" vertical="center" wrapText="1"/>
    </xf>
    <xf numFmtId="0" fontId="54" fillId="0" borderId="67" xfId="2" applyNumberFormat="1" applyFont="1" applyFill="1" applyBorder="1" applyAlignment="1">
      <alignment horizontal="center" vertical="center" wrapText="1"/>
    </xf>
    <xf numFmtId="7" fontId="54" fillId="0" borderId="67" xfId="0" applyNumberFormat="1" applyFont="1" applyFill="1" applyBorder="1" applyAlignment="1">
      <alignment horizontal="center" vertical="center" wrapText="1"/>
    </xf>
    <xf numFmtId="7" fontId="54" fillId="0" borderId="67" xfId="0" applyNumberFormat="1" applyFont="1" applyFill="1" applyBorder="1" applyAlignment="1">
      <alignment horizontal="center" vertical="center"/>
    </xf>
    <xf numFmtId="165" fontId="54" fillId="0" borderId="7" xfId="2" applyNumberFormat="1" applyFont="1" applyFill="1" applyBorder="1" applyAlignment="1">
      <alignment horizontal="center" vertical="center" wrapText="1"/>
    </xf>
    <xf numFmtId="0" fontId="54" fillId="0" borderId="7" xfId="2" applyNumberFormat="1" applyFont="1" applyFill="1" applyBorder="1" applyAlignment="1">
      <alignment horizontal="center" vertical="center" wrapText="1"/>
    </xf>
    <xf numFmtId="7" fontId="54" fillId="0" borderId="7" xfId="0" applyNumberFormat="1" applyFont="1" applyFill="1" applyBorder="1" applyAlignment="1">
      <alignment horizontal="center" vertical="center" wrapText="1"/>
    </xf>
    <xf numFmtId="7" fontId="54" fillId="0" borderId="8" xfId="0" applyNumberFormat="1" applyFont="1" applyFill="1" applyBorder="1" applyAlignment="1">
      <alignment horizontal="center" vertical="center"/>
    </xf>
    <xf numFmtId="0" fontId="54" fillId="0" borderId="26" xfId="2" applyNumberFormat="1" applyFont="1" applyFill="1" applyBorder="1" applyAlignment="1">
      <alignment horizontal="center" vertical="center" wrapText="1"/>
    </xf>
    <xf numFmtId="165" fontId="54" fillId="0" borderId="0" xfId="2" applyNumberFormat="1" applyFont="1" applyFill="1" applyBorder="1" applyAlignment="1">
      <alignment horizontal="center" vertical="center"/>
    </xf>
    <xf numFmtId="0" fontId="54" fillId="0" borderId="0" xfId="2" applyNumberFormat="1" applyFont="1" applyFill="1" applyBorder="1" applyAlignment="1">
      <alignment horizontal="center" vertical="center"/>
    </xf>
    <xf numFmtId="0" fontId="54" fillId="0" borderId="0" xfId="2" applyNumberFormat="1" applyFont="1" applyFill="1" applyBorder="1" applyAlignment="1">
      <alignment horizontal="center" vertical="center" wrapText="1"/>
    </xf>
    <xf numFmtId="7" fontId="54" fillId="0" borderId="62" xfId="0" applyNumberFormat="1" applyFont="1" applyFill="1" applyBorder="1" applyAlignment="1">
      <alignment horizontal="center" vertical="center"/>
    </xf>
    <xf numFmtId="165" fontId="54" fillId="0" borderId="25" xfId="2" applyNumberFormat="1" applyFont="1" applyFill="1" applyBorder="1" applyAlignment="1">
      <alignment horizontal="center" vertical="center" wrapText="1"/>
    </xf>
    <xf numFmtId="7" fontId="54" fillId="0" borderId="26" xfId="0" applyNumberFormat="1" applyFont="1" applyFill="1" applyBorder="1" applyAlignment="1">
      <alignment horizontal="center" vertical="center" wrapText="1"/>
    </xf>
    <xf numFmtId="0" fontId="24" fillId="0" borderId="29" xfId="2" applyNumberFormat="1" applyFont="1" applyFill="1" applyBorder="1" applyAlignment="1">
      <alignment horizontal="center" vertical="center"/>
    </xf>
    <xf numFmtId="0" fontId="24" fillId="0" borderId="32" xfId="2" applyNumberFormat="1" applyFont="1" applyFill="1" applyBorder="1" applyAlignment="1">
      <alignment horizontal="center" vertical="center"/>
    </xf>
    <xf numFmtId="0" fontId="24" fillId="0" borderId="26" xfId="2" applyNumberFormat="1" applyFont="1" applyFill="1" applyBorder="1" applyAlignment="1">
      <alignment horizontal="center" vertical="center"/>
    </xf>
    <xf numFmtId="165" fontId="0" fillId="0" borderId="32" xfId="2" applyNumberFormat="1" applyFont="1" applyFill="1" applyBorder="1" applyAlignment="1">
      <alignment horizontal="center" vertical="center"/>
    </xf>
    <xf numFmtId="0" fontId="0" fillId="0" borderId="32" xfId="2" applyNumberFormat="1" applyFont="1" applyFill="1" applyBorder="1" applyAlignment="1">
      <alignment horizontal="center" vertical="center" wrapText="1"/>
    </xf>
    <xf numFmtId="165" fontId="0" fillId="0" borderId="31" xfId="2" applyNumberFormat="1" applyFont="1" applyFill="1" applyBorder="1" applyAlignment="1">
      <alignment horizontal="center" vertical="center"/>
    </xf>
    <xf numFmtId="0" fontId="0" fillId="0" borderId="32" xfId="2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0" fillId="0" borderId="7" xfId="0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20" xfId="0" applyFont="1" applyFill="1" applyBorder="1" applyAlignment="1">
      <alignment horizontal="center" vertical="center" wrapText="1"/>
    </xf>
    <xf numFmtId="7" fontId="0" fillId="0" borderId="29" xfId="0" applyNumberFormat="1" applyFont="1" applyFill="1" applyBorder="1" applyAlignment="1"/>
    <xf numFmtId="7" fontId="0" fillId="0" borderId="50" xfId="0" applyNumberFormat="1" applyFont="1" applyFill="1" applyBorder="1" applyAlignment="1"/>
    <xf numFmtId="7" fontId="0" fillId="0" borderId="48" xfId="0" applyNumberFormat="1" applyFont="1" applyFill="1" applyBorder="1" applyAlignment="1"/>
    <xf numFmtId="7" fontId="0" fillId="0" borderId="32" xfId="0" applyNumberFormat="1" applyFont="1" applyFill="1" applyBorder="1" applyAlignment="1"/>
    <xf numFmtId="0" fontId="0" fillId="0" borderId="16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58" fillId="0" borderId="32" xfId="0" applyFont="1" applyFill="1" applyBorder="1" applyAlignment="1">
      <alignment horizontal="left" vertical="center" wrapText="1"/>
    </xf>
    <xf numFmtId="0" fontId="25" fillId="0" borderId="32" xfId="0" applyFont="1" applyFill="1" applyBorder="1" applyAlignment="1">
      <alignment horizontal="left" wrapText="1"/>
    </xf>
    <xf numFmtId="0" fontId="25" fillId="0" borderId="32" xfId="0" applyFont="1" applyFill="1" applyBorder="1" applyAlignment="1">
      <alignment horizontal="left" vertical="center" wrapText="1"/>
    </xf>
    <xf numFmtId="0" fontId="33" fillId="0" borderId="32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/>
    </xf>
    <xf numFmtId="7" fontId="0" fillId="0" borderId="32" xfId="0" applyNumberFormat="1" applyFont="1" applyFill="1" applyBorder="1" applyAlignment="1">
      <alignment wrapText="1"/>
    </xf>
    <xf numFmtId="7" fontId="0" fillId="0" borderId="29" xfId="0" applyNumberFormat="1" applyFont="1" applyFill="1" applyBorder="1" applyAlignment="1">
      <alignment wrapText="1"/>
    </xf>
    <xf numFmtId="0" fontId="0" fillId="0" borderId="59" xfId="0" applyFont="1" applyFill="1" applyBorder="1" applyAlignment="1">
      <alignment horizontal="center" vertical="center" wrapText="1"/>
    </xf>
    <xf numFmtId="0" fontId="0" fillId="0" borderId="59" xfId="0" applyFont="1" applyFill="1" applyBorder="1" applyAlignment="1">
      <alignment horizontal="center" wrapText="1"/>
    </xf>
    <xf numFmtId="7" fontId="0" fillId="0" borderId="50" xfId="0" applyNumberFormat="1" applyFont="1" applyFill="1" applyBorder="1" applyAlignment="1">
      <alignment wrapText="1"/>
    </xf>
    <xf numFmtId="7" fontId="0" fillId="0" borderId="32" xfId="0" applyNumberFormat="1" applyFont="1" applyFill="1" applyBorder="1" applyAlignment="1">
      <alignment vertical="center" wrapText="1"/>
    </xf>
    <xf numFmtId="7" fontId="0" fillId="0" borderId="33" xfId="0" applyNumberFormat="1" applyFont="1" applyFill="1" applyBorder="1" applyAlignment="1">
      <alignment vertical="center"/>
    </xf>
    <xf numFmtId="7" fontId="0" fillId="0" borderId="32" xfId="0" applyNumberFormat="1" applyFont="1" applyFill="1" applyBorder="1" applyAlignment="1">
      <alignment vertical="center"/>
    </xf>
    <xf numFmtId="0" fontId="51" fillId="0" borderId="0" xfId="0" applyFont="1" applyFill="1" applyBorder="1" applyAlignment="1">
      <alignment horizontal="left"/>
    </xf>
    <xf numFmtId="0" fontId="42" fillId="0" borderId="0" xfId="0" applyFont="1" applyFill="1" applyBorder="1" applyAlignment="1">
      <alignment horizontal="left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65" fontId="0" fillId="0" borderId="28" xfId="2" applyNumberFormat="1" applyFont="1" applyFill="1" applyBorder="1" applyAlignment="1">
      <alignment vertical="center"/>
    </xf>
    <xf numFmtId="165" fontId="0" fillId="0" borderId="49" xfId="2" applyNumberFormat="1" applyFont="1" applyFill="1" applyBorder="1" applyAlignment="1">
      <alignment vertical="center"/>
    </xf>
    <xf numFmtId="165" fontId="0" fillId="0" borderId="31" xfId="2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5" fontId="0" fillId="0" borderId="49" xfId="2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7" fontId="0" fillId="0" borderId="30" xfId="0" applyNumberFormat="1" applyFont="1" applyFill="1" applyBorder="1" applyAlignment="1">
      <alignment vertical="center"/>
    </xf>
    <xf numFmtId="7" fontId="0" fillId="0" borderId="48" xfId="0" applyNumberFormat="1" applyFont="1" applyFill="1" applyBorder="1" applyAlignment="1">
      <alignment vertical="center"/>
    </xf>
    <xf numFmtId="7" fontId="0" fillId="0" borderId="33" xfId="0" applyNumberFormat="1" applyFont="1" applyFill="1" applyBorder="1" applyAlignment="1">
      <alignment vertical="center" wrapText="1"/>
    </xf>
    <xf numFmtId="0" fontId="51" fillId="0" borderId="4" xfId="0" applyFont="1" applyFill="1" applyBorder="1" applyAlignment="1"/>
    <xf numFmtId="0" fontId="51" fillId="0" borderId="7" xfId="0" applyFont="1" applyFill="1" applyBorder="1" applyAlignment="1"/>
    <xf numFmtId="0" fontId="51" fillId="0" borderId="7" xfId="0" applyFont="1" applyFill="1" applyBorder="1" applyAlignment="1">
      <alignment vertical="center"/>
    </xf>
    <xf numFmtId="7" fontId="51" fillId="0" borderId="8" xfId="0" applyNumberFormat="1" applyFont="1" applyFill="1" applyBorder="1" applyAlignment="1"/>
    <xf numFmtId="0" fontId="0" fillId="0" borderId="9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/>
    <xf numFmtId="165" fontId="0" fillId="0" borderId="25" xfId="2" applyNumberFormat="1" applyFont="1" applyFill="1" applyBorder="1" applyAlignment="1">
      <alignment vertical="center"/>
    </xf>
    <xf numFmtId="0" fontId="0" fillId="0" borderId="26" xfId="2" applyNumberFormat="1" applyFont="1" applyFill="1" applyBorder="1" applyAlignment="1"/>
    <xf numFmtId="7" fontId="0" fillId="0" borderId="26" xfId="0" applyNumberFormat="1" applyFont="1" applyFill="1" applyBorder="1" applyAlignment="1"/>
    <xf numFmtId="7" fontId="0" fillId="0" borderId="27" xfId="0" applyNumberFormat="1" applyFont="1" applyFill="1" applyBorder="1" applyAlignment="1">
      <alignment vertical="center"/>
    </xf>
    <xf numFmtId="7" fontId="0" fillId="0" borderId="27" xfId="0" applyNumberFormat="1" applyFont="1" applyFill="1" applyBorder="1" applyAlignment="1"/>
    <xf numFmtId="0" fontId="3" fillId="0" borderId="9" xfId="0" applyFont="1" applyFill="1" applyBorder="1" applyAlignment="1"/>
    <xf numFmtId="0" fontId="3" fillId="0" borderId="10" xfId="0" applyFont="1" applyFill="1" applyBorder="1" applyAlignment="1"/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/>
    <xf numFmtId="0" fontId="25" fillId="0" borderId="20" xfId="0" applyFont="1" applyFill="1" applyBorder="1" applyAlignment="1">
      <alignment horizontal="left" vertical="center" wrapText="1"/>
    </xf>
    <xf numFmtId="0" fontId="0" fillId="0" borderId="65" xfId="0" applyFont="1" applyFill="1" applyBorder="1" applyAlignment="1">
      <alignment horizontal="center" vertical="center" wrapText="1"/>
    </xf>
    <xf numFmtId="0" fontId="0" fillId="0" borderId="65" xfId="0" applyFont="1" applyFill="1" applyBorder="1" applyAlignment="1">
      <alignment horizontal="center" wrapText="1"/>
    </xf>
    <xf numFmtId="165" fontId="0" fillId="0" borderId="25" xfId="2" applyNumberFormat="1" applyFont="1" applyFill="1" applyBorder="1" applyAlignment="1"/>
    <xf numFmtId="0" fontId="0" fillId="0" borderId="26" xfId="2" applyNumberFormat="1" applyFont="1" applyFill="1" applyBorder="1" applyAlignment="1">
      <alignment horizontal="center"/>
    </xf>
    <xf numFmtId="0" fontId="51" fillId="0" borderId="7" xfId="0" applyFont="1" applyFill="1" applyBorder="1" applyAlignment="1">
      <alignment horizontal="center"/>
    </xf>
    <xf numFmtId="0" fontId="0" fillId="0" borderId="0" xfId="0" applyFont="1" applyFill="1" applyBorder="1" applyAlignment="1">
      <alignment wrapText="1"/>
    </xf>
    <xf numFmtId="44" fontId="0" fillId="0" borderId="0" xfId="4" applyFont="1" applyFill="1" applyBorder="1" applyAlignment="1">
      <alignment vertical="center"/>
    </xf>
    <xf numFmtId="0" fontId="0" fillId="0" borderId="3" xfId="0" applyFont="1" applyFill="1" applyBorder="1" applyAlignment="1">
      <alignment wrapText="1"/>
    </xf>
    <xf numFmtId="165" fontId="0" fillId="0" borderId="25" xfId="2" applyNumberFormat="1" applyFont="1" applyFill="1" applyBorder="1" applyAlignment="1">
      <alignment vertical="center" wrapText="1"/>
    </xf>
    <xf numFmtId="0" fontId="0" fillId="0" borderId="26" xfId="2" applyNumberFormat="1" applyFont="1" applyFill="1" applyBorder="1" applyAlignment="1">
      <alignment wrapText="1"/>
    </xf>
    <xf numFmtId="7" fontId="0" fillId="0" borderId="26" xfId="0" applyNumberFormat="1" applyFont="1" applyFill="1" applyBorder="1" applyAlignment="1">
      <alignment wrapText="1"/>
    </xf>
    <xf numFmtId="0" fontId="42" fillId="0" borderId="4" xfId="0" applyFont="1" applyFill="1" applyBorder="1" applyAlignment="1"/>
    <xf numFmtId="0" fontId="42" fillId="0" borderId="7" xfId="0" applyFont="1" applyFill="1" applyBorder="1" applyAlignment="1"/>
    <xf numFmtId="0" fontId="0" fillId="0" borderId="65" xfId="0" applyFont="1" applyFill="1" applyBorder="1" applyAlignment="1">
      <alignment horizontal="center"/>
    </xf>
    <xf numFmtId="0" fontId="1" fillId="0" borderId="65" xfId="0" applyFont="1" applyFill="1" applyBorder="1" applyAlignment="1">
      <alignment horizontal="left" vertical="center" wrapText="1"/>
    </xf>
    <xf numFmtId="0" fontId="0" fillId="0" borderId="65" xfId="0" applyFont="1" applyFill="1" applyBorder="1" applyAlignment="1">
      <alignment horizontal="left" wrapText="1"/>
    </xf>
    <xf numFmtId="7" fontId="0" fillId="0" borderId="27" xfId="0" applyNumberFormat="1" applyFont="1" applyFill="1" applyBorder="1" applyAlignment="1">
      <alignment vertical="center" wrapText="1"/>
    </xf>
    <xf numFmtId="7" fontId="38" fillId="0" borderId="7" xfId="0" applyNumberFormat="1" applyFont="1" applyFill="1" applyBorder="1" applyAlignment="1">
      <alignment vertical="center"/>
    </xf>
    <xf numFmtId="7" fontId="38" fillId="0" borderId="8" xfId="0" applyNumberFormat="1" applyFont="1" applyFill="1" applyBorder="1" applyAlignment="1"/>
    <xf numFmtId="0" fontId="0" fillId="0" borderId="3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/>
    </xf>
    <xf numFmtId="0" fontId="55" fillId="0" borderId="3" xfId="0" applyFont="1" applyFill="1" applyBorder="1" applyAlignment="1">
      <alignment horizontal="right"/>
    </xf>
    <xf numFmtId="7" fontId="38" fillId="0" borderId="43" xfId="0" applyNumberFormat="1" applyFont="1" applyFill="1" applyBorder="1" applyAlignment="1">
      <alignment horizontal="right"/>
    </xf>
    <xf numFmtId="0" fontId="51" fillId="0" borderId="10" xfId="0" applyFont="1" applyFill="1" applyBorder="1" applyAlignment="1">
      <alignment horizontal="center"/>
    </xf>
    <xf numFmtId="0" fontId="0" fillId="0" borderId="10" xfId="0" applyFont="1" applyFill="1" applyBorder="1" applyAlignment="1"/>
    <xf numFmtId="7" fontId="38" fillId="0" borderId="10" xfId="0" applyNumberFormat="1" applyFont="1" applyFill="1" applyBorder="1" applyAlignment="1"/>
    <xf numFmtId="7" fontId="38" fillId="0" borderId="11" xfId="0" applyNumberFormat="1" applyFont="1" applyFill="1" applyBorder="1" applyAlignment="1"/>
    <xf numFmtId="0" fontId="0" fillId="0" borderId="35" xfId="0" applyFont="1" applyFill="1" applyBorder="1" applyAlignment="1">
      <alignment horizontal="center" vertical="center"/>
    </xf>
    <xf numFmtId="7" fontId="38" fillId="0" borderId="43" xfId="0" applyNumberFormat="1" applyFont="1" applyFill="1" applyBorder="1" applyAlignment="1">
      <alignment horizontal="right" vertical="center"/>
    </xf>
    <xf numFmtId="0" fontId="55" fillId="0" borderId="35" xfId="0" applyFont="1" applyFill="1" applyBorder="1" applyAlignment="1">
      <alignment horizontal="right" vertical="center"/>
    </xf>
    <xf numFmtId="0" fontId="51" fillId="0" borderId="10" xfId="0" applyFont="1" applyFill="1" applyBorder="1" applyAlignment="1">
      <alignment horizontal="left"/>
    </xf>
    <xf numFmtId="0" fontId="51" fillId="0" borderId="10" xfId="0" applyFont="1" applyFill="1" applyBorder="1" applyAlignment="1"/>
    <xf numFmtId="0" fontId="51" fillId="0" borderId="9" xfId="0" applyFont="1" applyFill="1" applyBorder="1" applyAlignment="1">
      <alignment vertical="center"/>
    </xf>
    <xf numFmtId="7" fontId="38" fillId="0" borderId="11" xfId="0" applyNumberFormat="1" applyFont="1" applyFill="1" applyBorder="1" applyAlignment="1">
      <alignment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/>
    </xf>
    <xf numFmtId="0" fontId="42" fillId="0" borderId="10" xfId="0" applyFont="1" applyFill="1" applyBorder="1" applyAlignment="1">
      <alignment horizontal="left"/>
    </xf>
    <xf numFmtId="0" fontId="42" fillId="0" borderId="10" xfId="0" applyFont="1" applyFill="1" applyBorder="1" applyAlignment="1"/>
    <xf numFmtId="0" fontId="42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0" fillId="0" borderId="10" xfId="0" applyFont="1" applyFill="1" applyBorder="1" applyAlignment="1">
      <alignment horizontal="center"/>
    </xf>
    <xf numFmtId="0" fontId="51" fillId="4" borderId="7" xfId="0" applyFont="1" applyFill="1" applyBorder="1" applyAlignment="1"/>
    <xf numFmtId="0" fontId="51" fillId="4" borderId="7" xfId="0" applyFont="1" applyFill="1" applyBorder="1" applyAlignment="1">
      <alignment vertical="center"/>
    </xf>
    <xf numFmtId="7" fontId="50" fillId="4" borderId="7" xfId="0" applyNumberFormat="1" applyFont="1" applyFill="1" applyBorder="1" applyAlignment="1">
      <alignment horizontal="right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/>
    </xf>
    <xf numFmtId="7" fontId="50" fillId="4" borderId="8" xfId="0" applyNumberFormat="1" applyFont="1" applyFill="1" applyBorder="1" applyAlignment="1"/>
    <xf numFmtId="7" fontId="38" fillId="4" borderId="7" xfId="0" applyNumberFormat="1" applyFont="1" applyFill="1" applyBorder="1" applyAlignment="1">
      <alignment vertical="center"/>
    </xf>
    <xf numFmtId="7" fontId="38" fillId="4" borderId="8" xfId="0" applyNumberFormat="1" applyFont="1" applyFill="1" applyBorder="1" applyAlignment="1"/>
    <xf numFmtId="0" fontId="51" fillId="4" borderId="7" xfId="0" applyFont="1" applyFill="1" applyBorder="1" applyAlignment="1">
      <alignment horizontal="center"/>
    </xf>
    <xf numFmtId="0" fontId="42" fillId="4" borderId="7" xfId="0" applyFont="1" applyFill="1" applyBorder="1" applyAlignment="1"/>
    <xf numFmtId="0" fontId="42" fillId="4" borderId="7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/>
    </xf>
    <xf numFmtId="0" fontId="51" fillId="4" borderId="7" xfId="0" applyFont="1" applyFill="1" applyBorder="1" applyAlignment="1">
      <alignment horizontal="left"/>
    </xf>
    <xf numFmtId="0" fontId="1" fillId="0" borderId="26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/>
    </xf>
    <xf numFmtId="0" fontId="1" fillId="0" borderId="54" xfId="0" applyFont="1" applyFill="1" applyBorder="1" applyAlignment="1">
      <alignment horizontal="left" vertical="center" wrapText="1"/>
    </xf>
    <xf numFmtId="0" fontId="1" fillId="0" borderId="56" xfId="0" applyFont="1" applyFill="1" applyBorder="1" applyAlignment="1">
      <alignment horizontal="left" vertical="center"/>
    </xf>
    <xf numFmtId="0" fontId="1" fillId="0" borderId="56" xfId="0" applyFont="1" applyFill="1" applyBorder="1" applyAlignment="1">
      <alignment horizontal="left" vertical="center" wrapText="1"/>
    </xf>
    <xf numFmtId="0" fontId="1" fillId="0" borderId="58" xfId="0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/>
    </xf>
    <xf numFmtId="0" fontId="42" fillId="4" borderId="7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wrapText="1"/>
    </xf>
    <xf numFmtId="0" fontId="1" fillId="0" borderId="65" xfId="0" applyFont="1" applyFill="1" applyBorder="1" applyAlignment="1">
      <alignment horizontal="left" wrapText="1"/>
    </xf>
    <xf numFmtId="0" fontId="51" fillId="0" borderId="7" xfId="0" applyFont="1" applyFill="1" applyBorder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20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56" xfId="0" applyFont="1" applyFill="1" applyBorder="1" applyAlignment="1">
      <alignment horizontal="left" vertical="center" wrapText="1"/>
    </xf>
    <xf numFmtId="0" fontId="33" fillId="0" borderId="20" xfId="0" applyFont="1" applyFill="1" applyBorder="1" applyAlignment="1">
      <alignment horizontal="left" vertical="center" wrapText="1"/>
    </xf>
    <xf numFmtId="0" fontId="0" fillId="0" borderId="65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59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/>
    </xf>
    <xf numFmtId="0" fontId="0" fillId="0" borderId="65" xfId="0" applyFont="1" applyFill="1" applyBorder="1" applyAlignment="1">
      <alignment horizontal="left"/>
    </xf>
    <xf numFmtId="0" fontId="0" fillId="0" borderId="3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7" fontId="0" fillId="0" borderId="32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7" fontId="0" fillId="0" borderId="44" xfId="0" applyNumberFormat="1" applyFont="1" applyFill="1" applyBorder="1" applyAlignment="1">
      <alignment horizontal="center" vertical="center"/>
    </xf>
    <xf numFmtId="0" fontId="0" fillId="0" borderId="50" xfId="0" applyFont="1" applyFill="1" applyBorder="1" applyAlignment="1">
      <alignment horizontal="center" vertical="center" wrapText="1"/>
    </xf>
    <xf numFmtId="0" fontId="0" fillId="0" borderId="58" xfId="0" applyFont="1" applyFill="1" applyBorder="1" applyAlignment="1">
      <alignment horizontal="center" vertical="center"/>
    </xf>
    <xf numFmtId="0" fontId="0" fillId="0" borderId="50" xfId="2" applyNumberFormat="1" applyFont="1" applyFill="1" applyBorder="1" applyAlignment="1">
      <alignment horizontal="center" vertical="center"/>
    </xf>
    <xf numFmtId="7" fontId="0" fillId="0" borderId="50" xfId="0" applyNumberFormat="1" applyFont="1" applyFill="1" applyBorder="1" applyAlignment="1">
      <alignment horizontal="center" vertical="center"/>
    </xf>
    <xf numFmtId="7" fontId="0" fillId="0" borderId="70" xfId="0" applyNumberFormat="1" applyFont="1" applyFill="1" applyBorder="1" applyAlignment="1">
      <alignment horizontal="center" vertical="center"/>
    </xf>
    <xf numFmtId="165" fontId="0" fillId="0" borderId="50" xfId="2" applyNumberFormat="1" applyFont="1" applyFill="1" applyBorder="1" applyAlignment="1">
      <alignment horizontal="center" vertical="center"/>
    </xf>
    <xf numFmtId="0" fontId="0" fillId="0" borderId="50" xfId="2" applyNumberFormat="1" applyFont="1" applyFill="1" applyBorder="1" applyAlignment="1">
      <alignment horizontal="center" vertical="center" wrapText="1"/>
    </xf>
    <xf numFmtId="0" fontId="51" fillId="0" borderId="9" xfId="0" applyFont="1" applyFill="1" applyBorder="1" applyAlignment="1"/>
    <xf numFmtId="7" fontId="51" fillId="0" borderId="11" xfId="0" applyNumberFormat="1" applyFont="1" applyFill="1" applyBorder="1" applyAlignment="1"/>
    <xf numFmtId="0" fontId="0" fillId="4" borderId="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/>
    </xf>
    <xf numFmtId="0" fontId="0" fillId="4" borderId="9" xfId="0" applyFont="1" applyFill="1" applyBorder="1" applyAlignment="1">
      <alignment horizontal="center"/>
    </xf>
    <xf numFmtId="0" fontId="0" fillId="4" borderId="10" xfId="0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165" fontId="37" fillId="4" borderId="66" xfId="0" applyNumberFormat="1" applyFont="1" applyFill="1" applyBorder="1" applyAlignment="1">
      <alignment horizontal="center" vertical="center"/>
    </xf>
    <xf numFmtId="165" fontId="37" fillId="4" borderId="67" xfId="0" applyNumberFormat="1" applyFont="1" applyFill="1" applyBorder="1" applyAlignment="1">
      <alignment horizontal="center" vertical="center"/>
    </xf>
    <xf numFmtId="0" fontId="37" fillId="4" borderId="67" xfId="0" applyFont="1" applyFill="1" applyBorder="1" applyAlignment="1">
      <alignment horizontal="center" vertical="center"/>
    </xf>
    <xf numFmtId="0" fontId="37" fillId="4" borderId="42" xfId="0" applyFont="1" applyFill="1" applyBorder="1" applyAlignment="1">
      <alignment horizontal="center" vertical="center"/>
    </xf>
    <xf numFmtId="0" fontId="51" fillId="4" borderId="10" xfId="0" applyFont="1" applyFill="1" applyBorder="1" applyAlignment="1"/>
    <xf numFmtId="7" fontId="51" fillId="4" borderId="10" xfId="0" applyNumberFormat="1" applyFont="1" applyFill="1" applyBorder="1" applyAlignment="1"/>
    <xf numFmtId="0" fontId="13" fillId="4" borderId="10" xfId="0" applyFont="1" applyFill="1" applyBorder="1" applyAlignment="1">
      <alignment horizontal="center"/>
    </xf>
    <xf numFmtId="7" fontId="51" fillId="4" borderId="11" xfId="0" applyNumberFormat="1" applyFont="1" applyFill="1" applyBorder="1" applyAlignment="1"/>
    <xf numFmtId="0" fontId="1" fillId="0" borderId="69" xfId="0" applyFont="1" applyFill="1" applyBorder="1" applyAlignment="1">
      <alignment horizontal="left" vertical="center"/>
    </xf>
    <xf numFmtId="0" fontId="1" fillId="0" borderId="60" xfId="0" applyFont="1" applyFill="1" applyBorder="1" applyAlignment="1">
      <alignment horizontal="left" vertical="center"/>
    </xf>
    <xf numFmtId="7" fontId="0" fillId="0" borderId="48" xfId="0" applyNumberFormat="1" applyFont="1" applyFill="1" applyBorder="1" applyAlignment="1">
      <alignment horizontal="center" vertical="center"/>
    </xf>
    <xf numFmtId="7" fontId="0" fillId="0" borderId="33" xfId="0" applyNumberFormat="1" applyFont="1" applyFill="1" applyBorder="1" applyAlignment="1">
      <alignment horizontal="center" vertical="center"/>
    </xf>
    <xf numFmtId="0" fontId="1" fillId="0" borderId="73" xfId="0" applyFont="1" applyFill="1" applyBorder="1" applyAlignment="1">
      <alignment horizontal="left" vertical="center"/>
    </xf>
    <xf numFmtId="0" fontId="0" fillId="0" borderId="26" xfId="0" applyFont="1" applyFill="1" applyBorder="1" applyAlignment="1">
      <alignment horizontal="center" vertical="center" wrapText="1"/>
    </xf>
    <xf numFmtId="0" fontId="0" fillId="0" borderId="74" xfId="0" applyFont="1" applyFill="1" applyBorder="1" applyAlignment="1">
      <alignment horizontal="center" vertical="center"/>
    </xf>
    <xf numFmtId="165" fontId="0" fillId="0" borderId="25" xfId="2" applyNumberFormat="1" applyFont="1" applyFill="1" applyBorder="1" applyAlignment="1">
      <alignment horizontal="center" vertical="center"/>
    </xf>
    <xf numFmtId="0" fontId="0" fillId="0" borderId="26" xfId="2" applyNumberFormat="1" applyFont="1" applyFill="1" applyBorder="1" applyAlignment="1">
      <alignment horizontal="center" vertical="center"/>
    </xf>
    <xf numFmtId="7" fontId="0" fillId="0" borderId="26" xfId="0" applyNumberFormat="1" applyFont="1" applyFill="1" applyBorder="1" applyAlignment="1">
      <alignment horizontal="center" vertical="center"/>
    </xf>
    <xf numFmtId="7" fontId="0" fillId="0" borderId="75" xfId="0" applyNumberFormat="1" applyFont="1" applyFill="1" applyBorder="1" applyAlignment="1">
      <alignment horizontal="center" vertical="center"/>
    </xf>
    <xf numFmtId="165" fontId="0" fillId="0" borderId="26" xfId="2" applyNumberFormat="1" applyFont="1" applyFill="1" applyBorder="1" applyAlignment="1">
      <alignment horizontal="center" vertical="center"/>
    </xf>
    <xf numFmtId="0" fontId="0" fillId="0" borderId="26" xfId="2" applyNumberFormat="1" applyFont="1" applyFill="1" applyBorder="1" applyAlignment="1">
      <alignment horizontal="center" vertical="center" wrapText="1"/>
    </xf>
    <xf numFmtId="7" fontId="0" fillId="0" borderId="27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51" fillId="4" borderId="1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" fillId="0" borderId="16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0" fillId="0" borderId="9" xfId="0" applyFont="1" applyFill="1" applyBorder="1" applyAlignment="1">
      <alignment horizontal="center" wrapText="1"/>
    </xf>
    <xf numFmtId="7" fontId="51" fillId="4" borderId="7" xfId="0" applyNumberFormat="1" applyFont="1" applyFill="1" applyBorder="1" applyAlignment="1"/>
    <xf numFmtId="7" fontId="51" fillId="4" borderId="8" xfId="0" applyNumberFormat="1" applyFont="1" applyFill="1" applyBorder="1" applyAlignment="1"/>
    <xf numFmtId="0" fontId="1" fillId="0" borderId="65" xfId="0" applyFont="1" applyFill="1" applyBorder="1" applyAlignment="1">
      <alignment horizontal="left" vertical="center"/>
    </xf>
    <xf numFmtId="0" fontId="42" fillId="4" borderId="7" xfId="0" applyFont="1" applyFill="1" applyBorder="1" applyAlignment="1">
      <alignment horizontal="left" vertical="center"/>
    </xf>
    <xf numFmtId="0" fontId="51" fillId="4" borderId="7" xfId="0" applyFont="1" applyFill="1" applyBorder="1" applyAlignment="1">
      <alignment horizontal="left" vertical="center"/>
    </xf>
    <xf numFmtId="0" fontId="0" fillId="0" borderId="29" xfId="2" applyNumberFormat="1" applyFont="1" applyFill="1" applyBorder="1" applyAlignment="1">
      <alignment vertical="center"/>
    </xf>
    <xf numFmtId="7" fontId="0" fillId="0" borderId="29" xfId="0" applyNumberFormat="1" applyFont="1" applyFill="1" applyBorder="1" applyAlignment="1">
      <alignment vertical="center"/>
    </xf>
    <xf numFmtId="0" fontId="0" fillId="0" borderId="32" xfId="2" applyNumberFormat="1" applyFont="1" applyFill="1" applyBorder="1" applyAlignment="1">
      <alignment vertical="center"/>
    </xf>
    <xf numFmtId="0" fontId="0" fillId="0" borderId="29" xfId="2" applyNumberFormat="1" applyFont="1" applyFill="1" applyBorder="1" applyAlignment="1">
      <alignment vertical="center" wrapText="1"/>
    </xf>
    <xf numFmtId="7" fontId="0" fillId="0" borderId="29" xfId="0" applyNumberFormat="1" applyFont="1" applyFill="1" applyBorder="1" applyAlignment="1">
      <alignment vertical="center" wrapText="1"/>
    </xf>
    <xf numFmtId="0" fontId="0" fillId="0" borderId="26" xfId="2" applyNumberFormat="1" applyFont="1" applyFill="1" applyBorder="1" applyAlignment="1">
      <alignment vertical="center" wrapText="1"/>
    </xf>
    <xf numFmtId="7" fontId="0" fillId="0" borderId="26" xfId="0" applyNumberFormat="1" applyFont="1" applyFill="1" applyBorder="1" applyAlignment="1">
      <alignment vertical="center" wrapText="1"/>
    </xf>
    <xf numFmtId="0" fontId="0" fillId="0" borderId="26" xfId="2" applyNumberFormat="1" applyFont="1" applyFill="1" applyBorder="1" applyAlignment="1">
      <alignment vertical="center"/>
    </xf>
    <xf numFmtId="7" fontId="0" fillId="0" borderId="26" xfId="0" applyNumberFormat="1" applyFont="1" applyFill="1" applyBorder="1" applyAlignment="1">
      <alignment vertical="center"/>
    </xf>
    <xf numFmtId="7" fontId="51" fillId="4" borderId="7" xfId="0" applyNumberFormat="1" applyFont="1" applyFill="1" applyBorder="1" applyAlignment="1">
      <alignment vertical="center"/>
    </xf>
    <xf numFmtId="7" fontId="51" fillId="4" borderId="8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7" fontId="42" fillId="0" borderId="43" xfId="0" applyNumberFormat="1" applyFont="1" applyFill="1" applyBorder="1" applyAlignment="1">
      <alignment horizontal="center"/>
    </xf>
    <xf numFmtId="0" fontId="42" fillId="0" borderId="9" xfId="0" applyFont="1" applyFill="1" applyBorder="1" applyAlignment="1"/>
    <xf numFmtId="0" fontId="0" fillId="0" borderId="9" xfId="0" applyFont="1" applyFill="1" applyBorder="1" applyAlignment="1">
      <alignment horizontal="center"/>
    </xf>
    <xf numFmtId="7" fontId="42" fillId="0" borderId="11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center"/>
    </xf>
    <xf numFmtId="165" fontId="0" fillId="0" borderId="66" xfId="2" applyNumberFormat="1" applyFont="1" applyFill="1" applyBorder="1" applyAlignment="1">
      <alignment vertical="center"/>
    </xf>
    <xf numFmtId="0" fontId="0" fillId="0" borderId="67" xfId="2" applyNumberFormat="1" applyFont="1" applyFill="1" applyBorder="1" applyAlignment="1">
      <alignment vertical="center" wrapText="1"/>
    </xf>
    <xf numFmtId="0" fontId="3" fillId="0" borderId="35" xfId="0" applyFont="1" applyFill="1" applyBorder="1" applyAlignment="1"/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/>
    <xf numFmtId="0" fontId="51" fillId="4" borderId="7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vertical="center"/>
    </xf>
    <xf numFmtId="0" fontId="1" fillId="0" borderId="59" xfId="0" applyFont="1" applyFill="1" applyBorder="1" applyAlignment="1">
      <alignment horizontal="left" vertical="center" wrapText="1"/>
    </xf>
    <xf numFmtId="0" fontId="0" fillId="0" borderId="50" xfId="2" applyNumberFormat="1" applyFont="1" applyFill="1" applyBorder="1" applyAlignment="1">
      <alignment vertical="center" wrapText="1"/>
    </xf>
    <xf numFmtId="7" fontId="0" fillId="0" borderId="50" xfId="0" applyNumberFormat="1" applyFont="1" applyFill="1" applyBorder="1" applyAlignment="1">
      <alignment vertical="center" wrapText="1"/>
    </xf>
    <xf numFmtId="7" fontId="0" fillId="0" borderId="48" xfId="0" applyNumberFormat="1" applyFont="1" applyFill="1" applyBorder="1" applyAlignment="1">
      <alignment vertical="center" wrapText="1"/>
    </xf>
    <xf numFmtId="7" fontId="0" fillId="0" borderId="50" xfId="0" applyNumberFormat="1" applyFont="1" applyFill="1" applyBorder="1" applyAlignment="1">
      <alignment vertical="center"/>
    </xf>
    <xf numFmtId="0" fontId="0" fillId="0" borderId="35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horizontal="center" wrapText="1"/>
    </xf>
    <xf numFmtId="0" fontId="51" fillId="4" borderId="10" xfId="0" applyFont="1" applyFill="1" applyBorder="1" applyAlignment="1">
      <alignment vertical="center"/>
    </xf>
    <xf numFmtId="7" fontId="51" fillId="4" borderId="10" xfId="0" applyNumberFormat="1" applyFont="1" applyFill="1" applyBorder="1" applyAlignment="1">
      <alignment vertical="center"/>
    </xf>
    <xf numFmtId="7" fontId="51" fillId="4" borderId="11" xfId="0" applyNumberFormat="1" applyFont="1" applyFill="1" applyBorder="1" applyAlignment="1">
      <alignment vertical="center"/>
    </xf>
    <xf numFmtId="7" fontId="52" fillId="0" borderId="43" xfId="0" applyNumberFormat="1" applyFont="1" applyFill="1" applyBorder="1" applyAlignment="1">
      <alignment horizontal="center"/>
    </xf>
    <xf numFmtId="7" fontId="52" fillId="0" borderId="11" xfId="0" applyNumberFormat="1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24" fillId="0" borderId="0" xfId="0" applyFont="1" applyFill="1" applyAlignment="1">
      <alignment vertical="center"/>
    </xf>
    <xf numFmtId="0" fontId="13" fillId="0" borderId="0" xfId="0" applyFont="1" applyFill="1"/>
    <xf numFmtId="0" fontId="36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0" fillId="0" borderId="0" xfId="0" applyFont="1" applyFill="1"/>
    <xf numFmtId="0" fontId="50" fillId="0" borderId="14" xfId="0" applyFont="1" applyFill="1" applyBorder="1" applyAlignment="1">
      <alignment horizontal="center" vertical="center" wrapText="1"/>
    </xf>
    <xf numFmtId="0" fontId="47" fillId="0" borderId="14" xfId="0" applyFont="1" applyFill="1" applyBorder="1" applyAlignment="1">
      <alignment horizontal="center" vertical="center" wrapText="1"/>
    </xf>
    <xf numFmtId="7" fontId="57" fillId="0" borderId="14" xfId="0" applyNumberFormat="1" applyFont="1" applyFill="1" applyBorder="1" applyAlignment="1">
      <alignment horizontal="center" vertical="center"/>
    </xf>
    <xf numFmtId="7" fontId="57" fillId="0" borderId="7" xfId="0" applyNumberFormat="1" applyFont="1" applyFill="1" applyBorder="1" applyAlignment="1">
      <alignment horizontal="center" vertical="center"/>
    </xf>
    <xf numFmtId="7" fontId="57" fillId="0" borderId="45" xfId="0" applyNumberFormat="1" applyFont="1" applyFill="1" applyBorder="1" applyAlignment="1">
      <alignment horizontal="center" vertical="center"/>
    </xf>
    <xf numFmtId="7" fontId="57" fillId="0" borderId="36" xfId="0" applyNumberFormat="1" applyFont="1" applyFill="1" applyBorder="1" applyAlignment="1">
      <alignment horizontal="center" vertical="center"/>
    </xf>
    <xf numFmtId="7" fontId="57" fillId="0" borderId="46" xfId="0" applyNumberFormat="1" applyFont="1" applyFill="1" applyBorder="1" applyAlignment="1">
      <alignment horizontal="center" vertical="center"/>
    </xf>
    <xf numFmtId="7" fontId="57" fillId="0" borderId="40" xfId="0" applyNumberFormat="1" applyFont="1" applyFill="1" applyBorder="1" applyAlignment="1">
      <alignment horizontal="center" vertical="center"/>
    </xf>
    <xf numFmtId="7" fontId="57" fillId="0" borderId="34" xfId="0" applyNumberFormat="1" applyFont="1" applyFill="1" applyBorder="1" applyAlignment="1">
      <alignment horizontal="center" vertical="center"/>
    </xf>
    <xf numFmtId="7" fontId="57" fillId="0" borderId="3" xfId="0" applyNumberFormat="1" applyFont="1" applyFill="1" applyBorder="1" applyAlignment="1">
      <alignment horizontal="center" vertical="center"/>
    </xf>
    <xf numFmtId="9" fontId="57" fillId="0" borderId="14" xfId="2" applyFont="1" applyFill="1" applyBorder="1" applyAlignment="1">
      <alignment horizontal="center" vertical="center"/>
    </xf>
    <xf numFmtId="9" fontId="57" fillId="0" borderId="7" xfId="2" applyFont="1" applyFill="1" applyBorder="1" applyAlignment="1">
      <alignment horizontal="center" vertical="center"/>
    </xf>
    <xf numFmtId="167" fontId="57" fillId="0" borderId="14" xfId="2" applyNumberFormat="1" applyFont="1" applyFill="1" applyBorder="1" applyAlignment="1">
      <alignment horizontal="center" vertical="center"/>
    </xf>
    <xf numFmtId="9" fontId="57" fillId="0" borderId="45" xfId="2" applyFont="1" applyFill="1" applyBorder="1" applyAlignment="1">
      <alignment horizontal="center" vertical="center"/>
    </xf>
    <xf numFmtId="9" fontId="57" fillId="0" borderId="36" xfId="2" applyFont="1" applyFill="1" applyBorder="1" applyAlignment="1">
      <alignment horizontal="center" vertical="center"/>
    </xf>
    <xf numFmtId="167" fontId="57" fillId="0" borderId="45" xfId="2" applyNumberFormat="1" applyFont="1" applyFill="1" applyBorder="1" applyAlignment="1">
      <alignment horizontal="center" vertical="center"/>
    </xf>
    <xf numFmtId="9" fontId="57" fillId="0" borderId="46" xfId="2" applyFont="1" applyFill="1" applyBorder="1" applyAlignment="1">
      <alignment horizontal="center" vertical="center"/>
    </xf>
    <xf numFmtId="9" fontId="57" fillId="0" borderId="40" xfId="2" applyFont="1" applyFill="1" applyBorder="1" applyAlignment="1">
      <alignment horizontal="center" vertical="center"/>
    </xf>
    <xf numFmtId="167" fontId="57" fillId="0" borderId="46" xfId="2" applyNumberFormat="1" applyFont="1" applyFill="1" applyBorder="1" applyAlignment="1">
      <alignment horizontal="center" vertical="center"/>
    </xf>
    <xf numFmtId="0" fontId="51" fillId="0" borderId="35" xfId="0" applyFont="1" applyFill="1" applyBorder="1" applyAlignment="1">
      <alignment horizontal="center" vertical="center" wrapText="1"/>
    </xf>
    <xf numFmtId="0" fontId="51" fillId="0" borderId="3" xfId="0" applyFont="1" applyFill="1" applyBorder="1" applyAlignment="1">
      <alignment horizontal="center" vertical="center" wrapText="1"/>
    </xf>
    <xf numFmtId="9" fontId="57" fillId="0" borderId="34" xfId="2" applyFont="1" applyFill="1" applyBorder="1" applyAlignment="1">
      <alignment horizontal="center" vertical="center"/>
    </xf>
    <xf numFmtId="9" fontId="57" fillId="0" borderId="3" xfId="2" applyFont="1" applyFill="1" applyBorder="1" applyAlignment="1">
      <alignment horizontal="center" vertical="center"/>
    </xf>
    <xf numFmtId="7" fontId="56" fillId="0" borderId="14" xfId="0" applyNumberFormat="1" applyFont="1" applyFill="1" applyBorder="1" applyAlignment="1">
      <alignment horizontal="center" vertical="center"/>
    </xf>
    <xf numFmtId="7" fontId="56" fillId="0" borderId="7" xfId="0" applyNumberFormat="1" applyFont="1" applyFill="1" applyBorder="1" applyAlignment="1">
      <alignment horizontal="center" vertical="center"/>
    </xf>
    <xf numFmtId="7" fontId="56" fillId="0" borderId="45" xfId="0" applyNumberFormat="1" applyFont="1" applyFill="1" applyBorder="1" applyAlignment="1">
      <alignment horizontal="center" vertical="center"/>
    </xf>
    <xf numFmtId="7" fontId="56" fillId="0" borderId="36" xfId="0" applyNumberFormat="1" applyFont="1" applyFill="1" applyBorder="1" applyAlignment="1">
      <alignment horizontal="center" vertical="center"/>
    </xf>
    <xf numFmtId="7" fontId="56" fillId="0" borderId="46" xfId="0" applyNumberFormat="1" applyFont="1" applyFill="1" applyBorder="1" applyAlignment="1">
      <alignment horizontal="center" vertical="center"/>
    </xf>
    <xf numFmtId="7" fontId="56" fillId="0" borderId="40" xfId="0" applyNumberFormat="1" applyFont="1" applyFill="1" applyBorder="1" applyAlignment="1">
      <alignment horizontal="center" vertical="center"/>
    </xf>
    <xf numFmtId="7" fontId="56" fillId="0" borderId="34" xfId="0" applyNumberFormat="1" applyFont="1" applyFill="1" applyBorder="1" applyAlignment="1">
      <alignment horizontal="center" vertical="center"/>
    </xf>
    <xf numFmtId="7" fontId="56" fillId="0" borderId="3" xfId="0" applyNumberFormat="1" applyFont="1" applyFill="1" applyBorder="1" applyAlignment="1">
      <alignment horizontal="center" vertical="center"/>
    </xf>
    <xf numFmtId="9" fontId="56" fillId="0" borderId="14" xfId="2" applyFont="1" applyFill="1" applyBorder="1" applyAlignment="1">
      <alignment horizontal="center" vertical="center"/>
    </xf>
    <xf numFmtId="9" fontId="56" fillId="0" borderId="45" xfId="2" applyFont="1" applyFill="1" applyBorder="1" applyAlignment="1">
      <alignment horizontal="center" vertical="center"/>
    </xf>
    <xf numFmtId="9" fontId="56" fillId="0" borderId="36" xfId="2" applyFont="1" applyFill="1" applyBorder="1" applyAlignment="1">
      <alignment horizontal="center" vertical="center"/>
    </xf>
    <xf numFmtId="9" fontId="56" fillId="0" borderId="46" xfId="2" applyFont="1" applyFill="1" applyBorder="1" applyAlignment="1">
      <alignment horizontal="center" vertical="center"/>
    </xf>
    <xf numFmtId="9" fontId="56" fillId="0" borderId="34" xfId="2" applyFont="1" applyFill="1" applyBorder="1" applyAlignment="1">
      <alignment horizontal="center" vertical="center"/>
    </xf>
    <xf numFmtId="167" fontId="57" fillId="0" borderId="34" xfId="2" applyNumberFormat="1" applyFont="1" applyFill="1" applyBorder="1" applyAlignment="1">
      <alignment horizontal="center" vertical="center"/>
    </xf>
    <xf numFmtId="0" fontId="51" fillId="0" borderId="9" xfId="0" applyFont="1" applyFill="1" applyBorder="1" applyAlignment="1">
      <alignment horizontal="center" vertical="center" wrapText="1"/>
    </xf>
    <xf numFmtId="0" fontId="51" fillId="0" borderId="1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/>
    <xf numFmtId="0" fontId="0" fillId="0" borderId="8" xfId="0" applyFont="1" applyFill="1" applyBorder="1" applyAlignment="1">
      <alignment horizontal="center"/>
    </xf>
    <xf numFmtId="0" fontId="0" fillId="0" borderId="35" xfId="0" applyFont="1" applyFill="1" applyBorder="1" applyAlignment="1"/>
    <xf numFmtId="0" fontId="0" fillId="0" borderId="43" xfId="0" applyFont="1" applyFill="1" applyBorder="1"/>
    <xf numFmtId="0" fontId="51" fillId="0" borderId="63" xfId="0" applyFont="1" applyFill="1" applyBorder="1" applyAlignment="1">
      <alignment horizontal="center" vertical="center" wrapText="1"/>
    </xf>
    <xf numFmtId="0" fontId="51" fillId="0" borderId="64" xfId="0" applyFont="1" applyFill="1" applyBorder="1" applyAlignment="1">
      <alignment horizontal="center" vertical="center" wrapText="1"/>
    </xf>
    <xf numFmtId="0" fontId="51" fillId="0" borderId="36" xfId="0" applyFont="1" applyFill="1" applyBorder="1" applyAlignment="1">
      <alignment horizontal="center" vertical="center" wrapText="1"/>
    </xf>
    <xf numFmtId="0" fontId="51" fillId="0" borderId="38" xfId="0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 vertical="center" wrapText="1"/>
    </xf>
    <xf numFmtId="0" fontId="51" fillId="0" borderId="62" xfId="0" applyFont="1" applyFill="1" applyBorder="1" applyAlignment="1">
      <alignment horizontal="center" vertical="center" wrapText="1"/>
    </xf>
    <xf numFmtId="0" fontId="51" fillId="0" borderId="4" xfId="0" applyFont="1" applyFill="1" applyBorder="1" applyAlignment="1">
      <alignment horizontal="center" vertical="center" wrapText="1"/>
    </xf>
    <xf numFmtId="0" fontId="51" fillId="0" borderId="7" xfId="0" applyFont="1" applyFill="1" applyBorder="1" applyAlignment="1">
      <alignment horizontal="center" vertical="center" wrapText="1"/>
    </xf>
    <xf numFmtId="0" fontId="51" fillId="0" borderId="37" xfId="0" applyFont="1" applyFill="1" applyBorder="1" applyAlignment="1">
      <alignment horizontal="center" vertical="center" wrapText="1"/>
    </xf>
    <xf numFmtId="0" fontId="51" fillId="0" borderId="39" xfId="0" applyFont="1" applyFill="1" applyBorder="1" applyAlignment="1">
      <alignment horizontal="center" vertical="center" wrapText="1"/>
    </xf>
    <xf numFmtId="0" fontId="51" fillId="0" borderId="40" xfId="0" applyFont="1" applyFill="1" applyBorder="1" applyAlignment="1">
      <alignment horizontal="center" vertical="center" wrapText="1"/>
    </xf>
    <xf numFmtId="7" fontId="57" fillId="0" borderId="4" xfId="0" applyNumberFormat="1" applyFont="1" applyFill="1" applyBorder="1" applyAlignment="1">
      <alignment horizontal="center" vertical="center"/>
    </xf>
    <xf numFmtId="7" fontId="57" fillId="0" borderId="37" xfId="0" applyNumberFormat="1" applyFont="1" applyFill="1" applyBorder="1" applyAlignment="1">
      <alignment horizontal="center" vertical="center"/>
    </xf>
    <xf numFmtId="7" fontId="57" fillId="0" borderId="39" xfId="0" applyNumberFormat="1" applyFont="1" applyFill="1" applyBorder="1" applyAlignment="1">
      <alignment horizontal="center" vertical="center"/>
    </xf>
    <xf numFmtId="7" fontId="57" fillId="0" borderId="35" xfId="0" applyNumberFormat="1" applyFont="1" applyFill="1" applyBorder="1" applyAlignment="1">
      <alignment horizontal="center" vertical="center"/>
    </xf>
    <xf numFmtId="167" fontId="57" fillId="0" borderId="4" xfId="2" applyNumberFormat="1" applyFont="1" applyFill="1" applyBorder="1" applyAlignment="1">
      <alignment horizontal="center" vertical="center"/>
    </xf>
    <xf numFmtId="167" fontId="57" fillId="0" borderId="37" xfId="2" applyNumberFormat="1" applyFont="1" applyFill="1" applyBorder="1" applyAlignment="1">
      <alignment horizontal="center" vertical="center"/>
    </xf>
    <xf numFmtId="167" fontId="57" fillId="0" borderId="39" xfId="2" applyNumberFormat="1" applyFont="1" applyFill="1" applyBorder="1" applyAlignment="1">
      <alignment horizontal="center" vertical="center"/>
    </xf>
    <xf numFmtId="9" fontId="57" fillId="0" borderId="35" xfId="2" applyFont="1" applyFill="1" applyBorder="1" applyAlignment="1">
      <alignment horizontal="center" vertical="center"/>
    </xf>
    <xf numFmtId="7" fontId="56" fillId="0" borderId="4" xfId="0" applyNumberFormat="1" applyFont="1" applyFill="1" applyBorder="1" applyAlignment="1">
      <alignment horizontal="center" vertical="center"/>
    </xf>
    <xf numFmtId="7" fontId="56" fillId="0" borderId="37" xfId="0" applyNumberFormat="1" applyFont="1" applyFill="1" applyBorder="1" applyAlignment="1">
      <alignment horizontal="center" vertical="center"/>
    </xf>
    <xf numFmtId="7" fontId="56" fillId="0" borderId="39" xfId="0" applyNumberFormat="1" applyFont="1" applyFill="1" applyBorder="1" applyAlignment="1">
      <alignment horizontal="center" vertical="center"/>
    </xf>
    <xf numFmtId="7" fontId="56" fillId="0" borderId="35" xfId="0" applyNumberFormat="1" applyFont="1" applyFill="1" applyBorder="1" applyAlignment="1">
      <alignment horizontal="center" vertical="center"/>
    </xf>
    <xf numFmtId="167" fontId="56" fillId="0" borderId="4" xfId="2" applyNumberFormat="1" applyFont="1" applyFill="1" applyBorder="1" applyAlignment="1">
      <alignment horizontal="center" vertical="center"/>
    </xf>
    <xf numFmtId="167" fontId="56" fillId="0" borderId="37" xfId="2" applyNumberFormat="1" applyFont="1" applyFill="1" applyBorder="1" applyAlignment="1">
      <alignment horizontal="center" vertical="center"/>
    </xf>
    <xf numFmtId="167" fontId="56" fillId="0" borderId="39" xfId="2" applyNumberFormat="1" applyFont="1" applyFill="1" applyBorder="1" applyAlignment="1">
      <alignment horizontal="center" vertical="center"/>
    </xf>
    <xf numFmtId="167" fontId="56" fillId="0" borderId="35" xfId="2" applyNumberFormat="1" applyFont="1" applyFill="1" applyBorder="1" applyAlignment="1">
      <alignment horizontal="center" vertical="center"/>
    </xf>
    <xf numFmtId="0" fontId="51" fillId="0" borderId="8" xfId="0" applyFont="1" applyFill="1" applyBorder="1" applyAlignment="1">
      <alignment horizontal="center" vertical="center" wrapText="1"/>
    </xf>
    <xf numFmtId="9" fontId="57" fillId="0" borderId="43" xfId="2" applyFont="1" applyFill="1" applyBorder="1" applyAlignment="1">
      <alignment horizontal="center" vertical="center"/>
    </xf>
    <xf numFmtId="9" fontId="57" fillId="0" borderId="0" xfId="2" applyFont="1" applyFill="1" applyBorder="1" applyAlignment="1">
      <alignment horizontal="center" vertical="center"/>
    </xf>
    <xf numFmtId="0" fontId="33" fillId="0" borderId="0" xfId="0" applyFont="1" applyFill="1" applyAlignment="1"/>
    <xf numFmtId="0" fontId="33" fillId="0" borderId="0" xfId="0" applyFont="1" applyFill="1" applyBorder="1" applyAlignment="1">
      <alignment horizontal="center"/>
    </xf>
    <xf numFmtId="0" fontId="54" fillId="0" borderId="0" xfId="0" applyFont="1" applyFill="1" applyAlignment="1">
      <alignment vertical="center"/>
    </xf>
    <xf numFmtId="0" fontId="33" fillId="0" borderId="0" xfId="0" applyFont="1" applyFill="1"/>
    <xf numFmtId="0" fontId="52" fillId="0" borderId="0" xfId="0" applyFont="1" applyFill="1" applyBorder="1" applyAlignment="1">
      <alignment vertical="center"/>
    </xf>
    <xf numFmtId="0" fontId="38" fillId="0" borderId="0" xfId="0" applyFont="1" applyFill="1" applyAlignment="1">
      <alignment horizontal="center" vertical="center" readingOrder="1"/>
    </xf>
    <xf numFmtId="0" fontId="37" fillId="0" borderId="9" xfId="0" applyFont="1" applyFill="1" applyBorder="1" applyAlignment="1">
      <alignment horizontal="center" vertical="center" wrapText="1" readingOrder="1"/>
    </xf>
    <xf numFmtId="0" fontId="37" fillId="0" borderId="42" xfId="0" applyFont="1" applyFill="1" applyBorder="1" applyAlignment="1">
      <alignment horizontal="center" vertical="center" wrapText="1" readingOrder="1"/>
    </xf>
    <xf numFmtId="0" fontId="51" fillId="0" borderId="42" xfId="0" applyFont="1" applyFill="1" applyBorder="1" applyAlignment="1">
      <alignment horizontal="center" vertical="center" wrapText="1" readingOrder="1"/>
    </xf>
    <xf numFmtId="0" fontId="0" fillId="0" borderId="0" xfId="0" applyFont="1" applyFill="1" applyBorder="1" applyAlignment="1">
      <alignment horizontal="center" readingOrder="1"/>
    </xf>
    <xf numFmtId="7" fontId="37" fillId="0" borderId="8" xfId="0" applyNumberFormat="1" applyFont="1" applyFill="1" applyBorder="1" applyAlignment="1">
      <alignment horizontal="center" vertical="center"/>
    </xf>
    <xf numFmtId="7" fontId="37" fillId="0" borderId="38" xfId="0" applyNumberFormat="1" applyFont="1" applyFill="1" applyBorder="1" applyAlignment="1">
      <alignment horizontal="center" vertical="center"/>
    </xf>
    <xf numFmtId="7" fontId="37" fillId="0" borderId="41" xfId="0" applyNumberFormat="1" applyFont="1" applyFill="1" applyBorder="1" applyAlignment="1">
      <alignment horizontal="center" vertical="center"/>
    </xf>
    <xf numFmtId="7" fontId="37" fillId="0" borderId="43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readingOrder="1"/>
    </xf>
    <xf numFmtId="0" fontId="0" fillId="0" borderId="14" xfId="0" applyFont="1" applyFill="1" applyBorder="1" applyAlignment="1"/>
    <xf numFmtId="0" fontId="0" fillId="0" borderId="15" xfId="0" applyFont="1" applyFill="1" applyBorder="1" applyAlignment="1"/>
    <xf numFmtId="0" fontId="0" fillId="0" borderId="34" xfId="0" applyFont="1" applyFill="1" applyBorder="1" applyAlignment="1">
      <alignment horizontal="center"/>
    </xf>
    <xf numFmtId="7" fontId="3" fillId="0" borderId="32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7" fontId="3" fillId="0" borderId="30" xfId="0" applyNumberFormat="1" applyFont="1" applyFill="1" applyBorder="1" applyAlignment="1">
      <alignment horizontal="center" vertical="center"/>
    </xf>
    <xf numFmtId="7" fontId="3" fillId="0" borderId="33" xfId="0" applyNumberFormat="1" applyFont="1" applyFill="1" applyBorder="1" applyAlignment="1">
      <alignment horizontal="center" vertical="center"/>
    </xf>
    <xf numFmtId="7" fontId="3" fillId="0" borderId="22" xfId="0" applyNumberFormat="1" applyFont="1" applyFill="1" applyBorder="1" applyAlignment="1">
      <alignment horizontal="center" vertical="center"/>
    </xf>
    <xf numFmtId="7" fontId="3" fillId="0" borderId="60" xfId="0" applyNumberFormat="1" applyFont="1" applyFill="1" applyBorder="1" applyAlignment="1">
      <alignment horizontal="center" vertical="center"/>
    </xf>
    <xf numFmtId="7" fontId="3" fillId="0" borderId="24" xfId="0" applyNumberFormat="1" applyFont="1" applyFill="1" applyBorder="1" applyAlignment="1">
      <alignment horizontal="center" vertical="center"/>
    </xf>
    <xf numFmtId="7" fontId="3" fillId="0" borderId="12" xfId="0" applyNumberFormat="1" applyFont="1" applyFill="1" applyBorder="1" applyAlignment="1">
      <alignment horizontal="center" vertical="center"/>
    </xf>
    <xf numFmtId="7" fontId="3" fillId="0" borderId="76" xfId="0" applyNumberFormat="1" applyFont="1" applyFill="1" applyBorder="1" applyAlignment="1">
      <alignment horizontal="center" vertical="center"/>
    </xf>
    <xf numFmtId="7" fontId="3" fillId="0" borderId="77" xfId="0" applyNumberFormat="1" applyFont="1" applyFill="1" applyBorder="1" applyAlignment="1">
      <alignment horizontal="center" vertical="center"/>
    </xf>
    <xf numFmtId="7" fontId="3" fillId="0" borderId="19" xfId="0" applyNumberFormat="1" applyFont="1" applyFill="1" applyBorder="1" applyAlignment="1">
      <alignment horizontal="center" vertical="center"/>
    </xf>
    <xf numFmtId="7" fontId="3" fillId="0" borderId="78" xfId="0" applyNumberFormat="1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horizontal="center" vertical="center" wrapText="1"/>
    </xf>
    <xf numFmtId="7" fontId="3" fillId="0" borderId="5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0" fontId="48" fillId="0" borderId="50" xfId="0" applyFont="1" applyFill="1" applyBorder="1" applyAlignment="1">
      <alignment vertical="center"/>
    </xf>
    <xf numFmtId="0" fontId="54" fillId="0" borderId="0" xfId="0" applyFont="1" applyFill="1" applyBorder="1" applyAlignment="1">
      <alignment vertical="center"/>
    </xf>
    <xf numFmtId="0" fontId="48" fillId="0" borderId="54" xfId="0" applyFont="1" applyFill="1" applyBorder="1" applyAlignment="1">
      <alignment vertical="center"/>
    </xf>
    <xf numFmtId="0" fontId="48" fillId="0" borderId="54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 wrapText="1"/>
    </xf>
    <xf numFmtId="7" fontId="3" fillId="0" borderId="54" xfId="0" applyNumberFormat="1" applyFont="1" applyFill="1" applyBorder="1" applyAlignment="1">
      <alignment horizontal="center" vertical="center"/>
    </xf>
    <xf numFmtId="7" fontId="3" fillId="0" borderId="79" xfId="0" applyNumberFormat="1" applyFont="1" applyFill="1" applyBorder="1" applyAlignment="1">
      <alignment horizontal="center" vertical="center"/>
    </xf>
    <xf numFmtId="7" fontId="3" fillId="0" borderId="47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60" xfId="0" applyFont="1" applyFill="1" applyBorder="1" applyAlignment="1">
      <alignment horizontal="center" vertical="center" wrapText="1"/>
    </xf>
    <xf numFmtId="0" fontId="3" fillId="0" borderId="73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5" fillId="0" borderId="80" xfId="0" applyFont="1" applyFill="1" applyBorder="1" applyAlignment="1">
      <alignment horizontal="center" vertical="center" wrapText="1"/>
    </xf>
    <xf numFmtId="0" fontId="5" fillId="0" borderId="57" xfId="0" applyFont="1" applyFill="1" applyBorder="1" applyAlignment="1">
      <alignment horizontal="center" vertical="center" wrapText="1"/>
    </xf>
    <xf numFmtId="7" fontId="5" fillId="0" borderId="15" xfId="0" applyNumberFormat="1" applyFont="1" applyFill="1" applyBorder="1" applyAlignment="1">
      <alignment horizontal="center" vertical="center"/>
    </xf>
    <xf numFmtId="7" fontId="5" fillId="0" borderId="0" xfId="0" applyNumberFormat="1" applyFont="1" applyFill="1" applyBorder="1" applyAlignment="1">
      <alignment horizontal="center" vertical="center"/>
    </xf>
    <xf numFmtId="0" fontId="5" fillId="9" borderId="80" xfId="0" applyFont="1" applyFill="1" applyBorder="1" applyAlignment="1">
      <alignment horizontal="center" vertical="center" wrapText="1"/>
    </xf>
    <xf numFmtId="0" fontId="5" fillId="9" borderId="57" xfId="0" applyFont="1" applyFill="1" applyBorder="1" applyAlignment="1">
      <alignment horizontal="center" vertical="center" wrapText="1"/>
    </xf>
    <xf numFmtId="7" fontId="5" fillId="9" borderId="15" xfId="0" applyNumberFormat="1" applyFont="1" applyFill="1" applyBorder="1" applyAlignment="1">
      <alignment horizontal="center" vertical="center"/>
    </xf>
    <xf numFmtId="7" fontId="5" fillId="9" borderId="0" xfId="0" applyNumberFormat="1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/>
    </xf>
    <xf numFmtId="0" fontId="60" fillId="0" borderId="69" xfId="0" applyFont="1" applyFill="1" applyBorder="1" applyAlignment="1">
      <alignment vertical="center"/>
    </xf>
    <xf numFmtId="0" fontId="60" fillId="0" borderId="50" xfId="0" applyFont="1" applyFill="1" applyBorder="1" applyAlignment="1">
      <alignment horizontal="center" vertical="center"/>
    </xf>
    <xf numFmtId="7" fontId="5" fillId="9" borderId="68" xfId="0" applyNumberFormat="1" applyFont="1" applyFill="1" applyBorder="1" applyAlignment="1">
      <alignment horizontal="center" vertical="center"/>
    </xf>
    <xf numFmtId="7" fontId="5" fillId="9" borderId="47" xfId="0" applyNumberFormat="1" applyFont="1" applyFill="1" applyBorder="1" applyAlignment="1">
      <alignment horizontal="center" vertical="center"/>
    </xf>
    <xf numFmtId="0" fontId="3" fillId="22" borderId="16" xfId="0" applyFont="1" applyFill="1" applyBorder="1" applyAlignment="1">
      <alignment horizontal="center" vertical="center" wrapText="1"/>
    </xf>
    <xf numFmtId="0" fontId="3" fillId="22" borderId="12" xfId="0" applyFont="1" applyFill="1" applyBorder="1" applyAlignment="1">
      <alignment horizontal="center" vertical="center" wrapText="1"/>
    </xf>
    <xf numFmtId="7" fontId="3" fillId="22" borderId="60" xfId="0" applyNumberFormat="1" applyFont="1" applyFill="1" applyBorder="1" applyAlignment="1">
      <alignment horizontal="center" vertical="center"/>
    </xf>
    <xf numFmtId="7" fontId="3" fillId="22" borderId="33" xfId="0" applyNumberFormat="1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 wrapText="1"/>
    </xf>
    <xf numFmtId="0" fontId="5" fillId="9" borderId="17" xfId="0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/>
    </xf>
    <xf numFmtId="0" fontId="61" fillId="0" borderId="0" xfId="0" applyFont="1" applyFill="1" applyAlignment="1">
      <alignment vertical="center"/>
    </xf>
    <xf numFmtId="0" fontId="61" fillId="0" borderId="0" xfId="0" applyFont="1" applyFill="1" applyAlignment="1">
      <alignment horizontal="center" vertical="center"/>
    </xf>
    <xf numFmtId="0" fontId="60" fillId="22" borderId="0" xfId="0" applyFont="1" applyFill="1" applyBorder="1" applyAlignment="1">
      <alignment vertical="center"/>
    </xf>
    <xf numFmtId="0" fontId="60" fillId="22" borderId="0" xfId="0" applyFont="1" applyFill="1" applyBorder="1" applyAlignment="1">
      <alignment horizontal="center" vertical="center"/>
    </xf>
    <xf numFmtId="0" fontId="61" fillId="22" borderId="0" xfId="0" applyFont="1" applyFill="1" applyAlignment="1">
      <alignment vertical="center"/>
    </xf>
    <xf numFmtId="0" fontId="61" fillId="22" borderId="0" xfId="0" applyFont="1" applyFill="1" applyAlignment="1">
      <alignment horizontal="center" vertical="center"/>
    </xf>
    <xf numFmtId="7" fontId="5" fillId="9" borderId="79" xfId="0" applyNumberFormat="1" applyFont="1" applyFill="1" applyBorder="1" applyAlignment="1">
      <alignment horizontal="center" vertical="center"/>
    </xf>
    <xf numFmtId="0" fontId="5" fillId="9" borderId="68" xfId="0" applyFont="1" applyFill="1" applyBorder="1" applyAlignment="1">
      <alignment horizontal="center" vertical="center" wrapText="1"/>
    </xf>
    <xf numFmtId="0" fontId="5" fillId="9" borderId="47" xfId="0" applyFont="1" applyFill="1" applyBorder="1" applyAlignment="1">
      <alignment horizontal="center" vertical="center" wrapText="1"/>
    </xf>
    <xf numFmtId="7" fontId="5" fillId="9" borderId="18" xfId="0" applyNumberFormat="1" applyFont="1" applyFill="1" applyBorder="1" applyAlignment="1">
      <alignment horizontal="center" vertical="center"/>
    </xf>
    <xf numFmtId="7" fontId="5" fillId="9" borderId="13" xfId="0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wrapText="1"/>
    </xf>
    <xf numFmtId="0" fontId="3" fillId="0" borderId="0" xfId="0" applyFont="1" applyFill="1"/>
    <xf numFmtId="0" fontId="38" fillId="0" borderId="0" xfId="0" applyFont="1" applyFill="1" applyAlignment="1">
      <alignment horizontal="center"/>
    </xf>
    <xf numFmtId="0" fontId="37" fillId="0" borderId="2" xfId="0" applyFont="1" applyFill="1" applyBorder="1" applyAlignment="1">
      <alignment horizontal="center" wrapText="1"/>
    </xf>
    <xf numFmtId="0" fontId="3" fillId="0" borderId="62" xfId="0" applyFont="1" applyFill="1" applyBorder="1" applyAlignment="1">
      <alignment horizontal="center"/>
    </xf>
    <xf numFmtId="0" fontId="0" fillId="0" borderId="7" xfId="0" applyFill="1" applyBorder="1"/>
    <xf numFmtId="0" fontId="26" fillId="0" borderId="28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62" xfId="0" applyFont="1" applyFill="1" applyBorder="1"/>
    <xf numFmtId="0" fontId="3" fillId="0" borderId="7" xfId="0" applyFont="1" applyFill="1" applyBorder="1"/>
    <xf numFmtId="0" fontId="37" fillId="0" borderId="0" xfId="0" applyFont="1" applyFill="1" applyBorder="1" applyAlignment="1">
      <alignment wrapText="1"/>
    </xf>
    <xf numFmtId="0" fontId="37" fillId="0" borderId="62" xfId="0" applyFont="1" applyFill="1" applyBorder="1" applyAlignment="1">
      <alignment wrapText="1"/>
    </xf>
    <xf numFmtId="5" fontId="3" fillId="0" borderId="25" xfId="0" applyNumberFormat="1" applyFont="1" applyFill="1" applyBorder="1"/>
    <xf numFmtId="5" fontId="3" fillId="0" borderId="26" xfId="0" applyNumberFormat="1" applyFont="1" applyFill="1" applyBorder="1"/>
    <xf numFmtId="5" fontId="3" fillId="0" borderId="27" xfId="0" applyNumberFormat="1" applyFont="1" applyFill="1" applyBorder="1"/>
    <xf numFmtId="0" fontId="26" fillId="0" borderId="29" xfId="0" applyFont="1" applyFill="1" applyBorder="1" applyAlignment="1">
      <alignment horizontal="center" vertical="center" wrapText="1"/>
    </xf>
    <xf numFmtId="0" fontId="26" fillId="0" borderId="30" xfId="0" applyFont="1" applyFill="1" applyBorder="1" applyAlignment="1">
      <alignment horizontal="center" vertical="center" wrapText="1"/>
    </xf>
    <xf numFmtId="0" fontId="37" fillId="0" borderId="25" xfId="0" applyFont="1" applyFill="1" applyBorder="1" applyAlignment="1">
      <alignment horizontal="center" vertical="center" wrapText="1"/>
    </xf>
    <xf numFmtId="0" fontId="0" fillId="0" borderId="29" xfId="0" applyFont="1" applyFill="1" applyBorder="1"/>
    <xf numFmtId="168" fontId="0" fillId="0" borderId="29" xfId="0" applyNumberFormat="1" applyFont="1" applyFill="1" applyBorder="1"/>
    <xf numFmtId="168" fontId="0" fillId="0" borderId="30" xfId="0" applyNumberFormat="1" applyFont="1" applyFill="1" applyBorder="1"/>
    <xf numFmtId="0" fontId="48" fillId="0" borderId="29" xfId="0" applyFont="1" applyFill="1" applyBorder="1"/>
    <xf numFmtId="0" fontId="48" fillId="0" borderId="30" xfId="0" applyFont="1" applyFill="1" applyBorder="1"/>
    <xf numFmtId="0" fontId="1" fillId="0" borderId="0" xfId="0" applyFont="1" applyFill="1" applyBorder="1" applyAlignment="1">
      <alignment horizontal="right"/>
    </xf>
    <xf numFmtId="10" fontId="3" fillId="0" borderId="29" xfId="2" quotePrefix="1" applyNumberFormat="1" applyFont="1" applyFill="1" applyBorder="1" applyAlignment="1">
      <alignment horizontal="center" wrapText="1"/>
    </xf>
    <xf numFmtId="0" fontId="37" fillId="0" borderId="0" xfId="0" applyFont="1" applyFill="1" applyBorder="1" applyAlignment="1">
      <alignment horizontal="center" wrapText="1"/>
    </xf>
    <xf numFmtId="10" fontId="3" fillId="0" borderId="29" xfId="2" applyNumberFormat="1" applyFont="1" applyFill="1" applyBorder="1" applyAlignment="1">
      <alignment horizontal="center" wrapText="1"/>
    </xf>
    <xf numFmtId="0" fontId="48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168" fontId="37" fillId="0" borderId="26" xfId="0" applyNumberFormat="1" applyFont="1" applyFill="1" applyBorder="1" applyAlignment="1">
      <alignment horizontal="center" vertical="center"/>
    </xf>
    <xf numFmtId="168" fontId="37" fillId="0" borderId="27" xfId="0" applyNumberFormat="1" applyFont="1" applyFill="1" applyBorder="1" applyAlignment="1">
      <alignment horizontal="center" vertical="center"/>
    </xf>
    <xf numFmtId="168" fontId="0" fillId="0" borderId="26" xfId="0" applyNumberFormat="1" applyFont="1" applyFill="1" applyBorder="1" applyAlignment="1">
      <alignment vertical="center"/>
    </xf>
    <xf numFmtId="168" fontId="1" fillId="0" borderId="26" xfId="0" applyNumberFormat="1" applyFont="1" applyFill="1" applyBorder="1"/>
    <xf numFmtId="168" fontId="0" fillId="0" borderId="26" xfId="0" applyNumberFormat="1" applyFont="1" applyFill="1" applyBorder="1"/>
    <xf numFmtId="168" fontId="0" fillId="0" borderId="27" xfId="0" applyNumberFormat="1" applyFont="1" applyFill="1" applyBorder="1"/>
    <xf numFmtId="3" fontId="1" fillId="0" borderId="26" xfId="0" applyNumberFormat="1" applyFont="1" applyFill="1" applyBorder="1" applyAlignment="1">
      <alignment horizontal="center" vertical="center"/>
    </xf>
    <xf numFmtId="3" fontId="1" fillId="0" borderId="26" xfId="0" applyNumberFormat="1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62" xfId="0" applyFill="1" applyBorder="1"/>
    <xf numFmtId="5" fontId="3" fillId="0" borderId="3" xfId="0" applyNumberFormat="1" applyFont="1" applyFill="1" applyBorder="1"/>
    <xf numFmtId="0" fontId="0" fillId="0" borderId="3" xfId="0" applyFill="1" applyBorder="1"/>
    <xf numFmtId="0" fontId="0" fillId="0" borderId="43" xfId="0" applyFill="1" applyBorder="1"/>
    <xf numFmtId="168" fontId="37" fillId="0" borderId="73" xfId="0" applyNumberFormat="1" applyFont="1" applyFill="1" applyBorder="1" applyAlignment="1">
      <alignment horizontal="center" vertical="center"/>
    </xf>
    <xf numFmtId="168" fontId="0" fillId="0" borderId="22" xfId="0" applyNumberFormat="1" applyFont="1" applyFill="1" applyBorder="1"/>
    <xf numFmtId="168" fontId="0" fillId="0" borderId="73" xfId="0" applyNumberFormat="1" applyFont="1" applyFill="1" applyBorder="1"/>
    <xf numFmtId="0" fontId="26" fillId="0" borderId="22" xfId="0" applyFont="1" applyFill="1" applyBorder="1" applyAlignment="1">
      <alignment horizontal="center" vertical="center" wrapText="1"/>
    </xf>
    <xf numFmtId="168" fontId="1" fillId="0" borderId="73" xfId="0" applyNumberFormat="1" applyFont="1" applyFill="1" applyBorder="1"/>
    <xf numFmtId="0" fontId="48" fillId="0" borderId="22" xfId="0" applyFont="1" applyFill="1" applyBorder="1"/>
    <xf numFmtId="0" fontId="0" fillId="0" borderId="4" xfId="0" applyFill="1" applyBorder="1"/>
    <xf numFmtId="0" fontId="37" fillId="0" borderId="7" xfId="0" applyFont="1" applyFill="1" applyBorder="1" applyAlignment="1">
      <alignment wrapText="1"/>
    </xf>
    <xf numFmtId="0" fontId="0" fillId="0" borderId="8" xfId="0" applyFill="1" applyBorder="1"/>
    <xf numFmtId="0" fontId="38" fillId="0" borderId="2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30" xfId="0" applyFont="1" applyFill="1" applyBorder="1"/>
    <xf numFmtId="168" fontId="1" fillId="0" borderId="27" xfId="0" applyNumberFormat="1" applyFont="1" applyFill="1" applyBorder="1"/>
    <xf numFmtId="0" fontId="0" fillId="0" borderId="35" xfId="0" applyFill="1" applyBorder="1"/>
    <xf numFmtId="0" fontId="42" fillId="0" borderId="21" xfId="0" applyFont="1" applyFill="1" applyBorder="1" applyAlignment="1"/>
    <xf numFmtId="0" fontId="1" fillId="0" borderId="0" xfId="0" applyFont="1" applyFill="1" applyAlignment="1">
      <alignment horizontal="center"/>
    </xf>
    <xf numFmtId="2" fontId="0" fillId="0" borderId="0" xfId="0" applyNumberFormat="1" applyFill="1"/>
    <xf numFmtId="0" fontId="46" fillId="0" borderId="2" xfId="0" applyFont="1" applyFill="1" applyBorder="1"/>
    <xf numFmtId="0" fontId="46" fillId="0" borderId="0" xfId="0" applyFont="1" applyFill="1" applyBorder="1"/>
    <xf numFmtId="0" fontId="44" fillId="0" borderId="0" xfId="0" applyFont="1" applyFill="1" applyBorder="1" applyAlignment="1">
      <alignment vertical="center"/>
    </xf>
    <xf numFmtId="0" fontId="46" fillId="0" borderId="62" xfId="0" applyFont="1" applyFill="1" applyBorder="1"/>
    <xf numFmtId="0" fontId="4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46" fillId="0" borderId="35" xfId="0" applyFont="1" applyFill="1" applyBorder="1"/>
    <xf numFmtId="0" fontId="46" fillId="0" borderId="3" xfId="0" applyFont="1" applyFill="1" applyBorder="1"/>
    <xf numFmtId="0" fontId="46" fillId="0" borderId="3" xfId="0" applyFont="1" applyFill="1" applyBorder="1" applyAlignment="1">
      <alignment horizontal="center" vertical="center"/>
    </xf>
    <xf numFmtId="0" fontId="46" fillId="0" borderId="43" xfId="0" applyFont="1" applyFill="1" applyBorder="1"/>
    <xf numFmtId="0" fontId="0" fillId="0" borderId="0" xfId="0" applyFill="1" applyAlignment="1">
      <alignment horizontal="center" vertical="center"/>
    </xf>
    <xf numFmtId="0" fontId="43" fillId="0" borderId="0" xfId="0" applyFont="1" applyFill="1"/>
    <xf numFmtId="0" fontId="45" fillId="0" borderId="4" xfId="0" applyFont="1" applyFill="1" applyBorder="1"/>
    <xf numFmtId="0" fontId="45" fillId="0" borderId="7" xfId="0" applyFont="1" applyFill="1" applyBorder="1"/>
    <xf numFmtId="0" fontId="44" fillId="0" borderId="7" xfId="0" applyFont="1" applyFill="1" applyBorder="1" applyAlignment="1">
      <alignment vertical="center"/>
    </xf>
    <xf numFmtId="0" fontId="45" fillId="0" borderId="8" xfId="0" applyFont="1" applyFill="1" applyBorder="1"/>
    <xf numFmtId="0" fontId="45" fillId="0" borderId="2" xfId="0" applyFont="1" applyFill="1" applyBorder="1"/>
    <xf numFmtId="0" fontId="45" fillId="0" borderId="62" xfId="0" applyFont="1" applyFill="1" applyBorder="1"/>
    <xf numFmtId="0" fontId="45" fillId="0" borderId="35" xfId="0" applyFont="1" applyFill="1" applyBorder="1"/>
    <xf numFmtId="0" fontId="45" fillId="0" borderId="3" xfId="0" applyFont="1" applyFill="1" applyBorder="1"/>
    <xf numFmtId="0" fontId="45" fillId="0" borderId="3" xfId="0" applyFont="1" applyFill="1" applyBorder="1" applyAlignment="1">
      <alignment horizontal="center" vertical="center"/>
    </xf>
    <xf numFmtId="0" fontId="45" fillId="0" borderId="43" xfId="0" applyFont="1" applyFill="1" applyBorder="1"/>
    <xf numFmtId="0" fontId="0" fillId="0" borderId="0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7" fontId="0" fillId="0" borderId="0" xfId="0" applyNumberFormat="1" applyFont="1" applyFill="1" applyAlignment="1"/>
    <xf numFmtId="0" fontId="1" fillId="0" borderId="0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wrapText="1"/>
    </xf>
    <xf numFmtId="0" fontId="0" fillId="0" borderId="17" xfId="0" applyFont="1" applyFill="1" applyBorder="1" applyAlignment="1">
      <alignment horizontal="center" wrapText="1"/>
    </xf>
    <xf numFmtId="165" fontId="0" fillId="0" borderId="68" xfId="2" applyNumberFormat="1" applyFont="1" applyFill="1" applyBorder="1" applyAlignment="1">
      <alignment vertical="center" wrapText="1"/>
    </xf>
    <xf numFmtId="165" fontId="0" fillId="0" borderId="68" xfId="2" applyNumberFormat="1" applyFont="1" applyFill="1" applyBorder="1" applyAlignment="1">
      <alignment wrapText="1"/>
    </xf>
    <xf numFmtId="0" fontId="0" fillId="0" borderId="54" xfId="2" applyNumberFormat="1" applyFont="1" applyFill="1" applyBorder="1" applyAlignment="1">
      <alignment wrapText="1"/>
    </xf>
    <xf numFmtId="7" fontId="0" fillId="0" borderId="54" xfId="0" applyNumberFormat="1" applyFont="1" applyFill="1" applyBorder="1" applyAlignment="1">
      <alignment wrapText="1"/>
    </xf>
    <xf numFmtId="7" fontId="0" fillId="0" borderId="47" xfId="0" applyNumberFormat="1" applyFont="1" applyFill="1" applyBorder="1" applyAlignment="1"/>
    <xf numFmtId="0" fontId="0" fillId="0" borderId="7" xfId="0" applyFont="1" applyFill="1" applyBorder="1" applyAlignment="1">
      <alignment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vertical="center" wrapText="1"/>
    </xf>
    <xf numFmtId="165" fontId="0" fillId="0" borderId="26" xfId="2" applyNumberFormat="1" applyFont="1" applyFill="1" applyBorder="1" applyAlignment="1">
      <alignment vertical="center" wrapText="1"/>
    </xf>
    <xf numFmtId="164" fontId="0" fillId="0" borderId="26" xfId="2" applyNumberFormat="1" applyFont="1" applyFill="1" applyBorder="1" applyAlignment="1">
      <alignment vertical="center" wrapText="1"/>
    </xf>
    <xf numFmtId="7" fontId="54" fillId="0" borderId="0" xfId="0" applyNumberFormat="1" applyFont="1" applyFill="1" applyAlignment="1">
      <alignment vertical="center"/>
    </xf>
    <xf numFmtId="0" fontId="1" fillId="0" borderId="26" xfId="0" applyFont="1" applyFill="1" applyBorder="1" applyAlignment="1">
      <alignment horizontal="center" vertical="center" wrapText="1"/>
    </xf>
    <xf numFmtId="10" fontId="54" fillId="0" borderId="0" xfId="0" applyNumberFormat="1" applyFont="1" applyFill="1" applyAlignment="1">
      <alignment vertical="center"/>
    </xf>
    <xf numFmtId="0" fontId="1" fillId="0" borderId="17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/>
    </xf>
    <xf numFmtId="165" fontId="0" fillId="0" borderId="68" xfId="2" applyNumberFormat="1" applyFont="1" applyFill="1" applyBorder="1" applyAlignment="1">
      <alignment vertical="center"/>
    </xf>
    <xf numFmtId="0" fontId="0" fillId="0" borderId="54" xfId="2" applyNumberFormat="1" applyFont="1" applyFill="1" applyBorder="1" applyAlignment="1">
      <alignment vertical="center"/>
    </xf>
    <xf numFmtId="7" fontId="0" fillId="0" borderId="54" xfId="0" applyNumberFormat="1" applyFont="1" applyFill="1" applyBorder="1" applyAlignment="1">
      <alignment vertical="center"/>
    </xf>
    <xf numFmtId="7" fontId="0" fillId="0" borderId="47" xfId="0" applyNumberFormat="1" applyFont="1" applyFill="1" applyBorder="1" applyAlignment="1">
      <alignment vertical="center"/>
    </xf>
    <xf numFmtId="0" fontId="0" fillId="0" borderId="54" xfId="2" applyNumberFormat="1" applyFont="1" applyFill="1" applyBorder="1" applyAlignment="1">
      <alignment vertical="center" wrapText="1"/>
    </xf>
    <xf numFmtId="0" fontId="0" fillId="0" borderId="26" xfId="0" applyFont="1" applyFill="1" applyBorder="1" applyAlignment="1">
      <alignment horizontal="center"/>
    </xf>
    <xf numFmtId="165" fontId="0" fillId="0" borderId="26" xfId="2" applyNumberFormat="1" applyFont="1" applyFill="1" applyBorder="1" applyAlignment="1">
      <alignment vertical="center"/>
    </xf>
    <xf numFmtId="7" fontId="25" fillId="0" borderId="26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9" fillId="9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9" fontId="1" fillId="0" borderId="0" xfId="0" applyNumberFormat="1" applyFont="1" applyFill="1" applyBorder="1" applyAlignment="1">
      <alignment horizontal="center" vertical="center"/>
    </xf>
    <xf numFmtId="9" fontId="0" fillId="0" borderId="0" xfId="0" applyNumberFormat="1"/>
    <xf numFmtId="0" fontId="62" fillId="0" borderId="0" xfId="0" applyFont="1" applyFill="1" applyBorder="1"/>
    <xf numFmtId="0" fontId="63" fillId="0" borderId="0" xfId="0" applyFont="1" applyFill="1" applyBorder="1" applyAlignment="1">
      <alignment wrapText="1"/>
    </xf>
    <xf numFmtId="0" fontId="64" fillId="0" borderId="0" xfId="0" applyFont="1" applyFill="1" applyBorder="1"/>
    <xf numFmtId="0" fontId="62" fillId="0" borderId="62" xfId="0" applyFont="1" applyFill="1" applyBorder="1"/>
    <xf numFmtId="0" fontId="66" fillId="0" borderId="0" xfId="0" applyFont="1" applyFill="1" applyBorder="1" applyAlignment="1">
      <alignment horizontal="center"/>
    </xf>
    <xf numFmtId="0" fontId="64" fillId="0" borderId="0" xfId="0" applyFont="1" applyFill="1" applyBorder="1" applyAlignment="1">
      <alignment horizontal="center"/>
    </xf>
    <xf numFmtId="0" fontId="67" fillId="0" borderId="0" xfId="0" applyFont="1" applyFill="1" applyBorder="1" applyAlignment="1">
      <alignment horizontal="right"/>
    </xf>
    <xf numFmtId="0" fontId="67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 wrapText="1"/>
    </xf>
    <xf numFmtId="0" fontId="63" fillId="0" borderId="2" xfId="0" applyFont="1" applyFill="1" applyBorder="1" applyAlignment="1">
      <alignment wrapText="1"/>
    </xf>
    <xf numFmtId="164" fontId="9" fillId="9" borderId="0" xfId="0" applyNumberFormat="1" applyFont="1" applyFill="1" applyBorder="1" applyAlignment="1">
      <alignment horizontal="center" vertical="center"/>
    </xf>
    <xf numFmtId="170" fontId="1" fillId="0" borderId="32" xfId="4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1" fillId="0" borderId="44" xfId="0" applyFont="1" applyFill="1" applyBorder="1" applyAlignment="1">
      <alignment horizontal="center" vertical="center"/>
    </xf>
    <xf numFmtId="169" fontId="1" fillId="0" borderId="44" xfId="0" applyNumberFormat="1" applyFont="1" applyFill="1" applyBorder="1" applyAlignment="1">
      <alignment horizontal="center" vertical="center"/>
    </xf>
    <xf numFmtId="5" fontId="1" fillId="0" borderId="60" xfId="0" applyNumberFormat="1" applyFont="1" applyFill="1" applyBorder="1" applyAlignment="1">
      <alignment horizontal="left"/>
    </xf>
    <xf numFmtId="0" fontId="1" fillId="0" borderId="44" xfId="0" applyFont="1" applyFill="1" applyBorder="1" applyAlignment="1">
      <alignment horizontal="center"/>
    </xf>
    <xf numFmtId="170" fontId="1" fillId="0" borderId="32" xfId="0" applyNumberFormat="1" applyFont="1" applyFill="1" applyBorder="1" applyAlignment="1">
      <alignment horizontal="center"/>
    </xf>
    <xf numFmtId="0" fontId="1" fillId="24" borderId="44" xfId="0" applyFont="1" applyFill="1" applyBorder="1" applyAlignment="1">
      <alignment horizontal="center" vertical="center"/>
    </xf>
    <xf numFmtId="164" fontId="1" fillId="0" borderId="32" xfId="0" applyNumberFormat="1" applyFont="1" applyBorder="1"/>
    <xf numFmtId="164" fontId="1" fillId="0" borderId="32" xfId="4" applyNumberFormat="1" applyFont="1" applyBorder="1" applyAlignment="1">
      <alignment horizontal="center"/>
    </xf>
    <xf numFmtId="0" fontId="0" fillId="0" borderId="60" xfId="0" applyFill="1" applyBorder="1"/>
    <xf numFmtId="0" fontId="1" fillId="0" borderId="44" xfId="0" applyFont="1" applyFill="1" applyBorder="1" applyAlignment="1">
      <alignment vertical="center"/>
    </xf>
    <xf numFmtId="0" fontId="1" fillId="0" borderId="44" xfId="0" applyFont="1" applyBorder="1" applyAlignment="1">
      <alignment vertical="center"/>
    </xf>
    <xf numFmtId="170" fontId="1" fillId="0" borderId="32" xfId="4" applyNumberFormat="1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75" xfId="0" applyFont="1" applyBorder="1" applyAlignment="1">
      <alignment vertical="center"/>
    </xf>
    <xf numFmtId="0" fontId="0" fillId="0" borderId="73" xfId="0" applyFill="1" applyBorder="1"/>
    <xf numFmtId="0" fontId="1" fillId="0" borderId="75" xfId="0" applyFont="1" applyBorder="1" applyAlignment="1">
      <alignment horizontal="center"/>
    </xf>
    <xf numFmtId="170" fontId="1" fillId="0" borderId="54" xfId="4" applyNumberFormat="1" applyFont="1" applyFill="1" applyBorder="1" applyAlignment="1">
      <alignment horizontal="center"/>
    </xf>
    <xf numFmtId="169" fontId="1" fillId="0" borderId="32" xfId="0" applyNumberFormat="1" applyFont="1" applyFill="1" applyBorder="1" applyAlignment="1">
      <alignment horizontal="center" vertical="center"/>
    </xf>
    <xf numFmtId="170" fontId="1" fillId="0" borderId="32" xfId="0" applyNumberFormat="1" applyFont="1" applyBorder="1" applyAlignment="1">
      <alignment horizontal="center"/>
    </xf>
    <xf numFmtId="169" fontId="0" fillId="0" borderId="0" xfId="0" applyNumberFormat="1" applyAlignment="1">
      <alignment horizontal="center"/>
    </xf>
    <xf numFmtId="170" fontId="1" fillId="0" borderId="0" xfId="4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70" fontId="1" fillId="0" borderId="0" xfId="0" applyNumberFormat="1" applyFont="1" applyAlignment="1">
      <alignment horizontal="center"/>
    </xf>
    <xf numFmtId="164" fontId="1" fillId="0" borderId="0" xfId="0" applyNumberFormat="1" applyFont="1"/>
    <xf numFmtId="164" fontId="1" fillId="0" borderId="0" xfId="4" applyNumberFormat="1" applyFont="1" applyAlignment="1">
      <alignment horizontal="center"/>
    </xf>
    <xf numFmtId="0" fontId="9" fillId="9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4" borderId="31" xfId="0" applyFont="1" applyFill="1" applyBorder="1" applyAlignment="1">
      <alignment horizontal="left"/>
    </xf>
    <xf numFmtId="0" fontId="1" fillId="0" borderId="31" xfId="0" applyFont="1" applyBorder="1" applyAlignment="1">
      <alignment horizontal="left"/>
    </xf>
    <xf numFmtId="170" fontId="1" fillId="24" borderId="32" xfId="4" applyNumberFormat="1" applyFont="1" applyFill="1" applyBorder="1" applyAlignment="1">
      <alignment horizontal="center"/>
    </xf>
    <xf numFmtId="0" fontId="1" fillId="0" borderId="25" xfId="0" applyFont="1" applyBorder="1" applyAlignment="1">
      <alignment horizontal="left"/>
    </xf>
    <xf numFmtId="170" fontId="1" fillId="0" borderId="0" xfId="4" applyNumberFormat="1" applyFont="1" applyFill="1" applyBorder="1" applyAlignment="1">
      <alignment horizontal="center"/>
    </xf>
    <xf numFmtId="170" fontId="1" fillId="0" borderId="60" xfId="4" applyNumberFormat="1" applyFont="1" applyFill="1" applyBorder="1" applyAlignment="1">
      <alignment horizontal="center"/>
    </xf>
    <xf numFmtId="170" fontId="1" fillId="0" borderId="60" xfId="4" applyNumberFormat="1" applyFont="1" applyBorder="1" applyAlignment="1">
      <alignment horizontal="center"/>
    </xf>
    <xf numFmtId="170" fontId="1" fillId="0" borderId="79" xfId="4" applyNumberFormat="1" applyFont="1" applyBorder="1" applyAlignment="1">
      <alignment horizontal="center"/>
    </xf>
    <xf numFmtId="170" fontId="1" fillId="0" borderId="0" xfId="4" applyNumberFormat="1" applyFont="1" applyBorder="1" applyAlignment="1">
      <alignment horizontal="center"/>
    </xf>
    <xf numFmtId="170" fontId="1" fillId="0" borderId="50" xfId="4" applyNumberFormat="1" applyFont="1" applyBorder="1" applyAlignment="1">
      <alignment horizontal="center"/>
    </xf>
    <xf numFmtId="170" fontId="1" fillId="0" borderId="54" xfId="4" applyNumberFormat="1" applyFont="1" applyBorder="1" applyAlignment="1">
      <alignment horizontal="center"/>
    </xf>
    <xf numFmtId="170" fontId="1" fillId="24" borderId="50" xfId="4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 vertical="center"/>
    </xf>
    <xf numFmtId="164" fontId="71" fillId="0" borderId="0" xfId="0" applyNumberFormat="1" applyFont="1" applyFill="1" applyBorder="1" applyAlignment="1">
      <alignment horizontal="center" vertical="center"/>
    </xf>
    <xf numFmtId="170" fontId="1" fillId="0" borderId="50" xfId="0" applyNumberFormat="1" applyFont="1" applyFill="1" applyBorder="1" applyAlignment="1">
      <alignment horizontal="center"/>
    </xf>
    <xf numFmtId="164" fontId="1" fillId="0" borderId="50" xfId="4" applyNumberFormat="1" applyFont="1" applyBorder="1" applyAlignment="1">
      <alignment horizontal="center"/>
    </xf>
    <xf numFmtId="164" fontId="1" fillId="0" borderId="54" xfId="4" applyNumberFormat="1" applyFont="1" applyBorder="1" applyAlignment="1">
      <alignment horizontal="center"/>
    </xf>
    <xf numFmtId="0" fontId="9" fillId="7" borderId="0" xfId="0" applyFont="1" applyFill="1" applyAlignment="1"/>
    <xf numFmtId="0" fontId="1" fillId="0" borderId="0" xfId="0" applyFont="1" applyBorder="1" applyAlignment="1">
      <alignment horizontal="center" vertical="center"/>
    </xf>
    <xf numFmtId="170" fontId="1" fillId="0" borderId="50" xfId="0" applyNumberFormat="1" applyFont="1" applyBorder="1" applyAlignment="1">
      <alignment horizontal="center"/>
    </xf>
    <xf numFmtId="170" fontId="1" fillId="0" borderId="54" xfId="0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19" fillId="9" borderId="0" xfId="0" applyFont="1" applyFill="1" applyBorder="1" applyAlignment="1">
      <alignment vertical="center"/>
    </xf>
    <xf numFmtId="170" fontId="1" fillId="24" borderId="0" xfId="4" applyNumberFormat="1" applyFont="1" applyFill="1" applyBorder="1" applyAlignment="1">
      <alignment horizontal="center"/>
    </xf>
    <xf numFmtId="0" fontId="0" fillId="9" borderId="0" xfId="0" applyFill="1" applyAlignment="1">
      <alignment horizontal="center" vertical="center"/>
    </xf>
    <xf numFmtId="0" fontId="1" fillId="9" borderId="0" xfId="0" applyFont="1" applyFill="1" applyAlignment="1">
      <alignment horizontal="center"/>
    </xf>
    <xf numFmtId="0" fontId="1" fillId="0" borderId="0" xfId="0" applyFont="1"/>
    <xf numFmtId="0" fontId="1" fillId="9" borderId="0" xfId="0" applyFont="1" applyFill="1"/>
    <xf numFmtId="0" fontId="72" fillId="0" borderId="0" xfId="0" applyFont="1" applyFill="1" applyBorder="1"/>
    <xf numFmtId="0" fontId="62" fillId="0" borderId="89" xfId="0" applyFont="1" applyFill="1" applyBorder="1"/>
    <xf numFmtId="0" fontId="62" fillId="0" borderId="90" xfId="0" applyFont="1" applyFill="1" applyBorder="1"/>
    <xf numFmtId="0" fontId="62" fillId="0" borderId="92" xfId="0" applyFont="1" applyFill="1" applyBorder="1"/>
    <xf numFmtId="0" fontId="62" fillId="0" borderId="93" xfId="0" applyFont="1" applyFill="1" applyBorder="1"/>
    <xf numFmtId="5" fontId="64" fillId="0" borderId="93" xfId="0" applyNumberFormat="1" applyFont="1" applyFill="1" applyBorder="1"/>
    <xf numFmtId="0" fontId="64" fillId="0" borderId="90" xfId="0" applyFont="1" applyFill="1" applyBorder="1"/>
    <xf numFmtId="0" fontId="62" fillId="0" borderId="91" xfId="0" applyFont="1" applyFill="1" applyBorder="1"/>
    <xf numFmtId="0" fontId="62" fillId="0" borderId="95" xfId="0" applyFont="1" applyFill="1" applyBorder="1"/>
    <xf numFmtId="0" fontId="62" fillId="0" borderId="94" xfId="0" applyFont="1" applyFill="1" applyBorder="1"/>
    <xf numFmtId="0" fontId="68" fillId="0" borderId="0" xfId="0" applyFont="1" applyFill="1" applyBorder="1" applyAlignment="1">
      <alignment horizontal="center" wrapText="1"/>
    </xf>
    <xf numFmtId="0" fontId="65" fillId="0" borderId="0" xfId="0" applyFont="1" applyFill="1" applyBorder="1" applyAlignment="1">
      <alignment horizontal="center" vertical="center"/>
    </xf>
    <xf numFmtId="0" fontId="63" fillId="0" borderId="97" xfId="0" applyFont="1" applyFill="1" applyBorder="1" applyAlignment="1">
      <alignment horizontal="center" wrapText="1"/>
    </xf>
    <xf numFmtId="0" fontId="64" fillId="0" borderId="95" xfId="0" applyFont="1" applyFill="1" applyBorder="1" applyAlignment="1">
      <alignment horizontal="center"/>
    </xf>
    <xf numFmtId="0" fontId="69" fillId="0" borderId="97" xfId="0" applyFont="1" applyFill="1" applyBorder="1" applyAlignment="1">
      <alignment horizontal="left" vertical="center"/>
    </xf>
    <xf numFmtId="0" fontId="64" fillId="0" borderId="95" xfId="0" applyFont="1" applyFill="1" applyBorder="1"/>
    <xf numFmtId="0" fontId="64" fillId="0" borderId="97" xfId="0" applyFont="1" applyFill="1" applyBorder="1" applyAlignment="1">
      <alignment horizontal="left" vertical="center" wrapText="1"/>
    </xf>
    <xf numFmtId="0" fontId="63" fillId="0" borderId="95" xfId="0" applyFont="1" applyFill="1" applyBorder="1" applyAlignment="1">
      <alignment wrapText="1"/>
    </xf>
    <xf numFmtId="10" fontId="68" fillId="0" borderId="100" xfId="2" applyNumberFormat="1" applyFont="1" applyFill="1" applyBorder="1" applyAlignment="1">
      <alignment horizontal="center" wrapText="1"/>
    </xf>
    <xf numFmtId="0" fontId="68" fillId="0" borderId="100" xfId="0" applyFont="1" applyFill="1" applyBorder="1" applyAlignment="1">
      <alignment horizontal="center" vertical="center" wrapText="1"/>
    </xf>
    <xf numFmtId="0" fontId="69" fillId="0" borderId="100" xfId="0" applyFont="1" applyFill="1" applyBorder="1"/>
    <xf numFmtId="0" fontId="62" fillId="0" borderId="100" xfId="0" applyFont="1" applyFill="1" applyBorder="1"/>
    <xf numFmtId="0" fontId="69" fillId="0" borderId="101" xfId="0" applyFont="1" applyFill="1" applyBorder="1"/>
    <xf numFmtId="3" fontId="67" fillId="0" borderId="103" xfId="0" applyNumberFormat="1" applyFont="1" applyFill="1" applyBorder="1" applyAlignment="1">
      <alignment horizontal="center"/>
    </xf>
    <xf numFmtId="168" fontId="67" fillId="0" borderId="103" xfId="0" applyNumberFormat="1" applyFont="1" applyFill="1" applyBorder="1"/>
    <xf numFmtId="168" fontId="62" fillId="0" borderId="103" xfId="0" applyNumberFormat="1" applyFont="1" applyFill="1" applyBorder="1"/>
    <xf numFmtId="168" fontId="62" fillId="0" borderId="104" xfId="0" applyNumberFormat="1" applyFont="1" applyFill="1" applyBorder="1"/>
    <xf numFmtId="10" fontId="68" fillId="0" borderId="100" xfId="2" quotePrefix="1" applyNumberFormat="1" applyFont="1" applyFill="1" applyBorder="1" applyAlignment="1">
      <alignment horizontal="center" wrapText="1"/>
    </xf>
    <xf numFmtId="3" fontId="68" fillId="0" borderId="103" xfId="0" applyNumberFormat="1" applyFont="1" applyFill="1" applyBorder="1" applyAlignment="1">
      <alignment horizontal="center" vertical="center"/>
    </xf>
    <xf numFmtId="168" fontId="62" fillId="0" borderId="103" xfId="0" applyNumberFormat="1" applyFont="1" applyFill="1" applyBorder="1" applyAlignment="1">
      <alignment vertical="center"/>
    </xf>
    <xf numFmtId="0" fontId="62" fillId="0" borderId="99" xfId="0" applyFont="1" applyFill="1" applyBorder="1"/>
    <xf numFmtId="168" fontId="62" fillId="0" borderId="100" xfId="0" applyNumberFormat="1" applyFont="1" applyFill="1" applyBorder="1"/>
    <xf numFmtId="168" fontId="62" fillId="0" borderId="101" xfId="0" applyNumberFormat="1" applyFont="1" applyFill="1" applyBorder="1"/>
    <xf numFmtId="0" fontId="72" fillId="0" borderId="102" xfId="0" applyFont="1" applyFill="1" applyBorder="1"/>
    <xf numFmtId="0" fontId="72" fillId="0" borderId="103" xfId="0" applyFont="1" applyFill="1" applyBorder="1"/>
    <xf numFmtId="168" fontId="72" fillId="0" borderId="103" xfId="0" applyNumberFormat="1" applyFont="1" applyFill="1" applyBorder="1" applyAlignment="1">
      <alignment vertical="center"/>
    </xf>
    <xf numFmtId="168" fontId="68" fillId="0" borderId="103" xfId="0" applyNumberFormat="1" applyFont="1" applyFill="1" applyBorder="1"/>
    <xf numFmtId="168" fontId="72" fillId="0" borderId="103" xfId="0" applyNumberFormat="1" applyFont="1" applyFill="1" applyBorder="1"/>
    <xf numFmtId="168" fontId="72" fillId="0" borderId="104" xfId="0" applyNumberFormat="1" applyFont="1" applyFill="1" applyBorder="1"/>
    <xf numFmtId="0" fontId="64" fillId="0" borderId="0" xfId="0" applyFont="1" applyFill="1" applyBorder="1" applyAlignment="1">
      <alignment vertical="center"/>
    </xf>
    <xf numFmtId="0" fontId="64" fillId="9" borderId="0" xfId="0" applyFont="1" applyFill="1" applyBorder="1" applyAlignment="1">
      <alignment vertical="center"/>
    </xf>
    <xf numFmtId="0" fontId="76" fillId="9" borderId="98" xfId="0" applyFont="1" applyFill="1" applyBorder="1" applyAlignment="1">
      <alignment horizontal="center" vertical="center" wrapText="1"/>
    </xf>
    <xf numFmtId="168" fontId="75" fillId="9" borderId="110" xfId="0" applyNumberFormat="1" applyFont="1" applyFill="1" applyBorder="1" applyAlignment="1">
      <alignment horizontal="center" vertical="center"/>
    </xf>
    <xf numFmtId="164" fontId="75" fillId="9" borderId="111" xfId="0" applyNumberFormat="1" applyFont="1" applyFill="1" applyBorder="1" applyAlignment="1">
      <alignment horizontal="center" vertical="center"/>
    </xf>
    <xf numFmtId="168" fontId="75" fillId="9" borderId="111" xfId="0" applyNumberFormat="1" applyFont="1" applyFill="1" applyBorder="1" applyAlignment="1">
      <alignment horizontal="center" vertical="center"/>
    </xf>
    <xf numFmtId="0" fontId="64" fillId="0" borderId="110" xfId="0" applyFont="1" applyFill="1" applyBorder="1" applyAlignment="1">
      <alignment vertical="center"/>
    </xf>
    <xf numFmtId="0" fontId="64" fillId="0" borderId="111" xfId="0" applyFont="1" applyFill="1" applyBorder="1" applyAlignment="1">
      <alignment vertical="center"/>
    </xf>
    <xf numFmtId="0" fontId="64" fillId="0" borderId="108" xfId="0" applyFont="1" applyFill="1" applyBorder="1" applyAlignment="1">
      <alignment vertical="center"/>
    </xf>
    <xf numFmtId="0" fontId="64" fillId="0" borderId="112" xfId="0" applyFont="1" applyFill="1" applyBorder="1" applyAlignment="1">
      <alignment vertical="center"/>
    </xf>
    <xf numFmtId="0" fontId="67" fillId="0" borderId="0" xfId="0" applyFont="1" applyFill="1" applyBorder="1" applyAlignment="1">
      <alignment vertical="center"/>
    </xf>
    <xf numFmtId="0" fontId="62" fillId="0" borderId="97" xfId="0" applyFont="1" applyFill="1" applyBorder="1"/>
    <xf numFmtId="3" fontId="67" fillId="0" borderId="90" xfId="0" applyNumberFormat="1" applyFont="1" applyFill="1" applyBorder="1" applyAlignment="1">
      <alignment horizontal="center"/>
    </xf>
    <xf numFmtId="168" fontId="67" fillId="0" borderId="90" xfId="0" applyNumberFormat="1" applyFont="1" applyFill="1" applyBorder="1"/>
    <xf numFmtId="168" fontId="62" fillId="0" borderId="90" xfId="0" applyNumberFormat="1" applyFont="1" applyFill="1" applyBorder="1"/>
    <xf numFmtId="168" fontId="62" fillId="0" borderId="91" xfId="0" applyNumberFormat="1" applyFont="1" applyFill="1" applyBorder="1"/>
    <xf numFmtId="0" fontId="68" fillId="0" borderId="95" xfId="0" applyFont="1" applyFill="1" applyBorder="1" applyAlignment="1">
      <alignment horizontal="center" vertical="center" wrapText="1"/>
    </xf>
    <xf numFmtId="0" fontId="76" fillId="9" borderId="96" xfId="0" applyFont="1" applyFill="1" applyBorder="1" applyAlignment="1">
      <alignment horizontal="left" vertical="center" wrapText="1"/>
    </xf>
    <xf numFmtId="0" fontId="73" fillId="0" borderId="100" xfId="0" applyFont="1" applyFill="1" applyBorder="1" applyAlignment="1">
      <alignment horizontal="center" vertical="center" wrapText="1"/>
    </xf>
    <xf numFmtId="168" fontId="77" fillId="0" borderId="103" xfId="0" applyNumberFormat="1" applyFont="1" applyFill="1" applyBorder="1"/>
    <xf numFmtId="168" fontId="78" fillId="0" borderId="103" xfId="0" applyNumberFormat="1" applyFont="1" applyFill="1" applyBorder="1" applyAlignment="1">
      <alignment vertical="center"/>
    </xf>
    <xf numFmtId="0" fontId="62" fillId="0" borderId="102" xfId="0" applyFont="1" applyFill="1" applyBorder="1"/>
    <xf numFmtId="0" fontId="62" fillId="0" borderId="103" xfId="0" applyFont="1" applyFill="1" applyBorder="1"/>
    <xf numFmtId="0" fontId="62" fillId="0" borderId="114" xfId="0" applyFont="1" applyFill="1" applyBorder="1"/>
    <xf numFmtId="0" fontId="72" fillId="0" borderId="115" xfId="0" applyFont="1" applyFill="1" applyBorder="1"/>
    <xf numFmtId="168" fontId="62" fillId="0" borderId="114" xfId="0" applyNumberFormat="1" applyFont="1" applyFill="1" applyBorder="1"/>
    <xf numFmtId="168" fontId="72" fillId="0" borderId="115" xfId="0" applyNumberFormat="1" applyFont="1" applyFill="1" applyBorder="1"/>
    <xf numFmtId="0" fontId="62" fillId="0" borderId="116" xfId="0" applyFont="1" applyFill="1" applyBorder="1"/>
    <xf numFmtId="0" fontId="62" fillId="0" borderId="105" xfId="0" applyFont="1" applyFill="1" applyBorder="1"/>
    <xf numFmtId="0" fontId="68" fillId="0" borderId="90" xfId="0" applyFont="1" applyFill="1" applyBorder="1" applyAlignment="1">
      <alignment horizontal="left" vertical="center" wrapText="1"/>
    </xf>
    <xf numFmtId="5" fontId="67" fillId="0" borderId="93" xfId="0" applyNumberFormat="1" applyFont="1" applyFill="1" applyBorder="1"/>
    <xf numFmtId="0" fontId="73" fillId="0" borderId="97" xfId="0" applyFont="1" applyFill="1" applyBorder="1" applyAlignment="1">
      <alignment horizontal="center" vertical="center" wrapText="1"/>
    </xf>
    <xf numFmtId="5" fontId="67" fillId="0" borderId="92" xfId="0" applyNumberFormat="1" applyFont="1" applyFill="1" applyBorder="1"/>
    <xf numFmtId="5" fontId="67" fillId="0" borderId="94" xfId="0" applyNumberFormat="1" applyFont="1" applyFill="1" applyBorder="1"/>
    <xf numFmtId="0" fontId="62" fillId="0" borderId="86" xfId="0" applyFont="1" applyFill="1" applyBorder="1"/>
    <xf numFmtId="0" fontId="62" fillId="0" borderId="115" xfId="0" applyFont="1" applyFill="1" applyBorder="1"/>
    <xf numFmtId="0" fontId="68" fillId="0" borderId="117" xfId="0" applyFont="1" applyFill="1" applyBorder="1" applyAlignment="1">
      <alignment horizontal="center" vertical="center" wrapText="1"/>
    </xf>
    <xf numFmtId="168" fontId="72" fillId="0" borderId="118" xfId="0" applyNumberFormat="1" applyFont="1" applyFill="1" applyBorder="1" applyAlignment="1">
      <alignment vertical="center"/>
    </xf>
    <xf numFmtId="0" fontId="63" fillId="0" borderId="119" xfId="0" applyFont="1" applyFill="1" applyBorder="1" applyAlignment="1">
      <alignment wrapText="1"/>
    </xf>
    <xf numFmtId="0" fontId="62" fillId="0" borderId="120" xfId="0" applyFont="1" applyFill="1" applyBorder="1"/>
    <xf numFmtId="0" fontId="64" fillId="0" borderId="97" xfId="0" applyFont="1" applyFill="1" applyBorder="1" applyAlignment="1">
      <alignment vertical="center"/>
    </xf>
    <xf numFmtId="0" fontId="66" fillId="0" borderId="97" xfId="0" applyFont="1" applyFill="1" applyBorder="1" applyAlignment="1">
      <alignment horizontal="center"/>
    </xf>
    <xf numFmtId="0" fontId="65" fillId="9" borderId="121" xfId="0" applyFont="1" applyFill="1" applyBorder="1" applyAlignment="1">
      <alignment vertical="center"/>
    </xf>
    <xf numFmtId="0" fontId="65" fillId="9" borderId="122" xfId="0" applyFont="1" applyFill="1" applyBorder="1" applyAlignment="1">
      <alignment vertical="center"/>
    </xf>
    <xf numFmtId="0" fontId="65" fillId="9" borderId="123" xfId="0" applyFont="1" applyFill="1" applyBorder="1" applyAlignment="1">
      <alignment vertical="center"/>
    </xf>
    <xf numFmtId="164" fontId="75" fillId="9" borderId="124" xfId="0" applyNumberFormat="1" applyFont="1" applyFill="1" applyBorder="1" applyAlignment="1">
      <alignment horizontal="center" vertical="center"/>
    </xf>
    <xf numFmtId="168" fontId="75" fillId="9" borderId="124" xfId="0" applyNumberFormat="1" applyFont="1" applyFill="1" applyBorder="1" applyAlignment="1">
      <alignment horizontal="center" vertical="center"/>
    </xf>
    <xf numFmtId="164" fontId="75" fillId="9" borderId="124" xfId="5" applyNumberFormat="1" applyFont="1" applyFill="1" applyBorder="1" applyAlignment="1">
      <alignment horizontal="center" vertical="center"/>
    </xf>
    <xf numFmtId="0" fontId="65" fillId="0" borderId="95" xfId="0" applyFont="1" applyFill="1" applyBorder="1" applyAlignment="1">
      <alignment horizontal="center" vertical="center"/>
    </xf>
    <xf numFmtId="44" fontId="75" fillId="9" borderId="125" xfId="0" applyNumberFormat="1" applyFont="1" applyFill="1" applyBorder="1" applyAlignment="1">
      <alignment horizontal="center" vertical="center"/>
    </xf>
    <xf numFmtId="168" fontId="75" fillId="9" borderId="126" xfId="0" applyNumberFormat="1" applyFont="1" applyFill="1" applyBorder="1" applyAlignment="1">
      <alignment horizontal="center" vertical="center"/>
    </xf>
    <xf numFmtId="164" fontId="75" fillId="9" borderId="127" xfId="4" applyNumberFormat="1" applyFont="1" applyFill="1" applyBorder="1" applyAlignment="1">
      <alignment horizontal="center" vertical="center"/>
    </xf>
    <xf numFmtId="168" fontId="75" fillId="9" borderId="128" xfId="0" applyNumberFormat="1" applyFont="1" applyFill="1" applyBorder="1" applyAlignment="1">
      <alignment horizontal="center" vertical="center"/>
    </xf>
    <xf numFmtId="168" fontId="79" fillId="0" borderId="103" xfId="0" applyNumberFormat="1" applyFont="1" applyFill="1" applyBorder="1"/>
    <xf numFmtId="5" fontId="1" fillId="0" borderId="0" xfId="0" applyNumberFormat="1" applyFont="1" applyFill="1" applyAlignment="1">
      <alignment horizontal="left"/>
    </xf>
    <xf numFmtId="170" fontId="1" fillId="0" borderId="84" xfId="4" applyNumberFormat="1" applyFont="1" applyFill="1" applyBorder="1" applyAlignment="1">
      <alignment horizontal="center" wrapText="1"/>
    </xf>
    <xf numFmtId="169" fontId="26" fillId="0" borderId="0" xfId="0" applyNumberFormat="1" applyFont="1" applyFill="1" applyBorder="1" applyAlignment="1">
      <alignment horizontal="center" wrapText="1"/>
    </xf>
    <xf numFmtId="2" fontId="1" fillId="0" borderId="60" xfId="4" applyNumberFormat="1" applyFont="1" applyFill="1" applyBorder="1" applyAlignment="1">
      <alignment horizontal="center" vertical="center"/>
    </xf>
    <xf numFmtId="0" fontId="1" fillId="0" borderId="60" xfId="0" applyNumberFormat="1" applyFont="1" applyFill="1" applyBorder="1" applyAlignment="1">
      <alignment horizontal="center"/>
    </xf>
    <xf numFmtId="0" fontId="1" fillId="0" borderId="60" xfId="0" applyNumberFormat="1" applyFont="1" applyBorder="1" applyAlignment="1">
      <alignment horizontal="center"/>
    </xf>
    <xf numFmtId="0" fontId="1" fillId="0" borderId="79" xfId="0" applyNumberFormat="1" applyFont="1" applyBorder="1" applyAlignment="1">
      <alignment horizontal="center"/>
    </xf>
    <xf numFmtId="170" fontId="1" fillId="0" borderId="50" xfId="4" applyNumberFormat="1" applyFont="1" applyFill="1" applyBorder="1" applyAlignment="1">
      <alignment horizontal="center"/>
    </xf>
    <xf numFmtId="9" fontId="1" fillId="0" borderId="0" xfId="2" applyFont="1" applyFill="1" applyBorder="1" applyAlignment="1">
      <alignment horizontal="center"/>
    </xf>
    <xf numFmtId="9" fontId="1" fillId="0" borderId="0" xfId="2" applyFont="1" applyBorder="1" applyAlignment="1">
      <alignment horizontal="center"/>
    </xf>
    <xf numFmtId="0" fontId="1" fillId="0" borderId="6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8" fontId="1" fillId="0" borderId="0" xfId="0" applyNumberFormat="1" applyFont="1" applyFill="1" applyBorder="1" applyAlignment="1">
      <alignment horizontal="center" vertical="center" wrapText="1"/>
    </xf>
    <xf numFmtId="0" fontId="1" fillId="0" borderId="62" xfId="0" applyFont="1" applyFill="1" applyBorder="1" applyAlignment="1">
      <alignment horizontal="center" vertical="center" wrapText="1"/>
    </xf>
    <xf numFmtId="164" fontId="1" fillId="0" borderId="44" xfId="4" applyNumberFormat="1" applyFont="1" applyFill="1" applyBorder="1" applyAlignment="1">
      <alignment horizontal="center" vertical="center"/>
    </xf>
    <xf numFmtId="9" fontId="1" fillId="0" borderId="85" xfId="0" applyNumberFormat="1" applyFont="1" applyFill="1" applyBorder="1" applyAlignment="1">
      <alignment horizontal="center" vertical="center"/>
    </xf>
    <xf numFmtId="9" fontId="1" fillId="0" borderId="85" xfId="0" applyNumberFormat="1" applyFont="1" applyFill="1" applyBorder="1" applyAlignment="1">
      <alignment vertical="center"/>
    </xf>
    <xf numFmtId="9" fontId="1" fillId="0" borderId="85" xfId="0" applyNumberFormat="1" applyFont="1" applyBorder="1" applyAlignment="1">
      <alignment vertical="center"/>
    </xf>
    <xf numFmtId="0" fontId="1" fillId="0" borderId="68" xfId="0" applyFont="1" applyFill="1" applyBorder="1" applyAlignment="1">
      <alignment horizontal="left"/>
    </xf>
    <xf numFmtId="0" fontId="1" fillId="0" borderId="54" xfId="0" applyFont="1" applyFill="1" applyBorder="1" applyAlignment="1">
      <alignment horizontal="left"/>
    </xf>
    <xf numFmtId="5" fontId="1" fillId="0" borderId="54" xfId="0" applyNumberFormat="1" applyFont="1" applyFill="1" applyBorder="1" applyAlignment="1">
      <alignment horizontal="left"/>
    </xf>
    <xf numFmtId="164" fontId="1" fillId="0" borderId="113" xfId="4" applyNumberFormat="1" applyFont="1" applyFill="1" applyBorder="1" applyAlignment="1">
      <alignment horizontal="center" vertical="center"/>
    </xf>
    <xf numFmtId="9" fontId="1" fillId="0" borderId="105" xfId="0" applyNumberFormat="1" applyFont="1" applyBorder="1" applyAlignment="1">
      <alignment vertical="center"/>
    </xf>
    <xf numFmtId="0" fontId="1" fillId="0" borderId="85" xfId="0" applyFont="1" applyFill="1" applyBorder="1" applyAlignment="1">
      <alignment horizontal="left"/>
    </xf>
    <xf numFmtId="5" fontId="1" fillId="0" borderId="85" xfId="0" applyNumberFormat="1" applyFont="1" applyFill="1" applyBorder="1" applyAlignment="1">
      <alignment horizontal="left"/>
    </xf>
    <xf numFmtId="164" fontId="1" fillId="0" borderId="85" xfId="4" applyNumberFormat="1" applyFont="1" applyFill="1" applyBorder="1" applyAlignment="1">
      <alignment horizontal="center" vertical="center"/>
    </xf>
    <xf numFmtId="164" fontId="1" fillId="0" borderId="85" xfId="0" applyNumberFormat="1" applyFont="1" applyFill="1" applyBorder="1" applyAlignment="1">
      <alignment horizontal="center" vertical="center"/>
    </xf>
    <xf numFmtId="5" fontId="1" fillId="24" borderId="85" xfId="0" applyNumberFormat="1" applyFont="1" applyFill="1" applyBorder="1" applyAlignment="1">
      <alignment horizontal="left"/>
    </xf>
    <xf numFmtId="164" fontId="1" fillId="0" borderId="85" xfId="0" applyNumberFormat="1" applyFont="1" applyBorder="1" applyAlignment="1">
      <alignment horizontal="center" vertical="center"/>
    </xf>
    <xf numFmtId="0" fontId="1" fillId="0" borderId="106" xfId="0" applyFont="1" applyFill="1" applyBorder="1" applyAlignment="1">
      <alignment horizontal="center" vertical="center" wrapText="1"/>
    </xf>
    <xf numFmtId="5" fontId="1" fillId="0" borderId="129" xfId="0" applyNumberFormat="1" applyFont="1" applyFill="1" applyBorder="1" applyAlignment="1">
      <alignment horizontal="left"/>
    </xf>
    <xf numFmtId="164" fontId="1" fillId="0" borderId="85" xfId="0" applyNumberFormat="1" applyFont="1" applyFill="1" applyBorder="1" applyAlignment="1">
      <alignment horizontal="center"/>
    </xf>
    <xf numFmtId="9" fontId="1" fillId="0" borderId="85" xfId="0" applyNumberFormat="1" applyFont="1" applyFill="1" applyBorder="1" applyAlignment="1">
      <alignment horizontal="center"/>
    </xf>
    <xf numFmtId="9" fontId="1" fillId="0" borderId="130" xfId="0" applyNumberFormat="1" applyFont="1" applyBorder="1" applyAlignment="1">
      <alignment horizontal="center"/>
    </xf>
    <xf numFmtId="0" fontId="0" fillId="0" borderId="129" xfId="0" applyFill="1" applyBorder="1"/>
    <xf numFmtId="9" fontId="1" fillId="0" borderId="130" xfId="0" applyNumberFormat="1" applyFont="1" applyFill="1" applyBorder="1" applyAlignment="1">
      <alignment horizontal="center"/>
    </xf>
    <xf numFmtId="0" fontId="0" fillId="0" borderId="87" xfId="0" applyFill="1" applyBorder="1"/>
    <xf numFmtId="5" fontId="1" fillId="0" borderId="105" xfId="0" applyNumberFormat="1" applyFont="1" applyFill="1" applyBorder="1" applyAlignment="1">
      <alignment horizontal="left"/>
    </xf>
    <xf numFmtId="164" fontId="1" fillId="0" borderId="105" xfId="0" applyNumberFormat="1" applyFont="1" applyFill="1" applyBorder="1" applyAlignment="1">
      <alignment horizontal="center"/>
    </xf>
    <xf numFmtId="164" fontId="1" fillId="0" borderId="105" xfId="0" applyNumberFormat="1" applyFont="1" applyFill="1" applyBorder="1" applyAlignment="1">
      <alignment horizontal="center" vertical="center"/>
    </xf>
    <xf numFmtId="9" fontId="1" fillId="0" borderId="86" xfId="0" applyNumberFormat="1" applyFont="1" applyFill="1" applyBorder="1" applyAlignment="1">
      <alignment horizontal="center"/>
    </xf>
    <xf numFmtId="164" fontId="1" fillId="0" borderId="85" xfId="0" applyNumberFormat="1" applyFont="1" applyBorder="1" applyAlignment="1">
      <alignment horizontal="center"/>
    </xf>
    <xf numFmtId="164" fontId="1" fillId="24" borderId="85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9" borderId="0" xfId="0" applyNumberFormat="1" applyFont="1" applyFill="1" applyAlignment="1">
      <alignment horizontal="center"/>
    </xf>
    <xf numFmtId="9" fontId="9" fillId="9" borderId="0" xfId="2" applyFont="1" applyFill="1" applyBorder="1" applyAlignment="1">
      <alignment horizontal="center" vertical="center"/>
    </xf>
    <xf numFmtId="9" fontId="1" fillId="0" borderId="0" xfId="2" applyFont="1" applyAlignment="1">
      <alignment horizontal="center"/>
    </xf>
    <xf numFmtId="9" fontId="1" fillId="9" borderId="0" xfId="2" applyFont="1" applyFill="1" applyAlignment="1">
      <alignment horizontal="center"/>
    </xf>
    <xf numFmtId="164" fontId="1" fillId="0" borderId="85" xfId="0" applyNumberFormat="1" applyFont="1" applyBorder="1"/>
    <xf numFmtId="9" fontId="1" fillId="0" borderId="85" xfId="2" applyFont="1" applyBorder="1" applyAlignment="1">
      <alignment horizontal="center"/>
    </xf>
    <xf numFmtId="0" fontId="0" fillId="0" borderId="85" xfId="0" applyFill="1" applyBorder="1"/>
    <xf numFmtId="2" fontId="9" fillId="9" borderId="0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0" fillId="9" borderId="0" xfId="0" applyNumberFormat="1" applyFill="1" applyAlignment="1">
      <alignment horizontal="center"/>
    </xf>
    <xf numFmtId="0" fontId="0" fillId="0" borderId="0" xfId="0" applyFill="1" applyBorder="1" applyAlignment="1">
      <alignment vertical="center"/>
    </xf>
    <xf numFmtId="0" fontId="1" fillId="0" borderId="83" xfId="0" applyFont="1" applyBorder="1" applyAlignment="1">
      <alignment horizontal="left" vertical="center"/>
    </xf>
    <xf numFmtId="164" fontId="1" fillId="24" borderId="44" xfId="0" applyNumberFormat="1" applyFont="1" applyFill="1" applyBorder="1" applyAlignment="1">
      <alignment horizontal="center"/>
    </xf>
    <xf numFmtId="164" fontId="1" fillId="0" borderId="44" xfId="0" applyNumberFormat="1" applyFont="1" applyBorder="1" applyAlignment="1">
      <alignment horizontal="center"/>
    </xf>
    <xf numFmtId="164" fontId="1" fillId="0" borderId="44" xfId="0" applyNumberFormat="1" applyFont="1" applyBorder="1" applyAlignment="1">
      <alignment horizontal="center" vertical="center"/>
    </xf>
    <xf numFmtId="164" fontId="1" fillId="0" borderId="75" xfId="0" applyNumberFormat="1" applyFont="1" applyBorder="1" applyAlignment="1">
      <alignment horizontal="center" vertical="center"/>
    </xf>
    <xf numFmtId="5" fontId="1" fillId="0" borderId="44" xfId="0" applyNumberFormat="1" applyFont="1" applyFill="1" applyBorder="1" applyAlignment="1">
      <alignment horizontal="left"/>
    </xf>
    <xf numFmtId="0" fontId="1" fillId="0" borderId="44" xfId="0" applyFont="1" applyFill="1" applyBorder="1" applyAlignment="1">
      <alignment horizontal="left"/>
    </xf>
    <xf numFmtId="0" fontId="1" fillId="0" borderId="75" xfId="0" applyFont="1" applyFill="1" applyBorder="1" applyAlignment="1">
      <alignment horizontal="left"/>
    </xf>
    <xf numFmtId="2" fontId="1" fillId="0" borderId="85" xfId="0" applyNumberFormat="1" applyFont="1" applyFill="1" applyBorder="1" applyAlignment="1">
      <alignment horizontal="center" vertical="center"/>
    </xf>
    <xf numFmtId="9" fontId="1" fillId="0" borderId="85" xfId="2" applyFont="1" applyFill="1" applyBorder="1" applyAlignment="1">
      <alignment horizontal="center" vertical="center"/>
    </xf>
    <xf numFmtId="2" fontId="1" fillId="0" borderId="85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9" fontId="26" fillId="0" borderId="0" xfId="0" applyNumberFormat="1" applyFont="1" applyFill="1" applyBorder="1" applyAlignment="1">
      <alignment horizontal="center" vertical="center" wrapText="1"/>
    </xf>
    <xf numFmtId="170" fontId="70" fillId="0" borderId="0" xfId="4" applyNumberFormat="1" applyFont="1" applyFill="1" applyAlignment="1">
      <alignment horizontal="center" vertical="center" wrapText="1"/>
    </xf>
    <xf numFmtId="170" fontId="1" fillId="0" borderId="0" xfId="4" applyNumberFormat="1" applyFont="1" applyFill="1" applyBorder="1" applyAlignment="1">
      <alignment horizontal="center" vertical="center"/>
    </xf>
    <xf numFmtId="170" fontId="1" fillId="0" borderId="0" xfId="4" applyNumberFormat="1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170" fontId="1" fillId="0" borderId="0" xfId="4" applyNumberFormat="1" applyFont="1" applyFill="1" applyAlignment="1">
      <alignment horizontal="center" wrapText="1"/>
    </xf>
    <xf numFmtId="9" fontId="0" fillId="0" borderId="0" xfId="2" applyFont="1" applyBorder="1"/>
    <xf numFmtId="9" fontId="1" fillId="0" borderId="50" xfId="2" applyFont="1" applyBorder="1" applyAlignment="1">
      <alignment horizontal="center"/>
    </xf>
    <xf numFmtId="9" fontId="1" fillId="0" borderId="32" xfId="2" applyFont="1" applyBorder="1" applyAlignment="1">
      <alignment horizontal="center"/>
    </xf>
    <xf numFmtId="9" fontId="1" fillId="0" borderId="54" xfId="2" applyFont="1" applyBorder="1" applyAlignment="1">
      <alignment horizontal="center"/>
    </xf>
    <xf numFmtId="9" fontId="0" fillId="0" borderId="0" xfId="2" applyFont="1"/>
    <xf numFmtId="9" fontId="0" fillId="0" borderId="0" xfId="2" applyFont="1" applyFill="1"/>
    <xf numFmtId="0" fontId="1" fillId="0" borderId="83" xfId="0" applyFont="1" applyBorder="1" applyAlignment="1">
      <alignment horizontal="left" vertical="center" wrapText="1"/>
    </xf>
    <xf numFmtId="170" fontId="1" fillId="0" borderId="0" xfId="4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1" fillId="0" borderId="6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9" fontId="71" fillId="0" borderId="0" xfId="2" applyFont="1" applyFill="1" applyBorder="1" applyAlignment="1">
      <alignment horizontal="center" vertical="center"/>
    </xf>
    <xf numFmtId="9" fontId="1" fillId="0" borderId="0" xfId="2" applyFont="1" applyFill="1" applyBorder="1" applyAlignment="1">
      <alignment horizontal="center" vertical="center" wrapText="1"/>
    </xf>
    <xf numFmtId="9" fontId="1" fillId="0" borderId="50" xfId="2" applyFont="1" applyFill="1" applyBorder="1" applyAlignment="1">
      <alignment horizontal="center"/>
    </xf>
    <xf numFmtId="9" fontId="1" fillId="0" borderId="32" xfId="2" applyFont="1" applyFill="1" applyBorder="1" applyAlignment="1">
      <alignment horizontal="center"/>
    </xf>
    <xf numFmtId="9" fontId="1" fillId="0" borderId="0" xfId="2" applyFont="1" applyFill="1" applyBorder="1" applyAlignment="1">
      <alignment horizontal="center" wrapText="1"/>
    </xf>
    <xf numFmtId="9" fontId="1" fillId="0" borderId="60" xfId="2" applyFont="1" applyFill="1" applyBorder="1" applyAlignment="1">
      <alignment horizontal="center" vertical="center"/>
    </xf>
    <xf numFmtId="9" fontId="1" fillId="0" borderId="60" xfId="2" applyFont="1" applyFill="1" applyBorder="1" applyAlignment="1">
      <alignment horizontal="center"/>
    </xf>
    <xf numFmtId="9" fontId="1" fillId="24" borderId="50" xfId="2" applyFont="1" applyFill="1" applyBorder="1" applyAlignment="1">
      <alignment horizontal="center"/>
    </xf>
    <xf numFmtId="9" fontId="1" fillId="24" borderId="32" xfId="2" applyFont="1" applyFill="1" applyBorder="1" applyAlignment="1">
      <alignment horizontal="center"/>
    </xf>
    <xf numFmtId="164" fontId="70" fillId="0" borderId="85" xfId="0" applyNumberFormat="1" applyFont="1" applyFill="1" applyBorder="1" applyAlignment="1">
      <alignment horizontal="center" vertical="center"/>
    </xf>
    <xf numFmtId="164" fontId="70" fillId="0" borderId="106" xfId="0" applyNumberFormat="1" applyFont="1" applyFill="1" applyBorder="1" applyAlignment="1">
      <alignment horizontal="center" vertical="center"/>
    </xf>
    <xf numFmtId="164" fontId="70" fillId="0" borderId="105" xfId="0" applyNumberFormat="1" applyFont="1" applyFill="1" applyBorder="1" applyAlignment="1">
      <alignment horizontal="center" vertical="center"/>
    </xf>
    <xf numFmtId="164" fontId="1" fillId="0" borderId="106" xfId="0" applyNumberFormat="1" applyFont="1" applyFill="1" applyBorder="1" applyAlignment="1">
      <alignment horizontal="center" vertical="center"/>
    </xf>
    <xf numFmtId="2" fontId="70" fillId="0" borderId="85" xfId="0" applyNumberFormat="1" applyFont="1" applyFill="1" applyBorder="1" applyAlignment="1">
      <alignment vertical="center"/>
    </xf>
    <xf numFmtId="2" fontId="70" fillId="0" borderId="106" xfId="0" applyNumberFormat="1" applyFont="1" applyFill="1" applyBorder="1" applyAlignment="1">
      <alignment vertical="center"/>
    </xf>
    <xf numFmtId="2" fontId="70" fillId="0" borderId="105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70" fillId="0" borderId="0" xfId="0" applyFont="1" applyFill="1" applyAlignment="1">
      <alignment horizontal="center" vertical="center" wrapText="1"/>
    </xf>
    <xf numFmtId="0" fontId="70" fillId="0" borderId="62" xfId="0" applyFont="1" applyFill="1" applyBorder="1" applyAlignment="1">
      <alignment horizontal="center" vertical="center" wrapText="1"/>
    </xf>
    <xf numFmtId="2" fontId="70" fillId="0" borderId="0" xfId="0" applyNumberFormat="1" applyFont="1" applyFill="1" applyBorder="1" applyAlignment="1">
      <alignment horizontal="center" vertical="center" wrapText="1"/>
    </xf>
    <xf numFmtId="2" fontId="70" fillId="0" borderId="85" xfId="0" applyNumberFormat="1" applyFont="1" applyFill="1" applyBorder="1" applyAlignment="1">
      <alignment horizontal="center"/>
    </xf>
    <xf numFmtId="2" fontId="70" fillId="0" borderId="106" xfId="0" applyNumberFormat="1" applyFont="1" applyFill="1" applyBorder="1" applyAlignment="1">
      <alignment horizontal="center"/>
    </xf>
    <xf numFmtId="2" fontId="70" fillId="0" borderId="105" xfId="0" applyNumberFormat="1" applyFont="1" applyFill="1" applyBorder="1" applyAlignment="1">
      <alignment horizontal="center"/>
    </xf>
    <xf numFmtId="2" fontId="70" fillId="0" borderId="57" xfId="0" applyNumberFormat="1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center" vertical="center" wrapText="1"/>
    </xf>
    <xf numFmtId="0" fontId="1" fillId="24" borderId="0" xfId="0" applyFont="1" applyFill="1"/>
    <xf numFmtId="164" fontId="1" fillId="0" borderId="106" xfId="0" applyNumberFormat="1" applyFont="1" applyBorder="1"/>
    <xf numFmtId="2" fontId="70" fillId="0" borderId="85" xfId="2" applyNumberFormat="1" applyFont="1" applyFill="1" applyBorder="1" applyAlignment="1">
      <alignment vertical="center"/>
    </xf>
    <xf numFmtId="2" fontId="70" fillId="0" borderId="85" xfId="2" applyNumberFormat="1" applyFont="1" applyBorder="1" applyAlignment="1">
      <alignment vertical="center"/>
    </xf>
    <xf numFmtId="2" fontId="70" fillId="24" borderId="106" xfId="2" applyNumberFormat="1" applyFont="1" applyFill="1" applyBorder="1" applyAlignment="1">
      <alignment vertical="center"/>
    </xf>
    <xf numFmtId="2" fontId="70" fillId="0" borderId="105" xfId="2" applyNumberFormat="1" applyFont="1" applyBorder="1" applyAlignment="1">
      <alignment vertical="center"/>
    </xf>
    <xf numFmtId="0" fontId="70" fillId="0" borderId="131" xfId="0" applyFont="1" applyFill="1" applyBorder="1" applyAlignment="1">
      <alignment horizontal="center" vertical="center" wrapText="1"/>
    </xf>
    <xf numFmtId="170" fontId="70" fillId="0" borderId="81" xfId="4" applyNumberFormat="1" applyFont="1" applyFill="1" applyBorder="1" applyAlignment="1">
      <alignment horizontal="center" vertical="center" wrapText="1"/>
    </xf>
    <xf numFmtId="164" fontId="70" fillId="0" borderId="85" xfId="0" applyNumberFormat="1" applyFont="1" applyBorder="1" applyAlignment="1">
      <alignment vertical="center"/>
    </xf>
    <xf numFmtId="164" fontId="70" fillId="0" borderId="106" xfId="0" applyNumberFormat="1" applyFont="1" applyBorder="1" applyAlignment="1">
      <alignment vertical="center"/>
    </xf>
    <xf numFmtId="164" fontId="70" fillId="0" borderId="85" xfId="0" applyNumberFormat="1" applyFont="1" applyFill="1" applyBorder="1" applyAlignment="1">
      <alignment vertical="center"/>
    </xf>
    <xf numFmtId="164" fontId="70" fillId="0" borderId="106" xfId="0" applyNumberFormat="1" applyFont="1" applyFill="1" applyBorder="1" applyAlignment="1">
      <alignment vertical="center"/>
    </xf>
    <xf numFmtId="164" fontId="70" fillId="0" borderId="105" xfId="0" applyNumberFormat="1" applyFont="1" applyFill="1" applyBorder="1" applyAlignment="1">
      <alignment vertical="center"/>
    </xf>
    <xf numFmtId="2" fontId="70" fillId="0" borderId="85" xfId="0" applyNumberFormat="1" applyFont="1" applyFill="1" applyBorder="1" applyAlignment="1">
      <alignment horizontal="center" vertical="center"/>
    </xf>
    <xf numFmtId="2" fontId="70" fillId="0" borderId="85" xfId="0" applyNumberFormat="1" applyFont="1" applyBorder="1" applyAlignment="1">
      <alignment horizontal="center" vertical="center"/>
    </xf>
    <xf numFmtId="2" fontId="70" fillId="0" borderId="106" xfId="0" applyNumberFormat="1" applyFont="1" applyFill="1" applyBorder="1" applyAlignment="1">
      <alignment horizontal="center" vertical="center"/>
    </xf>
    <xf numFmtId="2" fontId="70" fillId="0" borderId="105" xfId="0" applyNumberFormat="1" applyFont="1" applyBorder="1" applyAlignment="1">
      <alignment horizontal="center" vertical="center"/>
    </xf>
    <xf numFmtId="2" fontId="70" fillId="0" borderId="62" xfId="0" applyNumberFormat="1" applyFont="1" applyFill="1" applyBorder="1" applyAlignment="1">
      <alignment horizontal="center" vertical="center" wrapText="1"/>
    </xf>
    <xf numFmtId="0" fontId="1" fillId="0" borderId="88" xfId="0" applyFont="1" applyFill="1" applyBorder="1" applyAlignment="1">
      <alignment horizontal="center" vertical="center" wrapText="1"/>
    </xf>
    <xf numFmtId="0" fontId="1" fillId="0" borderId="106" xfId="0" applyFont="1" applyBorder="1" applyAlignment="1">
      <alignment horizontal="center" vertical="center" wrapText="1"/>
    </xf>
    <xf numFmtId="0" fontId="70" fillId="0" borderId="106" xfId="0" applyFont="1" applyFill="1" applyBorder="1" applyAlignment="1">
      <alignment horizontal="center" vertical="center" wrapText="1"/>
    </xf>
    <xf numFmtId="170" fontId="70" fillId="0" borderId="106" xfId="4" applyNumberFormat="1" applyFont="1" applyFill="1" applyBorder="1" applyAlignment="1">
      <alignment horizontal="center" vertical="center" wrapText="1"/>
    </xf>
    <xf numFmtId="2" fontId="70" fillId="0" borderId="106" xfId="0" applyNumberFormat="1" applyFont="1" applyFill="1" applyBorder="1" applyAlignment="1">
      <alignment horizontal="center" vertical="center" wrapText="1"/>
    </xf>
    <xf numFmtId="0" fontId="70" fillId="0" borderId="81" xfId="0" applyFont="1" applyBorder="1" applyAlignment="1">
      <alignment horizontal="center" vertical="center" wrapText="1"/>
    </xf>
    <xf numFmtId="0" fontId="70" fillId="0" borderId="88" xfId="0" applyFont="1" applyFill="1" applyBorder="1" applyAlignment="1">
      <alignment horizontal="center" vertical="center" wrapText="1"/>
    </xf>
    <xf numFmtId="2" fontId="70" fillId="0" borderId="133" xfId="0" applyNumberFormat="1" applyFont="1" applyFill="1" applyBorder="1" applyAlignment="1">
      <alignment horizontal="center" vertical="center" wrapText="1"/>
    </xf>
    <xf numFmtId="9" fontId="70" fillId="0" borderId="81" xfId="2" applyFont="1" applyBorder="1" applyAlignment="1">
      <alignment horizontal="center" vertical="center" wrapText="1"/>
    </xf>
    <xf numFmtId="170" fontId="70" fillId="0" borderId="82" xfId="4" applyNumberFormat="1" applyFont="1" applyFill="1" applyBorder="1" applyAlignment="1">
      <alignment horizontal="center" vertical="center" wrapText="1"/>
    </xf>
    <xf numFmtId="0" fontId="70" fillId="0" borderId="82" xfId="0" applyFont="1" applyBorder="1" applyAlignment="1">
      <alignment horizontal="center" vertical="center" wrapText="1"/>
    </xf>
    <xf numFmtId="0" fontId="70" fillId="0" borderId="132" xfId="0" applyFont="1" applyFill="1" applyBorder="1" applyAlignment="1">
      <alignment horizontal="center" vertical="center" wrapText="1"/>
    </xf>
    <xf numFmtId="9" fontId="70" fillId="0" borderId="82" xfId="2" applyFont="1" applyBorder="1" applyAlignment="1">
      <alignment horizontal="center" vertical="center" wrapText="1"/>
    </xf>
    <xf numFmtId="164" fontId="70" fillId="0" borderId="50" xfId="0" applyNumberFormat="1" applyFont="1" applyFill="1" applyBorder="1" applyAlignment="1">
      <alignment horizontal="center" vertical="center"/>
    </xf>
    <xf numFmtId="164" fontId="70" fillId="0" borderId="56" xfId="0" applyNumberFormat="1" applyFont="1" applyFill="1" applyBorder="1" applyAlignment="1">
      <alignment horizontal="center" vertical="center"/>
    </xf>
    <xf numFmtId="2" fontId="70" fillId="0" borderId="44" xfId="0" applyNumberFormat="1" applyFont="1" applyFill="1" applyBorder="1" applyAlignment="1">
      <alignment horizontal="center"/>
    </xf>
    <xf numFmtId="2" fontId="70" fillId="0" borderId="70" xfId="0" applyNumberFormat="1" applyFont="1" applyFill="1" applyBorder="1" applyAlignment="1">
      <alignment horizontal="center"/>
    </xf>
    <xf numFmtId="2" fontId="70" fillId="0" borderId="113" xfId="0" applyNumberFormat="1" applyFont="1" applyFill="1" applyBorder="1" applyAlignment="1">
      <alignment horizontal="center"/>
    </xf>
    <xf numFmtId="2" fontId="70" fillId="0" borderId="105" xfId="0" applyNumberFormat="1" applyFont="1" applyFill="1" applyBorder="1" applyAlignment="1">
      <alignment horizontal="center" vertical="center"/>
    </xf>
    <xf numFmtId="0" fontId="70" fillId="0" borderId="82" xfId="0" applyFont="1" applyFill="1" applyBorder="1" applyAlignment="1">
      <alignment horizontal="center" vertical="center" wrapText="1"/>
    </xf>
    <xf numFmtId="2" fontId="70" fillId="0" borderId="85" xfId="0" applyNumberFormat="1" applyFont="1" applyBorder="1" applyAlignment="1">
      <alignment vertical="center"/>
    </xf>
    <xf numFmtId="2" fontId="70" fillId="24" borderId="106" xfId="0" applyNumberFormat="1" applyFont="1" applyFill="1" applyBorder="1" applyAlignment="1">
      <alignment vertical="center"/>
    </xf>
    <xf numFmtId="2" fontId="70" fillId="0" borderId="105" xfId="0" applyNumberFormat="1" applyFont="1" applyBorder="1" applyAlignment="1">
      <alignment vertical="center"/>
    </xf>
    <xf numFmtId="2" fontId="70" fillId="0" borderId="82" xfId="0" applyNumberFormat="1" applyFont="1" applyBorder="1" applyAlignment="1">
      <alignment horizontal="center" vertical="center" wrapText="1"/>
    </xf>
    <xf numFmtId="164" fontId="70" fillId="0" borderId="32" xfId="0" applyNumberFormat="1" applyFont="1" applyFill="1" applyBorder="1" applyAlignment="1">
      <alignment horizontal="center" vertical="center"/>
    </xf>
    <xf numFmtId="0" fontId="1" fillId="9" borderId="0" xfId="0" applyFont="1" applyFill="1" applyBorder="1" applyAlignment="1">
      <alignment horizontal="left"/>
    </xf>
    <xf numFmtId="5" fontId="1" fillId="9" borderId="0" xfId="0" applyNumberFormat="1" applyFont="1" applyFill="1" applyBorder="1" applyAlignment="1">
      <alignment horizontal="left"/>
    </xf>
    <xf numFmtId="164" fontId="1" fillId="9" borderId="0" xfId="4" applyNumberFormat="1" applyFont="1" applyFill="1" applyBorder="1" applyAlignment="1">
      <alignment horizontal="center" vertical="center"/>
    </xf>
    <xf numFmtId="164" fontId="1" fillId="9" borderId="0" xfId="0" applyNumberFormat="1" applyFont="1" applyFill="1" applyBorder="1" applyAlignment="1">
      <alignment vertical="center"/>
    </xf>
    <xf numFmtId="164" fontId="1" fillId="9" borderId="0" xfId="0" applyNumberFormat="1" applyFont="1" applyFill="1" applyBorder="1" applyAlignment="1">
      <alignment horizontal="center" vertical="center"/>
    </xf>
    <xf numFmtId="2" fontId="1" fillId="9" borderId="0" xfId="0" applyNumberFormat="1" applyFont="1" applyFill="1" applyBorder="1" applyAlignment="1">
      <alignment horizontal="center" vertical="center"/>
    </xf>
    <xf numFmtId="9" fontId="1" fillId="9" borderId="0" xfId="0" applyNumberFormat="1" applyFont="1" applyFill="1" applyBorder="1" applyAlignment="1">
      <alignment vertical="center"/>
    </xf>
    <xf numFmtId="0" fontId="0" fillId="9" borderId="0" xfId="0" applyFill="1" applyBorder="1"/>
    <xf numFmtId="164" fontId="1" fillId="9" borderId="0" xfId="0" applyNumberFormat="1" applyFont="1" applyFill="1" applyBorder="1" applyAlignment="1">
      <alignment horizontal="center"/>
    </xf>
    <xf numFmtId="0" fontId="1" fillId="9" borderId="0" xfId="0" applyFont="1" applyFill="1" applyBorder="1" applyAlignment="1">
      <alignment horizontal="center"/>
    </xf>
    <xf numFmtId="2" fontId="1" fillId="9" borderId="0" xfId="0" applyNumberFormat="1" applyFont="1" applyFill="1" applyBorder="1" applyAlignment="1">
      <alignment horizontal="center"/>
    </xf>
    <xf numFmtId="9" fontId="1" fillId="9" borderId="0" xfId="0" applyNumberFormat="1" applyFont="1" applyFill="1" applyBorder="1" applyAlignment="1">
      <alignment horizontal="center"/>
    </xf>
    <xf numFmtId="0" fontId="1" fillId="9" borderId="0" xfId="0" applyFont="1" applyFill="1" applyBorder="1" applyAlignment="1">
      <alignment vertical="center"/>
    </xf>
    <xf numFmtId="0" fontId="9" fillId="9" borderId="0" xfId="0" applyFont="1" applyFill="1" applyAlignment="1">
      <alignment vertical="center"/>
    </xf>
    <xf numFmtId="0" fontId="70" fillId="9" borderId="0" xfId="0" applyFont="1" applyFill="1" applyAlignment="1">
      <alignment horizontal="center" vertical="center" wrapText="1"/>
    </xf>
    <xf numFmtId="164" fontId="70" fillId="9" borderId="106" xfId="0" applyNumberFormat="1" applyFont="1" applyFill="1" applyBorder="1" applyAlignment="1">
      <alignment vertical="center"/>
    </xf>
    <xf numFmtId="164" fontId="70" fillId="9" borderId="85" xfId="0" applyNumberFormat="1" applyFont="1" applyFill="1" applyBorder="1" applyAlignment="1">
      <alignment vertical="center"/>
    </xf>
    <xf numFmtId="164" fontId="70" fillId="9" borderId="105" xfId="0" applyNumberFormat="1" applyFont="1" applyFill="1" applyBorder="1" applyAlignment="1">
      <alignment vertical="center"/>
    </xf>
    <xf numFmtId="0" fontId="0" fillId="9" borderId="0" xfId="0" applyFill="1" applyBorder="1" applyAlignment="1">
      <alignment vertical="center" wrapText="1"/>
    </xf>
    <xf numFmtId="0" fontId="0" fillId="9" borderId="0" xfId="0" applyFill="1" applyAlignment="1">
      <alignment vertical="center" wrapText="1"/>
    </xf>
    <xf numFmtId="164" fontId="1" fillId="0" borderId="106" xfId="0" applyNumberFormat="1" applyFont="1" applyFill="1" applyBorder="1" applyAlignment="1">
      <alignment horizontal="center"/>
    </xf>
    <xf numFmtId="164" fontId="70" fillId="0" borderId="85" xfId="2" applyNumberFormat="1" applyFont="1" applyFill="1" applyBorder="1" applyAlignment="1">
      <alignment horizontal="center" vertical="center"/>
    </xf>
    <xf numFmtId="164" fontId="70" fillId="0" borderId="106" xfId="2" applyNumberFormat="1" applyFont="1" applyFill="1" applyBorder="1" applyAlignment="1">
      <alignment horizontal="center" vertical="center"/>
    </xf>
    <xf numFmtId="164" fontId="70" fillId="0" borderId="105" xfId="2" applyNumberFormat="1" applyFont="1" applyFill="1" applyBorder="1" applyAlignment="1">
      <alignment horizontal="center" vertical="center"/>
    </xf>
    <xf numFmtId="164" fontId="1" fillId="0" borderId="50" xfId="0" applyNumberFormat="1" applyFont="1" applyFill="1" applyBorder="1" applyAlignment="1">
      <alignment horizontal="center"/>
    </xf>
    <xf numFmtId="164" fontId="1" fillId="0" borderId="54" xfId="0" applyNumberFormat="1" applyFont="1" applyFill="1" applyBorder="1" applyAlignment="1">
      <alignment horizontal="center"/>
    </xf>
    <xf numFmtId="0" fontId="7" fillId="9" borderId="0" xfId="0" applyFont="1" applyFill="1" applyBorder="1" applyAlignment="1"/>
    <xf numFmtId="0" fontId="19" fillId="9" borderId="2" xfId="0" applyFont="1" applyFill="1" applyBorder="1" applyAlignment="1">
      <alignment vertical="center"/>
    </xf>
    <xf numFmtId="0" fontId="19" fillId="9" borderId="62" xfId="0" applyFont="1" applyFill="1" applyBorder="1" applyAlignment="1">
      <alignment vertical="center"/>
    </xf>
    <xf numFmtId="0" fontId="7" fillId="9" borderId="2" xfId="0" applyFont="1" applyFill="1" applyBorder="1" applyAlignment="1"/>
    <xf numFmtId="0" fontId="7" fillId="9" borderId="62" xfId="0" applyFont="1" applyFill="1" applyBorder="1" applyAlignment="1"/>
    <xf numFmtId="0" fontId="43" fillId="0" borderId="62" xfId="0" applyFont="1" applyFill="1" applyBorder="1"/>
    <xf numFmtId="0" fontId="7" fillId="0" borderId="3" xfId="0" applyFont="1" applyFill="1" applyBorder="1" applyAlignment="1">
      <alignment horizontal="center"/>
    </xf>
    <xf numFmtId="0" fontId="43" fillId="0" borderId="3" xfId="0" applyFont="1" applyFill="1" applyBorder="1"/>
    <xf numFmtId="0" fontId="43" fillId="0" borderId="43" xfId="0" applyFont="1" applyFill="1" applyBorder="1"/>
    <xf numFmtId="0" fontId="46" fillId="0" borderId="0" xfId="0" applyFont="1" applyFill="1"/>
    <xf numFmtId="2" fontId="46" fillId="0" borderId="0" xfId="0" applyNumberFormat="1" applyFont="1" applyFill="1"/>
    <xf numFmtId="164" fontId="46" fillId="0" borderId="0" xfId="0" applyNumberFormat="1" applyFont="1" applyFill="1" applyBorder="1"/>
    <xf numFmtId="2" fontId="46" fillId="0" borderId="0" xfId="0" applyNumberFormat="1" applyFont="1" applyFill="1" applyBorder="1"/>
    <xf numFmtId="164" fontId="46" fillId="0" borderId="0" xfId="0" applyNumberFormat="1" applyFont="1" applyFill="1"/>
    <xf numFmtId="44" fontId="80" fillId="0" borderId="0" xfId="4" applyFont="1" applyFill="1" applyBorder="1" applyAlignment="1">
      <alignment horizontal="center"/>
    </xf>
    <xf numFmtId="44" fontId="80" fillId="0" borderId="0" xfId="4" applyFont="1" applyFill="1" applyBorder="1" applyAlignment="1">
      <alignment horizontal="center" vertical="center"/>
    </xf>
    <xf numFmtId="164" fontId="80" fillId="0" borderId="0" xfId="0" applyNumberFormat="1" applyFont="1" applyFill="1" applyBorder="1" applyAlignment="1">
      <alignment horizontal="center"/>
    </xf>
    <xf numFmtId="8" fontId="80" fillId="0" borderId="0" xfId="0" applyNumberFormat="1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/>
    </xf>
    <xf numFmtId="0" fontId="80" fillId="0" borderId="0" xfId="0" applyFont="1" applyFill="1" applyBorder="1" applyAlignment="1">
      <alignment horizontal="center" vertical="center"/>
    </xf>
    <xf numFmtId="164" fontId="80" fillId="0" borderId="0" xfId="0" applyNumberFormat="1" applyFont="1" applyFill="1" applyBorder="1" applyAlignment="1">
      <alignment horizontal="center" vertical="center"/>
    </xf>
    <xf numFmtId="2" fontId="80" fillId="0" borderId="0" xfId="0" applyNumberFormat="1" applyFont="1" applyFill="1" applyBorder="1" applyAlignment="1">
      <alignment horizontal="center" vertical="center"/>
    </xf>
    <xf numFmtId="0" fontId="45" fillId="0" borderId="0" xfId="0" applyFont="1" applyFill="1"/>
    <xf numFmtId="0" fontId="1" fillId="0" borderId="82" xfId="0" applyFont="1" applyBorder="1" applyAlignment="1">
      <alignment horizontal="center" vertical="center" wrapText="1"/>
    </xf>
    <xf numFmtId="170" fontId="1" fillId="0" borderId="84" xfId="4" applyNumberFormat="1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5" fontId="0" fillId="0" borderId="32" xfId="0" applyNumberFormat="1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0" fillId="24" borderId="32" xfId="0" applyFont="1" applyFill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12" fillId="9" borderId="0" xfId="0" applyFont="1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60" xfId="0" applyFont="1" applyBorder="1" applyAlignment="1">
      <alignment horizontal="left" vertical="center" wrapText="1"/>
    </xf>
    <xf numFmtId="170" fontId="1" fillId="0" borderId="60" xfId="4" applyNumberFormat="1" applyFont="1" applyBorder="1" applyAlignment="1">
      <alignment horizontal="left" vertical="center" wrapText="1"/>
    </xf>
    <xf numFmtId="0" fontId="1" fillId="0" borderId="50" xfId="0" applyFont="1" applyBorder="1" applyAlignment="1">
      <alignment horizontal="center" vertical="center"/>
    </xf>
    <xf numFmtId="0" fontId="1" fillId="0" borderId="79" xfId="0" applyFont="1" applyBorder="1" applyAlignment="1">
      <alignment horizontal="left" vertical="center" wrapText="1"/>
    </xf>
    <xf numFmtId="0" fontId="1" fillId="0" borderId="60" xfId="0" applyFont="1" applyFill="1" applyBorder="1" applyAlignment="1">
      <alignment horizontal="left" vertical="center" wrapText="1"/>
    </xf>
    <xf numFmtId="2" fontId="1" fillId="0" borderId="60" xfId="0" applyNumberFormat="1" applyFont="1" applyFill="1" applyBorder="1" applyAlignment="1">
      <alignment horizontal="left" vertical="center" wrapText="1"/>
    </xf>
    <xf numFmtId="0" fontId="1" fillId="0" borderId="69" xfId="0" applyFont="1" applyFill="1" applyBorder="1" applyAlignment="1">
      <alignment horizontal="left" vertical="center" wrapText="1"/>
    </xf>
    <xf numFmtId="0" fontId="1" fillId="0" borderId="50" xfId="0" applyFont="1" applyFill="1" applyBorder="1" applyAlignment="1">
      <alignment horizontal="center" vertical="center"/>
    </xf>
    <xf numFmtId="0" fontId="1" fillId="0" borderId="70" xfId="0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5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5" fontId="0" fillId="0" borderId="44" xfId="0" applyNumberFormat="1" applyBorder="1" applyAlignment="1">
      <alignment horizontal="center" vertical="center"/>
    </xf>
    <xf numFmtId="164" fontId="0" fillId="0" borderId="44" xfId="0" applyNumberFormat="1" applyBorder="1" applyAlignment="1">
      <alignment horizontal="center" vertical="center"/>
    </xf>
    <xf numFmtId="2" fontId="0" fillId="0" borderId="44" xfId="0" applyNumberFormat="1" applyBorder="1" applyAlignment="1">
      <alignment horizontal="center" vertical="center"/>
    </xf>
    <xf numFmtId="5" fontId="0" fillId="0" borderId="50" xfId="0" applyNumberFormat="1" applyBorder="1" applyAlignment="1">
      <alignment horizontal="center" vertical="center"/>
    </xf>
    <xf numFmtId="9" fontId="0" fillId="0" borderId="54" xfId="0" applyNumberFormat="1" applyBorder="1" applyAlignment="1">
      <alignment horizontal="center" vertical="center"/>
    </xf>
    <xf numFmtId="9" fontId="0" fillId="0" borderId="113" xfId="0" applyNumberFormat="1" applyBorder="1" applyAlignment="1">
      <alignment horizontal="center" vertical="center"/>
    </xf>
    <xf numFmtId="5" fontId="0" fillId="24" borderId="32" xfId="0" applyNumberFormat="1" applyFont="1" applyFill="1" applyBorder="1" applyAlignment="1">
      <alignment horizontal="center" vertical="center"/>
    </xf>
    <xf numFmtId="164" fontId="0" fillId="0" borderId="32" xfId="0" applyNumberFormat="1" applyFont="1" applyBorder="1" applyAlignment="1">
      <alignment horizontal="center" vertical="center"/>
    </xf>
    <xf numFmtId="164" fontId="0" fillId="24" borderId="32" xfId="0" applyNumberFormat="1" applyFont="1" applyFill="1" applyBorder="1" applyAlignment="1">
      <alignment horizontal="center" vertical="center"/>
    </xf>
    <xf numFmtId="164" fontId="0" fillId="24" borderId="44" xfId="0" applyNumberFormat="1" applyFont="1" applyFill="1" applyBorder="1" applyAlignment="1">
      <alignment horizontal="center" vertical="center"/>
    </xf>
    <xf numFmtId="0" fontId="0" fillId="24" borderId="44" xfId="0" applyFont="1" applyFill="1" applyBorder="1" applyAlignment="1">
      <alignment horizontal="center" vertical="center"/>
    </xf>
    <xf numFmtId="5" fontId="0" fillId="0" borderId="32" xfId="0" applyNumberFormat="1" applyFont="1" applyFill="1" applyBorder="1" applyAlignment="1">
      <alignment horizontal="center" vertical="center"/>
    </xf>
    <xf numFmtId="5" fontId="0" fillId="0" borderId="44" xfId="0" applyNumberFormat="1" applyFont="1" applyFill="1" applyBorder="1" applyAlignment="1">
      <alignment horizontal="center" vertical="center"/>
    </xf>
    <xf numFmtId="164" fontId="6" fillId="0" borderId="32" xfId="4" applyNumberFormat="1" applyFont="1" applyBorder="1" applyAlignment="1">
      <alignment horizontal="center" vertical="center"/>
    </xf>
    <xf numFmtId="164" fontId="6" fillId="24" borderId="32" xfId="4" applyNumberFormat="1" applyFont="1" applyFill="1" applyBorder="1" applyAlignment="1">
      <alignment horizontal="center" vertical="center"/>
    </xf>
    <xf numFmtId="164" fontId="6" fillId="24" borderId="44" xfId="4" applyNumberFormat="1" applyFont="1" applyFill="1" applyBorder="1" applyAlignment="1">
      <alignment horizontal="center" vertical="center"/>
    </xf>
    <xf numFmtId="164" fontId="0" fillId="0" borderId="32" xfId="0" applyNumberFormat="1" applyFont="1" applyFill="1" applyBorder="1" applyAlignment="1">
      <alignment horizontal="center" vertical="center"/>
    </xf>
    <xf numFmtId="164" fontId="0" fillId="0" borderId="44" xfId="0" applyNumberFormat="1" applyFont="1" applyFill="1" applyBorder="1" applyAlignment="1">
      <alignment horizontal="center" vertical="center"/>
    </xf>
    <xf numFmtId="2" fontId="0" fillId="0" borderId="32" xfId="0" applyNumberFormat="1" applyFont="1" applyFill="1" applyBorder="1" applyAlignment="1">
      <alignment horizontal="center" vertical="center"/>
    </xf>
    <xf numFmtId="2" fontId="0" fillId="0" borderId="44" xfId="0" applyNumberFormat="1" applyFont="1" applyFill="1" applyBorder="1" applyAlignment="1">
      <alignment horizontal="center" vertical="center"/>
    </xf>
    <xf numFmtId="9" fontId="0" fillId="24" borderId="54" xfId="0" applyNumberFormat="1" applyFont="1" applyFill="1" applyBorder="1" applyAlignment="1">
      <alignment horizontal="center" vertical="center"/>
    </xf>
    <xf numFmtId="9" fontId="0" fillId="0" borderId="54" xfId="0" applyNumberFormat="1" applyFont="1" applyBorder="1" applyAlignment="1">
      <alignment horizontal="center" vertical="center"/>
    </xf>
    <xf numFmtId="9" fontId="0" fillId="24" borderId="113" xfId="0" applyNumberFormat="1" applyFont="1" applyFill="1" applyBorder="1" applyAlignment="1">
      <alignment horizontal="center" vertical="center"/>
    </xf>
    <xf numFmtId="0" fontId="12" fillId="9" borderId="79" xfId="0" applyFont="1" applyFill="1" applyBorder="1" applyAlignment="1">
      <alignment horizontal="center" vertical="center"/>
    </xf>
    <xf numFmtId="164" fontId="0" fillId="9" borderId="54" xfId="0" applyNumberFormat="1" applyFill="1" applyBorder="1" applyAlignment="1">
      <alignment horizontal="center" vertical="center"/>
    </xf>
    <xf numFmtId="164" fontId="0" fillId="9" borderId="113" xfId="0" applyNumberFormat="1" applyFill="1" applyBorder="1" applyAlignment="1">
      <alignment horizontal="center" vertical="center"/>
    </xf>
    <xf numFmtId="164" fontId="0" fillId="0" borderId="54" xfId="0" applyNumberFormat="1" applyBorder="1" applyAlignment="1">
      <alignment horizontal="center" vertical="center"/>
    </xf>
    <xf numFmtId="164" fontId="0" fillId="0" borderId="113" xfId="0" applyNumberFormat="1" applyBorder="1" applyAlignment="1">
      <alignment horizontal="center" vertical="center"/>
    </xf>
    <xf numFmtId="0" fontId="1" fillId="0" borderId="50" xfId="0" applyFont="1" applyBorder="1" applyAlignment="1">
      <alignment horizontal="left" vertical="center"/>
    </xf>
    <xf numFmtId="0" fontId="1" fillId="0" borderId="69" xfId="0" applyFont="1" applyBorder="1" applyAlignment="1">
      <alignment horizontal="left" vertical="center"/>
    </xf>
    <xf numFmtId="0" fontId="1" fillId="0" borderId="60" xfId="0" applyFont="1" applyBorder="1" applyAlignment="1">
      <alignment horizontal="left" vertical="center"/>
    </xf>
    <xf numFmtId="170" fontId="1" fillId="0" borderId="60" xfId="0" applyNumberFormat="1" applyFont="1" applyBorder="1" applyAlignment="1">
      <alignment horizontal="left" vertical="center"/>
    </xf>
    <xf numFmtId="2" fontId="1" fillId="0" borderId="60" xfId="0" applyNumberFormat="1" applyFont="1" applyBorder="1" applyAlignment="1">
      <alignment horizontal="left" vertical="center"/>
    </xf>
    <xf numFmtId="0" fontId="1" fillId="0" borderId="79" xfId="0" applyFont="1" applyBorder="1" applyAlignment="1">
      <alignment horizontal="left" vertical="center"/>
    </xf>
    <xf numFmtId="9" fontId="1" fillId="0" borderId="79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70" fontId="1" fillId="0" borderId="0" xfId="0" applyNumberFormat="1" applyFont="1" applyBorder="1" applyAlignment="1">
      <alignment horizontal="left" vertical="center"/>
    </xf>
    <xf numFmtId="2" fontId="1" fillId="0" borderId="0" xfId="0" applyNumberFormat="1" applyFont="1" applyBorder="1" applyAlignment="1">
      <alignment horizontal="left" vertical="center"/>
    </xf>
    <xf numFmtId="0" fontId="81" fillId="9" borderId="0" xfId="0" applyFont="1" applyFill="1" applyBorder="1" applyAlignment="1">
      <alignment horizontal="left" vertical="center"/>
    </xf>
    <xf numFmtId="9" fontId="1" fillId="0" borderId="0" xfId="0" applyNumberFormat="1" applyFont="1" applyBorder="1" applyAlignment="1">
      <alignment horizontal="left" vertical="center"/>
    </xf>
    <xf numFmtId="170" fontId="1" fillId="0" borderId="0" xfId="0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5" fontId="0" fillId="0" borderId="0" xfId="0" applyNumberFormat="1"/>
    <xf numFmtId="169" fontId="0" fillId="0" borderId="0" xfId="0" applyNumberFormat="1"/>
    <xf numFmtId="170" fontId="0" fillId="0" borderId="0" xfId="0" applyNumberFormat="1"/>
    <xf numFmtId="170" fontId="1" fillId="0" borderId="0" xfId="0" applyNumberFormat="1" applyFont="1"/>
    <xf numFmtId="9" fontId="1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69" fontId="1" fillId="0" borderId="0" xfId="0" applyNumberFormat="1" applyFont="1"/>
    <xf numFmtId="0" fontId="12" fillId="9" borderId="0" xfId="0" applyFont="1" applyFill="1" applyBorder="1" applyAlignment="1">
      <alignment horizontal="left" vertical="center"/>
    </xf>
    <xf numFmtId="0" fontId="1" fillId="24" borderId="0" xfId="0" applyFont="1" applyFill="1" applyAlignment="1">
      <alignment horizontal="left"/>
    </xf>
    <xf numFmtId="170" fontId="1" fillId="0" borderId="0" xfId="0" applyNumberFormat="1" applyFont="1" applyAlignment="1">
      <alignment horizontal="left"/>
    </xf>
    <xf numFmtId="9" fontId="1" fillId="0" borderId="0" xfId="0" applyNumberFormat="1" applyFont="1" applyAlignment="1">
      <alignment horizontal="left"/>
    </xf>
    <xf numFmtId="9" fontId="0" fillId="0" borderId="0" xfId="0" applyNumberFormat="1" applyAlignment="1">
      <alignment horizontal="right"/>
    </xf>
    <xf numFmtId="2" fontId="1" fillId="0" borderId="0" xfId="0" applyNumberFormat="1" applyFont="1"/>
    <xf numFmtId="2" fontId="0" fillId="0" borderId="0" xfId="0" applyNumberFormat="1"/>
    <xf numFmtId="2" fontId="1" fillId="0" borderId="0" xfId="0" applyNumberFormat="1" applyFont="1" applyAlignment="1">
      <alignment horizontal="left"/>
    </xf>
    <xf numFmtId="10" fontId="0" fillId="0" borderId="54" xfId="0" applyNumberFormat="1" applyBorder="1" applyAlignment="1">
      <alignment horizontal="center" vertical="center"/>
    </xf>
    <xf numFmtId="0" fontId="20" fillId="9" borderId="0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37" fillId="0" borderId="4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37" fillId="0" borderId="35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  <xf numFmtId="0" fontId="37" fillId="0" borderId="34" xfId="0" applyFont="1" applyFill="1" applyBorder="1" applyAlignment="1">
      <alignment horizontal="center" vertical="center" wrapText="1"/>
    </xf>
    <xf numFmtId="0" fontId="37" fillId="0" borderId="14" xfId="0" applyFont="1" applyFill="1" applyBorder="1" applyAlignment="1">
      <alignment horizontal="center" vertical="center" wrapText="1"/>
    </xf>
    <xf numFmtId="0" fontId="51" fillId="0" borderId="39" xfId="0" applyFont="1" applyFill="1" applyBorder="1" applyAlignment="1">
      <alignment horizontal="center" vertical="center" wrapText="1"/>
    </xf>
    <xf numFmtId="0" fontId="51" fillId="0" borderId="40" xfId="0" applyFont="1" applyFill="1" applyBorder="1" applyAlignment="1">
      <alignment horizontal="center" vertical="center" wrapText="1"/>
    </xf>
    <xf numFmtId="0" fontId="51" fillId="0" borderId="37" xfId="0" applyFont="1" applyFill="1" applyBorder="1" applyAlignment="1">
      <alignment horizontal="center" vertical="center" wrapText="1"/>
    </xf>
    <xf numFmtId="0" fontId="51" fillId="0" borderId="36" xfId="0" applyFont="1" applyFill="1" applyBorder="1" applyAlignment="1">
      <alignment horizontal="center" vertical="center" wrapText="1"/>
    </xf>
    <xf numFmtId="0" fontId="51" fillId="0" borderId="4" xfId="0" applyFont="1" applyFill="1" applyBorder="1" applyAlignment="1">
      <alignment horizontal="center" vertical="center" wrapText="1"/>
    </xf>
    <xf numFmtId="0" fontId="51" fillId="0" borderId="7" xfId="0" applyFont="1" applyFill="1" applyBorder="1" applyAlignment="1">
      <alignment horizontal="center" vertical="center" wrapText="1"/>
    </xf>
    <xf numFmtId="0" fontId="56" fillId="0" borderId="9" xfId="0" applyFont="1" applyFill="1" applyBorder="1" applyAlignment="1">
      <alignment horizontal="center" vertical="center"/>
    </xf>
    <xf numFmtId="0" fontId="56" fillId="0" borderId="10" xfId="0" applyFont="1" applyFill="1" applyBorder="1" applyAlignment="1">
      <alignment horizontal="center" vertical="center"/>
    </xf>
    <xf numFmtId="0" fontId="56" fillId="0" borderId="11" xfId="0" applyFont="1" applyFill="1" applyBorder="1" applyAlignment="1">
      <alignment horizontal="center" vertical="center"/>
    </xf>
    <xf numFmtId="0" fontId="47" fillId="0" borderId="9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47" fillId="0" borderId="11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/>
    </xf>
    <xf numFmtId="0" fontId="50" fillId="4" borderId="9" xfId="0" applyFont="1" applyFill="1" applyBorder="1" applyAlignment="1">
      <alignment horizontal="center" vertical="center"/>
    </xf>
    <xf numFmtId="0" fontId="50" fillId="4" borderId="10" xfId="0" applyFont="1" applyFill="1" applyBorder="1" applyAlignment="1">
      <alignment horizontal="center" vertical="center"/>
    </xf>
    <xf numFmtId="0" fontId="50" fillId="4" borderId="11" xfId="0" applyFont="1" applyFill="1" applyBorder="1" applyAlignment="1">
      <alignment horizontal="center" vertical="center"/>
    </xf>
    <xf numFmtId="0" fontId="51" fillId="4" borderId="9" xfId="0" applyFont="1" applyFill="1" applyBorder="1" applyAlignment="1">
      <alignment horizontal="center"/>
    </xf>
    <xf numFmtId="0" fontId="51" fillId="4" borderId="10" xfId="0" applyFont="1" applyFill="1" applyBorder="1" applyAlignment="1">
      <alignment horizontal="center"/>
    </xf>
    <xf numFmtId="0" fontId="37" fillId="4" borderId="20" xfId="0" applyFont="1" applyFill="1" applyBorder="1" applyAlignment="1">
      <alignment horizontal="center" vertical="center"/>
    </xf>
    <xf numFmtId="0" fontId="37" fillId="4" borderId="21" xfId="0" applyFont="1" applyFill="1" applyBorder="1" applyAlignment="1">
      <alignment horizontal="center" vertical="center"/>
    </xf>
    <xf numFmtId="0" fontId="37" fillId="4" borderId="22" xfId="0" applyFont="1" applyFill="1" applyBorder="1" applyAlignment="1">
      <alignment horizontal="center" vertical="center"/>
    </xf>
    <xf numFmtId="0" fontId="37" fillId="4" borderId="23" xfId="0" applyFont="1" applyFill="1" applyBorder="1" applyAlignment="1">
      <alignment horizontal="center" vertical="center"/>
    </xf>
    <xf numFmtId="0" fontId="37" fillId="4" borderId="24" xfId="0" applyFont="1" applyFill="1" applyBorder="1" applyAlignment="1">
      <alignment horizontal="center" vertical="center"/>
    </xf>
    <xf numFmtId="0" fontId="51" fillId="0" borderId="9" xfId="0" applyFont="1" applyFill="1" applyBorder="1" applyAlignment="1">
      <alignment horizontal="center" vertical="center"/>
    </xf>
    <xf numFmtId="0" fontId="51" fillId="0" borderId="11" xfId="0" applyFont="1" applyFill="1" applyBorder="1" applyAlignment="1">
      <alignment horizontal="center" vertical="center"/>
    </xf>
    <xf numFmtId="0" fontId="42" fillId="4" borderId="15" xfId="0" applyFont="1" applyFill="1" applyBorder="1" applyAlignment="1">
      <alignment horizontal="center" vertical="center" textRotation="90"/>
    </xf>
    <xf numFmtId="0" fontId="42" fillId="4" borderId="34" xfId="0" applyFont="1" applyFill="1" applyBorder="1" applyAlignment="1">
      <alignment horizontal="center" vertical="center" textRotation="90"/>
    </xf>
    <xf numFmtId="0" fontId="52" fillId="4" borderId="14" xfId="0" applyFont="1" applyFill="1" applyBorder="1" applyAlignment="1">
      <alignment horizontal="center" vertical="center" textRotation="90"/>
    </xf>
    <xf numFmtId="0" fontId="52" fillId="4" borderId="15" xfId="0" applyFont="1" applyFill="1" applyBorder="1" applyAlignment="1">
      <alignment horizontal="center" vertical="center" textRotation="90"/>
    </xf>
    <xf numFmtId="0" fontId="52" fillId="4" borderId="34" xfId="0" applyFont="1" applyFill="1" applyBorder="1" applyAlignment="1">
      <alignment horizontal="center" vertical="center" textRotation="90"/>
    </xf>
    <xf numFmtId="0" fontId="42" fillId="4" borderId="14" xfId="0" applyFont="1" applyFill="1" applyBorder="1" applyAlignment="1">
      <alignment horizontal="center" vertical="center" textRotation="90" wrapText="1"/>
    </xf>
    <xf numFmtId="0" fontId="42" fillId="4" borderId="15" xfId="0" applyFont="1" applyFill="1" applyBorder="1" applyAlignment="1">
      <alignment horizontal="center" vertical="center" textRotation="90" wrapText="1"/>
    </xf>
    <xf numFmtId="0" fontId="42" fillId="4" borderId="34" xfId="0" applyFont="1" applyFill="1" applyBorder="1" applyAlignment="1">
      <alignment horizontal="center" vertical="center" textRotation="90" wrapText="1"/>
    </xf>
    <xf numFmtId="0" fontId="37" fillId="0" borderId="17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43" xfId="0" applyFont="1" applyFill="1" applyBorder="1" applyAlignment="1">
      <alignment horizontal="center" vertical="center" wrapText="1"/>
    </xf>
    <xf numFmtId="0" fontId="50" fillId="4" borderId="14" xfId="0" applyFont="1" applyFill="1" applyBorder="1" applyAlignment="1">
      <alignment horizontal="center" vertical="center" textRotation="90" wrapText="1"/>
    </xf>
    <xf numFmtId="0" fontId="50" fillId="4" borderId="15" xfId="0" applyFont="1" applyFill="1" applyBorder="1" applyAlignment="1">
      <alignment horizontal="center" vertical="center" textRotation="90" wrapText="1"/>
    </xf>
    <xf numFmtId="0" fontId="50" fillId="4" borderId="34" xfId="0" applyFont="1" applyFill="1" applyBorder="1" applyAlignment="1">
      <alignment horizontal="center" vertical="center" textRotation="90" wrapText="1"/>
    </xf>
    <xf numFmtId="0" fontId="51" fillId="4" borderId="14" xfId="0" applyFont="1" applyFill="1" applyBorder="1" applyAlignment="1">
      <alignment horizontal="center" vertical="center" textRotation="90" wrapText="1"/>
    </xf>
    <xf numFmtId="0" fontId="51" fillId="4" borderId="15" xfId="0" applyFont="1" applyFill="1" applyBorder="1" applyAlignment="1">
      <alignment horizontal="center" vertical="center" textRotation="90" wrapText="1"/>
    </xf>
    <xf numFmtId="0" fontId="51" fillId="4" borderId="34" xfId="0" applyFont="1" applyFill="1" applyBorder="1" applyAlignment="1">
      <alignment horizontal="center" vertical="center" textRotation="90" wrapText="1"/>
    </xf>
    <xf numFmtId="0" fontId="51" fillId="4" borderId="8" xfId="0" applyFont="1" applyFill="1" applyBorder="1" applyAlignment="1">
      <alignment horizontal="center" vertical="center"/>
    </xf>
    <xf numFmtId="0" fontId="51" fillId="4" borderId="62" xfId="0" applyFont="1" applyFill="1" applyBorder="1" applyAlignment="1">
      <alignment horizontal="center" vertical="center"/>
    </xf>
    <xf numFmtId="0" fontId="51" fillId="4" borderId="4" xfId="0" applyFont="1" applyFill="1" applyBorder="1" applyAlignment="1">
      <alignment horizontal="center" vertical="center"/>
    </xf>
    <xf numFmtId="0" fontId="51" fillId="4" borderId="2" xfId="0" applyFont="1" applyFill="1" applyBorder="1" applyAlignment="1">
      <alignment horizontal="center" vertical="center"/>
    </xf>
    <xf numFmtId="0" fontId="47" fillId="0" borderId="4" xfId="0" applyFont="1" applyFill="1" applyBorder="1" applyAlignment="1">
      <alignment horizontal="center" vertical="center" wrapText="1"/>
    </xf>
    <xf numFmtId="0" fontId="47" fillId="0" borderId="7" xfId="0" applyFont="1" applyFill="1" applyBorder="1" applyAlignment="1">
      <alignment horizontal="center" vertical="center" wrapText="1"/>
    </xf>
    <xf numFmtId="0" fontId="47" fillId="0" borderId="8" xfId="0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 vertical="center" wrapText="1"/>
    </xf>
    <xf numFmtId="0" fontId="47" fillId="0" borderId="62" xfId="0" applyFont="1" applyFill="1" applyBorder="1" applyAlignment="1">
      <alignment horizontal="center" vertical="center" wrapText="1"/>
    </xf>
    <xf numFmtId="0" fontId="47" fillId="0" borderId="35" xfId="0" applyFont="1" applyFill="1" applyBorder="1" applyAlignment="1">
      <alignment horizontal="center" vertical="center" wrapText="1"/>
    </xf>
    <xf numFmtId="0" fontId="47" fillId="0" borderId="3" xfId="0" applyFont="1" applyFill="1" applyBorder="1" applyAlignment="1">
      <alignment horizontal="center" vertical="center" wrapText="1"/>
    </xf>
    <xf numFmtId="0" fontId="47" fillId="0" borderId="43" xfId="0" applyFont="1" applyFill="1" applyBorder="1" applyAlignment="1">
      <alignment horizontal="center" vertical="center" wrapText="1"/>
    </xf>
    <xf numFmtId="0" fontId="56" fillId="0" borderId="4" xfId="0" applyFont="1" applyFill="1" applyBorder="1" applyAlignment="1">
      <alignment horizontal="center" vertical="center"/>
    </xf>
    <xf numFmtId="0" fontId="56" fillId="0" borderId="7" xfId="0" applyFont="1" applyFill="1" applyBorder="1" applyAlignment="1">
      <alignment horizontal="center" vertical="center"/>
    </xf>
    <xf numFmtId="0" fontId="56" fillId="0" borderId="8" xfId="0" applyFont="1" applyFill="1" applyBorder="1" applyAlignment="1">
      <alignment horizontal="center" vertical="center"/>
    </xf>
    <xf numFmtId="0" fontId="56" fillId="0" borderId="35" xfId="0" applyFont="1" applyFill="1" applyBorder="1" applyAlignment="1">
      <alignment horizontal="center" vertical="center"/>
    </xf>
    <xf numFmtId="0" fontId="56" fillId="0" borderId="3" xfId="0" applyFont="1" applyFill="1" applyBorder="1" applyAlignment="1">
      <alignment horizontal="center" vertical="center"/>
    </xf>
    <xf numFmtId="0" fontId="56" fillId="0" borderId="43" xfId="0" applyFont="1" applyFill="1" applyBorder="1" applyAlignment="1">
      <alignment horizontal="center" vertical="center"/>
    </xf>
    <xf numFmtId="0" fontId="37" fillId="0" borderId="8" xfId="0" applyFont="1" applyFill="1" applyBorder="1" applyAlignment="1">
      <alignment horizontal="center" vertical="center" wrapText="1"/>
    </xf>
    <xf numFmtId="0" fontId="37" fillId="0" borderId="62" xfId="0" applyFont="1" applyFill="1" applyBorder="1" applyAlignment="1">
      <alignment horizontal="center" vertical="center" wrapText="1"/>
    </xf>
    <xf numFmtId="7" fontId="50" fillId="4" borderId="9" xfId="0" applyNumberFormat="1" applyFont="1" applyFill="1" applyBorder="1" applyAlignment="1">
      <alignment horizontal="center" vertical="center"/>
    </xf>
    <xf numFmtId="7" fontId="50" fillId="4" borderId="10" xfId="0" applyNumberFormat="1" applyFont="1" applyFill="1" applyBorder="1" applyAlignment="1">
      <alignment horizontal="center" vertical="center"/>
    </xf>
    <xf numFmtId="7" fontId="50" fillId="4" borderId="11" xfId="0" applyNumberFormat="1" applyFont="1" applyFill="1" applyBorder="1" applyAlignment="1">
      <alignment horizontal="center" vertical="center"/>
    </xf>
    <xf numFmtId="7" fontId="50" fillId="4" borderId="3" xfId="0" applyNumberFormat="1" applyFont="1" applyFill="1" applyBorder="1" applyAlignment="1">
      <alignment horizontal="center" vertical="center"/>
    </xf>
    <xf numFmtId="7" fontId="50" fillId="4" borderId="43" xfId="0" applyNumberFormat="1" applyFont="1" applyFill="1" applyBorder="1" applyAlignment="1">
      <alignment horizontal="center" vertical="center"/>
    </xf>
    <xf numFmtId="0" fontId="50" fillId="4" borderId="9" xfId="0" applyFont="1" applyFill="1" applyBorder="1" applyAlignment="1">
      <alignment horizontal="center" vertical="center" wrapText="1"/>
    </xf>
    <xf numFmtId="0" fontId="50" fillId="4" borderId="10" xfId="0" applyFont="1" applyFill="1" applyBorder="1" applyAlignment="1">
      <alignment horizontal="center" vertical="center" wrapText="1"/>
    </xf>
    <xf numFmtId="0" fontId="50" fillId="4" borderId="11" xfId="0" applyFont="1" applyFill="1" applyBorder="1" applyAlignment="1">
      <alignment horizontal="center" vertical="center" wrapText="1"/>
    </xf>
    <xf numFmtId="0" fontId="14" fillId="14" borderId="0" xfId="0" applyFont="1" applyFill="1" applyBorder="1" applyAlignment="1">
      <alignment horizontal="left"/>
    </xf>
    <xf numFmtId="0" fontId="9" fillId="13" borderId="0" xfId="0" applyFont="1" applyFill="1" applyBorder="1" applyAlignment="1">
      <alignment horizontal="center"/>
    </xf>
    <xf numFmtId="0" fontId="9" fillId="11" borderId="0" xfId="0" applyFont="1" applyFill="1" applyBorder="1" applyAlignment="1">
      <alignment horizontal="center"/>
    </xf>
    <xf numFmtId="0" fontId="9" fillId="12" borderId="0" xfId="0" applyFont="1" applyFill="1" applyBorder="1" applyAlignment="1">
      <alignment horizontal="left"/>
    </xf>
    <xf numFmtId="0" fontId="7" fillId="14" borderId="4" xfId="0" applyFont="1" applyFill="1" applyBorder="1" applyAlignment="1">
      <alignment horizontal="center" vertical="center" textRotation="90"/>
    </xf>
    <xf numFmtId="0" fontId="7" fillId="14" borderId="2" xfId="0" applyFont="1" applyFill="1" applyBorder="1" applyAlignment="1">
      <alignment horizontal="center" vertical="center" textRotation="90"/>
    </xf>
    <xf numFmtId="0" fontId="7" fillId="14" borderId="35" xfId="0" applyFont="1" applyFill="1" applyBorder="1" applyAlignment="1">
      <alignment horizontal="center" vertical="center" textRotation="90"/>
    </xf>
    <xf numFmtId="0" fontId="7" fillId="15" borderId="4" xfId="0" applyFont="1" applyFill="1" applyBorder="1" applyAlignment="1">
      <alignment horizontal="center" vertical="center" textRotation="90" wrapText="1"/>
    </xf>
    <xf numFmtId="0" fontId="7" fillId="15" borderId="2" xfId="0" applyFont="1" applyFill="1" applyBorder="1" applyAlignment="1">
      <alignment horizontal="center" vertical="center" textRotation="90" wrapText="1"/>
    </xf>
    <xf numFmtId="0" fontId="7" fillId="15" borderId="35" xfId="0" applyFont="1" applyFill="1" applyBorder="1" applyAlignment="1">
      <alignment horizontal="center" vertical="center" textRotation="90" wrapText="1"/>
    </xf>
    <xf numFmtId="0" fontId="11" fillId="10" borderId="9" xfId="0" applyFont="1" applyFill="1" applyBorder="1" applyAlignment="1">
      <alignment horizontal="center" vertical="center"/>
    </xf>
    <xf numFmtId="0" fontId="11" fillId="10" borderId="11" xfId="0" applyFont="1" applyFill="1" applyBorder="1" applyAlignment="1">
      <alignment horizontal="center" vertical="center"/>
    </xf>
    <xf numFmtId="0" fontId="7" fillId="13" borderId="4" xfId="0" applyFont="1" applyFill="1" applyBorder="1" applyAlignment="1">
      <alignment horizontal="center" vertical="center" textRotation="90" wrapText="1"/>
    </xf>
    <xf numFmtId="0" fontId="7" fillId="13" borderId="2" xfId="0" applyFont="1" applyFill="1" applyBorder="1" applyAlignment="1">
      <alignment horizontal="center" vertical="center" textRotation="90" wrapText="1"/>
    </xf>
    <xf numFmtId="0" fontId="7" fillId="13" borderId="35" xfId="0" applyFont="1" applyFill="1" applyBorder="1" applyAlignment="1">
      <alignment horizontal="center" vertical="center" textRotation="90" wrapText="1"/>
    </xf>
    <xf numFmtId="0" fontId="7" fillId="11" borderId="4" xfId="0" applyFont="1" applyFill="1" applyBorder="1" applyAlignment="1">
      <alignment horizontal="center" vertical="center" textRotation="90"/>
    </xf>
    <xf numFmtId="0" fontId="7" fillId="11" borderId="2" xfId="0" applyFont="1" applyFill="1" applyBorder="1" applyAlignment="1">
      <alignment horizontal="center" vertical="center" textRotation="90"/>
    </xf>
    <xf numFmtId="0" fontId="7" fillId="11" borderId="35" xfId="0" applyFont="1" applyFill="1" applyBorder="1" applyAlignment="1">
      <alignment horizontal="center" vertical="center" textRotation="90"/>
    </xf>
    <xf numFmtId="0" fontId="7" fillId="12" borderId="4" xfId="0" applyFont="1" applyFill="1" applyBorder="1" applyAlignment="1">
      <alignment horizontal="center" vertical="center" textRotation="90"/>
    </xf>
    <xf numFmtId="0" fontId="7" fillId="12" borderId="2" xfId="0" applyFont="1" applyFill="1" applyBorder="1" applyAlignment="1">
      <alignment horizontal="center" vertical="center" textRotation="90"/>
    </xf>
    <xf numFmtId="0" fontId="7" fillId="12" borderId="35" xfId="0" applyFont="1" applyFill="1" applyBorder="1" applyAlignment="1">
      <alignment horizontal="center" vertical="center" textRotation="90"/>
    </xf>
    <xf numFmtId="0" fontId="0" fillId="7" borderId="0" xfId="0" applyFill="1" applyAlignment="1">
      <alignment horizontal="center"/>
    </xf>
    <xf numFmtId="0" fontId="19" fillId="9" borderId="0" xfId="0" applyFont="1" applyFill="1" applyBorder="1" applyAlignment="1">
      <alignment horizontal="left" vertical="center"/>
    </xf>
    <xf numFmtId="0" fontId="11" fillId="10" borderId="20" xfId="0" applyFont="1" applyFill="1" applyBorder="1" applyAlignment="1">
      <alignment horizontal="center" vertical="center"/>
    </xf>
    <xf numFmtId="0" fontId="11" fillId="10" borderId="21" xfId="0" applyFont="1" applyFill="1" applyBorder="1" applyAlignment="1">
      <alignment horizontal="center" vertical="center"/>
    </xf>
    <xf numFmtId="0" fontId="11" fillId="10" borderId="22" xfId="0" applyFont="1" applyFill="1" applyBorder="1" applyAlignment="1">
      <alignment horizontal="center" vertical="center"/>
    </xf>
    <xf numFmtId="0" fontId="11" fillId="10" borderId="23" xfId="0" applyFont="1" applyFill="1" applyBorder="1" applyAlignment="1">
      <alignment horizontal="center" vertical="center"/>
    </xf>
    <xf numFmtId="0" fontId="11" fillId="10" borderId="24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/>
    </xf>
    <xf numFmtId="7" fontId="0" fillId="0" borderId="52" xfId="0" applyNumberFormat="1" applyBorder="1" applyAlignment="1">
      <alignment horizontal="center" vertical="center"/>
    </xf>
    <xf numFmtId="7" fontId="0" fillId="0" borderId="56" xfId="0" applyNumberFormat="1" applyBorder="1" applyAlignment="1">
      <alignment horizontal="center" vertical="center"/>
    </xf>
    <xf numFmtId="7" fontId="0" fillId="0" borderId="50" xfId="0" applyNumberFormat="1" applyBorder="1" applyAlignment="1">
      <alignment horizontal="center" vertical="center"/>
    </xf>
    <xf numFmtId="0" fontId="1" fillId="0" borderId="47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165" fontId="0" fillId="0" borderId="51" xfId="2" applyNumberFormat="1" applyFont="1" applyBorder="1" applyAlignment="1">
      <alignment horizontal="center" vertical="center"/>
    </xf>
    <xf numFmtId="165" fontId="0" fillId="0" borderId="55" xfId="2" applyNumberFormat="1" applyFont="1" applyBorder="1" applyAlignment="1">
      <alignment horizontal="center" vertical="center"/>
    </xf>
    <xf numFmtId="165" fontId="0" fillId="0" borderId="49" xfId="2" applyNumberFormat="1" applyFont="1" applyBorder="1" applyAlignment="1">
      <alignment horizontal="center" vertical="center"/>
    </xf>
    <xf numFmtId="7" fontId="0" fillId="0" borderId="53" xfId="0" applyNumberFormat="1" applyBorder="1" applyAlignment="1">
      <alignment horizontal="center" vertical="center"/>
    </xf>
    <xf numFmtId="7" fontId="0" fillId="0" borderId="57" xfId="0" applyNumberFormat="1" applyBorder="1" applyAlignment="1">
      <alignment horizontal="center" vertical="center"/>
    </xf>
    <xf numFmtId="7" fontId="0" fillId="0" borderId="48" xfId="0" applyNumberFormat="1" applyBorder="1" applyAlignment="1">
      <alignment horizontal="center" vertical="center"/>
    </xf>
    <xf numFmtId="0" fontId="42" fillId="0" borderId="9" xfId="0" applyFont="1" applyFill="1" applyBorder="1" applyAlignment="1">
      <alignment horizontal="left"/>
    </xf>
    <xf numFmtId="0" fontId="42" fillId="0" borderId="10" xfId="0" applyFont="1" applyFill="1" applyBorder="1" applyAlignment="1">
      <alignment horizontal="left"/>
    </xf>
    <xf numFmtId="0" fontId="42" fillId="0" borderId="11" xfId="0" applyFont="1" applyFill="1" applyBorder="1" applyAlignment="1">
      <alignment horizontal="left"/>
    </xf>
    <xf numFmtId="0" fontId="56" fillId="0" borderId="4" xfId="0" applyFont="1" applyFill="1" applyBorder="1" applyAlignment="1">
      <alignment horizontal="center" vertical="center" wrapText="1"/>
    </xf>
    <xf numFmtId="0" fontId="56" fillId="0" borderId="7" xfId="0" applyFont="1" applyFill="1" applyBorder="1" applyAlignment="1">
      <alignment horizontal="center" vertical="center" wrapText="1"/>
    </xf>
    <xf numFmtId="0" fontId="56" fillId="0" borderId="8" xfId="0" applyFont="1" applyFill="1" applyBorder="1" applyAlignment="1">
      <alignment horizontal="center" vertical="center" wrapText="1"/>
    </xf>
    <xf numFmtId="0" fontId="56" fillId="0" borderId="2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center" vertical="center" wrapText="1"/>
    </xf>
    <xf numFmtId="0" fontId="56" fillId="0" borderId="62" xfId="0" applyFont="1" applyFill="1" applyBorder="1" applyAlignment="1">
      <alignment horizontal="center" vertical="center" wrapText="1"/>
    </xf>
    <xf numFmtId="0" fontId="56" fillId="0" borderId="35" xfId="0" applyFont="1" applyFill="1" applyBorder="1" applyAlignment="1">
      <alignment horizontal="center" vertical="center" wrapText="1"/>
    </xf>
    <xf numFmtId="0" fontId="56" fillId="0" borderId="3" xfId="0" applyFont="1" applyFill="1" applyBorder="1" applyAlignment="1">
      <alignment horizontal="center" vertical="center" wrapText="1"/>
    </xf>
    <xf numFmtId="0" fontId="56" fillId="0" borderId="43" xfId="0" applyFont="1" applyFill="1" applyBorder="1" applyAlignment="1">
      <alignment horizontal="center" vertical="center" wrapText="1"/>
    </xf>
    <xf numFmtId="0" fontId="57" fillId="0" borderId="9" xfId="0" applyFont="1" applyFill="1" applyBorder="1" applyAlignment="1">
      <alignment horizontal="center" vertical="center"/>
    </xf>
    <xf numFmtId="0" fontId="57" fillId="0" borderId="10" xfId="0" applyFont="1" applyFill="1" applyBorder="1" applyAlignment="1">
      <alignment horizontal="center" vertical="center"/>
    </xf>
    <xf numFmtId="0" fontId="57" fillId="0" borderId="11" xfId="0" applyFont="1" applyFill="1" applyBorder="1" applyAlignment="1">
      <alignment horizontal="center" vertical="center"/>
    </xf>
    <xf numFmtId="0" fontId="51" fillId="4" borderId="51" xfId="0" applyFont="1" applyFill="1" applyBorder="1" applyAlignment="1">
      <alignment horizontal="center" vertical="center" textRotation="90"/>
    </xf>
    <xf numFmtId="0" fontId="51" fillId="4" borderId="55" xfId="0" applyFont="1" applyFill="1" applyBorder="1" applyAlignment="1">
      <alignment horizontal="center" vertical="center" textRotation="90"/>
    </xf>
    <xf numFmtId="0" fontId="51" fillId="4" borderId="72" xfId="0" applyFont="1" applyFill="1" applyBorder="1" applyAlignment="1">
      <alignment horizontal="center" vertical="center" textRotation="90"/>
    </xf>
    <xf numFmtId="0" fontId="51" fillId="4" borderId="2" xfId="0" applyFont="1" applyFill="1" applyBorder="1" applyAlignment="1">
      <alignment horizontal="center" vertical="center" textRotation="90"/>
    </xf>
    <xf numFmtId="0" fontId="51" fillId="4" borderId="35" xfId="0" applyFont="1" applyFill="1" applyBorder="1" applyAlignment="1">
      <alignment horizontal="center" vertical="center" textRotation="90"/>
    </xf>
    <xf numFmtId="0" fontId="51" fillId="4" borderId="4" xfId="0" applyFont="1" applyFill="1" applyBorder="1" applyAlignment="1">
      <alignment horizontal="center"/>
    </xf>
    <xf numFmtId="0" fontId="51" fillId="4" borderId="7" xfId="0" applyFont="1" applyFill="1" applyBorder="1" applyAlignment="1">
      <alignment horizontal="center"/>
    </xf>
    <xf numFmtId="0" fontId="51" fillId="0" borderId="4" xfId="0" applyFont="1" applyFill="1" applyBorder="1" applyAlignment="1">
      <alignment horizontal="center" vertical="center" textRotation="90" wrapText="1"/>
    </xf>
    <xf numFmtId="0" fontId="51" fillId="0" borderId="2" xfId="0" applyFont="1" applyFill="1" applyBorder="1" applyAlignment="1">
      <alignment horizontal="center" vertical="center" textRotation="90" wrapText="1"/>
    </xf>
    <xf numFmtId="0" fontId="51" fillId="0" borderId="35" xfId="0" applyFont="1" applyFill="1" applyBorder="1" applyAlignment="1">
      <alignment horizontal="center" vertical="center" textRotation="90" wrapText="1"/>
    </xf>
    <xf numFmtId="0" fontId="51" fillId="0" borderId="9" xfId="0" applyFont="1" applyFill="1" applyBorder="1" applyAlignment="1">
      <alignment horizontal="left"/>
    </xf>
    <xf numFmtId="0" fontId="51" fillId="0" borderId="10" xfId="0" applyFont="1" applyFill="1" applyBorder="1" applyAlignment="1">
      <alignment horizontal="left"/>
    </xf>
    <xf numFmtId="0" fontId="51" fillId="0" borderId="11" xfId="0" applyFont="1" applyFill="1" applyBorder="1" applyAlignment="1">
      <alignment horizontal="left"/>
    </xf>
    <xf numFmtId="0" fontId="51" fillId="4" borderId="4" xfId="0" applyFont="1" applyFill="1" applyBorder="1" applyAlignment="1">
      <alignment horizontal="center" vertical="center" textRotation="90" wrapText="1"/>
    </xf>
    <xf numFmtId="0" fontId="51" fillId="4" borderId="2" xfId="0" applyFont="1" applyFill="1" applyBorder="1" applyAlignment="1">
      <alignment horizontal="center" vertical="center" textRotation="90" wrapText="1"/>
    </xf>
    <xf numFmtId="0" fontId="51" fillId="4" borderId="35" xfId="0" applyFont="1" applyFill="1" applyBorder="1" applyAlignment="1">
      <alignment horizontal="center" vertical="center" textRotation="90" wrapText="1"/>
    </xf>
    <xf numFmtId="0" fontId="51" fillId="0" borderId="35" xfId="0" applyFont="1" applyFill="1" applyBorder="1" applyAlignment="1">
      <alignment horizontal="left"/>
    </xf>
    <xf numFmtId="0" fontId="51" fillId="0" borderId="3" xfId="0" applyFont="1" applyFill="1" applyBorder="1" applyAlignment="1">
      <alignment horizontal="left"/>
    </xf>
    <xf numFmtId="0" fontId="51" fillId="0" borderId="43" xfId="0" applyFont="1" applyFill="1" applyBorder="1" applyAlignment="1">
      <alignment horizontal="left"/>
    </xf>
    <xf numFmtId="0" fontId="1" fillId="0" borderId="47" xfId="0" applyFont="1" applyFill="1" applyBorder="1" applyAlignment="1">
      <alignment horizontal="left" vertical="center" wrapText="1"/>
    </xf>
    <xf numFmtId="0" fontId="1" fillId="0" borderId="48" xfId="0" applyFont="1" applyFill="1" applyBorder="1" applyAlignment="1">
      <alignment horizontal="left" vertical="center" wrapText="1"/>
    </xf>
    <xf numFmtId="165" fontId="0" fillId="0" borderId="51" xfId="2" applyNumberFormat="1" applyFont="1" applyFill="1" applyBorder="1" applyAlignment="1">
      <alignment horizontal="center" vertical="center"/>
    </xf>
    <xf numFmtId="165" fontId="0" fillId="0" borderId="55" xfId="2" applyNumberFormat="1" applyFont="1" applyFill="1" applyBorder="1" applyAlignment="1">
      <alignment horizontal="center" vertical="center"/>
    </xf>
    <xf numFmtId="165" fontId="0" fillId="0" borderId="49" xfId="2" applyNumberFormat="1" applyFont="1" applyFill="1" applyBorder="1" applyAlignment="1">
      <alignment horizontal="center" vertical="center"/>
    </xf>
    <xf numFmtId="7" fontId="0" fillId="0" borderId="52" xfId="0" applyNumberFormat="1" applyFont="1" applyFill="1" applyBorder="1" applyAlignment="1">
      <alignment horizontal="center" vertical="center"/>
    </xf>
    <xf numFmtId="7" fontId="0" fillId="0" borderId="56" xfId="0" applyNumberFormat="1" applyFont="1" applyFill="1" applyBorder="1" applyAlignment="1">
      <alignment horizontal="center" vertical="center"/>
    </xf>
    <xf numFmtId="7" fontId="0" fillId="0" borderId="50" xfId="0" applyNumberFormat="1" applyFont="1" applyFill="1" applyBorder="1" applyAlignment="1">
      <alignment horizontal="center" vertical="center"/>
    </xf>
    <xf numFmtId="7" fontId="0" fillId="0" borderId="53" xfId="0" applyNumberFormat="1" applyFont="1" applyFill="1" applyBorder="1" applyAlignment="1">
      <alignment horizontal="center" vertical="center"/>
    </xf>
    <xf numFmtId="7" fontId="0" fillId="0" borderId="57" xfId="0" applyNumberFormat="1" applyFont="1" applyFill="1" applyBorder="1" applyAlignment="1">
      <alignment horizontal="center" vertical="center"/>
    </xf>
    <xf numFmtId="7" fontId="0" fillId="0" borderId="48" xfId="0" applyNumberFormat="1" applyFont="1" applyFill="1" applyBorder="1" applyAlignment="1">
      <alignment horizontal="center" vertical="center"/>
    </xf>
    <xf numFmtId="0" fontId="51" fillId="4" borderId="59" xfId="0" applyFont="1" applyFill="1" applyBorder="1" applyAlignment="1">
      <alignment horizontal="center" vertical="center"/>
    </xf>
    <xf numFmtId="0" fontId="51" fillId="4" borderId="58" xfId="0" applyFont="1" applyFill="1" applyBorder="1" applyAlignment="1">
      <alignment horizontal="center" vertical="center"/>
    </xf>
    <xf numFmtId="0" fontId="51" fillId="4" borderId="69" xfId="0" applyFont="1" applyFill="1" applyBorder="1" applyAlignment="1">
      <alignment horizontal="center" vertical="center"/>
    </xf>
    <xf numFmtId="0" fontId="51" fillId="4" borderId="70" xfId="0" applyFont="1" applyFill="1" applyBorder="1" applyAlignment="1">
      <alignment horizontal="center" vertical="center"/>
    </xf>
    <xf numFmtId="0" fontId="51" fillId="4" borderId="71" xfId="0" applyFont="1" applyFill="1" applyBorder="1" applyAlignment="1">
      <alignment horizontal="center" vertical="center"/>
    </xf>
    <xf numFmtId="0" fontId="50" fillId="4" borderId="2" xfId="0" applyFont="1" applyFill="1" applyBorder="1" applyAlignment="1">
      <alignment horizontal="center" vertical="center"/>
    </xf>
    <xf numFmtId="0" fontId="50" fillId="4" borderId="62" xfId="0" applyFont="1" applyFill="1" applyBorder="1" applyAlignment="1">
      <alignment horizontal="center" vertical="center"/>
    </xf>
    <xf numFmtId="0" fontId="50" fillId="4" borderId="35" xfId="0" applyFont="1" applyFill="1" applyBorder="1" applyAlignment="1">
      <alignment horizontal="center" vertical="center"/>
    </xf>
    <xf numFmtId="0" fontId="50" fillId="4" borderId="43" xfId="0" applyFont="1" applyFill="1" applyBorder="1" applyAlignment="1">
      <alignment horizontal="center" vertical="center"/>
    </xf>
    <xf numFmtId="0" fontId="50" fillId="4" borderId="62" xfId="0" applyFont="1" applyFill="1" applyBorder="1" applyAlignment="1">
      <alignment horizontal="left" vertical="center"/>
    </xf>
    <xf numFmtId="0" fontId="50" fillId="4" borderId="43" xfId="0" applyFont="1" applyFill="1" applyBorder="1" applyAlignment="1">
      <alignment horizontal="left" vertical="center"/>
    </xf>
    <xf numFmtId="0" fontId="51" fillId="4" borderId="4" xfId="0" applyFont="1" applyFill="1" applyBorder="1" applyAlignment="1">
      <alignment horizontal="center" vertical="center" textRotation="90"/>
    </xf>
    <xf numFmtId="0" fontId="51" fillId="0" borderId="9" xfId="0" applyFont="1" applyFill="1" applyBorder="1" applyAlignment="1">
      <alignment horizontal="left" vertical="center"/>
    </xf>
    <xf numFmtId="0" fontId="51" fillId="0" borderId="10" xfId="0" applyFont="1" applyFill="1" applyBorder="1" applyAlignment="1">
      <alignment horizontal="left" vertical="center"/>
    </xf>
    <xf numFmtId="0" fontId="51" fillId="0" borderId="11" xfId="0" applyFont="1" applyFill="1" applyBorder="1" applyAlignment="1">
      <alignment horizontal="left" vertical="center"/>
    </xf>
    <xf numFmtId="0" fontId="51" fillId="4" borderId="4" xfId="0" applyFont="1" applyFill="1" applyBorder="1" applyAlignment="1">
      <alignment horizontal="left" wrapText="1"/>
    </xf>
    <xf numFmtId="0" fontId="51" fillId="4" borderId="7" xfId="0" applyFont="1" applyFill="1" applyBorder="1" applyAlignment="1">
      <alignment horizontal="left" wrapText="1"/>
    </xf>
    <xf numFmtId="0" fontId="3" fillId="4" borderId="14" xfId="0" applyFont="1" applyFill="1" applyBorder="1" applyAlignment="1">
      <alignment horizontal="center" vertical="center" textRotation="90" wrapText="1"/>
    </xf>
    <xf numFmtId="0" fontId="3" fillId="4" borderId="15" xfId="0" applyFont="1" applyFill="1" applyBorder="1" applyAlignment="1">
      <alignment horizontal="center" vertical="center" textRotation="90" wrapText="1"/>
    </xf>
    <xf numFmtId="0" fontId="3" fillId="4" borderId="34" xfId="0" applyFont="1" applyFill="1" applyBorder="1" applyAlignment="1">
      <alignment horizontal="center" vertical="center" textRotation="90" wrapText="1"/>
    </xf>
    <xf numFmtId="0" fontId="51" fillId="4" borderId="7" xfId="0" applyFont="1" applyFill="1" applyBorder="1" applyAlignment="1">
      <alignment horizontal="center" vertical="center"/>
    </xf>
    <xf numFmtId="0" fontId="50" fillId="4" borderId="14" xfId="0" applyFont="1" applyFill="1" applyBorder="1" applyAlignment="1">
      <alignment horizontal="center" vertical="center"/>
    </xf>
    <xf numFmtId="0" fontId="50" fillId="4" borderId="15" xfId="0" applyFont="1" applyFill="1" applyBorder="1" applyAlignment="1">
      <alignment horizontal="center" vertical="center"/>
    </xf>
    <xf numFmtId="0" fontId="50" fillId="4" borderId="34" xfId="0" applyFont="1" applyFill="1" applyBorder="1" applyAlignment="1">
      <alignment horizontal="center" vertical="center"/>
    </xf>
    <xf numFmtId="0" fontId="57" fillId="0" borderId="7" xfId="0" applyFont="1" applyFill="1" applyBorder="1" applyAlignment="1">
      <alignment horizontal="center" vertical="center"/>
    </xf>
    <xf numFmtId="0" fontId="50" fillId="4" borderId="4" xfId="0" applyFont="1" applyFill="1" applyBorder="1" applyAlignment="1">
      <alignment horizontal="center" vertical="center"/>
    </xf>
    <xf numFmtId="0" fontId="50" fillId="4" borderId="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textRotation="90"/>
    </xf>
    <xf numFmtId="0" fontId="1" fillId="4" borderId="2" xfId="0" applyFont="1" applyFill="1" applyBorder="1" applyAlignment="1">
      <alignment horizontal="center" vertical="center" textRotation="90"/>
    </xf>
    <xf numFmtId="0" fontId="1" fillId="4" borderId="35" xfId="0" applyFont="1" applyFill="1" applyBorder="1" applyAlignment="1">
      <alignment horizontal="center" vertical="center" textRotation="90"/>
    </xf>
    <xf numFmtId="0" fontId="3" fillId="4" borderId="4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center" vertical="center" textRotation="90"/>
    </xf>
    <xf numFmtId="0" fontId="3" fillId="4" borderId="35" xfId="0" applyFont="1" applyFill="1" applyBorder="1" applyAlignment="1">
      <alignment horizontal="center" vertical="center" textRotation="90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4" borderId="35" xfId="0" applyFont="1" applyFill="1" applyBorder="1" applyAlignment="1">
      <alignment horizontal="center" vertical="center" textRotation="90" wrapText="1"/>
    </xf>
    <xf numFmtId="0" fontId="57" fillId="0" borderId="0" xfId="0" applyFont="1" applyFill="1" applyBorder="1" applyAlignment="1">
      <alignment horizontal="left" vertical="center"/>
    </xf>
    <xf numFmtId="0" fontId="51" fillId="4" borderId="20" xfId="0" applyFont="1" applyFill="1" applyBorder="1" applyAlignment="1">
      <alignment horizontal="center" vertical="center"/>
    </xf>
    <xf numFmtId="0" fontId="51" fillId="4" borderId="21" xfId="0" applyFont="1" applyFill="1" applyBorder="1" applyAlignment="1">
      <alignment horizontal="center" vertical="center"/>
    </xf>
    <xf numFmtId="0" fontId="51" fillId="4" borderId="22" xfId="0" applyFont="1" applyFill="1" applyBorder="1" applyAlignment="1">
      <alignment horizontal="center" vertical="center"/>
    </xf>
    <xf numFmtId="0" fontId="51" fillId="4" borderId="23" xfId="0" applyFont="1" applyFill="1" applyBorder="1" applyAlignment="1">
      <alignment horizontal="center" vertical="center"/>
    </xf>
    <xf numFmtId="0" fontId="51" fillId="4" borderId="24" xfId="0" applyFont="1" applyFill="1" applyBorder="1" applyAlignment="1">
      <alignment horizontal="center" vertical="center"/>
    </xf>
    <xf numFmtId="0" fontId="51" fillId="4" borderId="14" xfId="0" applyFont="1" applyFill="1" applyBorder="1" applyAlignment="1">
      <alignment horizontal="center" vertical="center"/>
    </xf>
    <xf numFmtId="0" fontId="51" fillId="4" borderId="15" xfId="0" applyFont="1" applyFill="1" applyBorder="1" applyAlignment="1">
      <alignment horizontal="center" vertical="center"/>
    </xf>
    <xf numFmtId="0" fontId="51" fillId="4" borderId="34" xfId="0" applyFont="1" applyFill="1" applyBorder="1" applyAlignment="1">
      <alignment horizontal="center" vertical="center"/>
    </xf>
    <xf numFmtId="0" fontId="51" fillId="4" borderId="0" xfId="0" applyFont="1" applyFill="1" applyBorder="1" applyAlignment="1">
      <alignment horizontal="center" vertical="center"/>
    </xf>
    <xf numFmtId="0" fontId="51" fillId="4" borderId="35" xfId="0" applyFont="1" applyFill="1" applyBorder="1" applyAlignment="1">
      <alignment horizontal="center" vertical="center"/>
    </xf>
    <xf numFmtId="0" fontId="51" fillId="4" borderId="4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 textRotation="90" wrapText="1"/>
    </xf>
    <xf numFmtId="0" fontId="1" fillId="4" borderId="15" xfId="0" applyFont="1" applyFill="1" applyBorder="1" applyAlignment="1">
      <alignment horizontal="center" vertical="center" textRotation="90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3" fillId="4" borderId="35" xfId="0" applyFont="1" applyFill="1" applyBorder="1" applyAlignment="1">
      <alignment horizontal="center" vertical="center" textRotation="90" wrapText="1"/>
    </xf>
    <xf numFmtId="0" fontId="9" fillId="15" borderId="39" xfId="0" applyFont="1" applyFill="1" applyBorder="1" applyAlignment="1">
      <alignment horizontal="center" vertical="center" wrapText="1"/>
    </xf>
    <xf numFmtId="0" fontId="9" fillId="15" borderId="40" xfId="0" applyFont="1" applyFill="1" applyBorder="1" applyAlignment="1">
      <alignment horizontal="center" vertical="center" wrapText="1"/>
    </xf>
    <xf numFmtId="0" fontId="9" fillId="13" borderId="37" xfId="0" applyFont="1" applyFill="1" applyBorder="1" applyAlignment="1">
      <alignment horizontal="center" vertical="center" wrapText="1"/>
    </xf>
    <xf numFmtId="0" fontId="9" fillId="13" borderId="36" xfId="0" applyFont="1" applyFill="1" applyBorder="1" applyAlignment="1">
      <alignment horizontal="center" vertical="center" wrapText="1"/>
    </xf>
    <xf numFmtId="0" fontId="9" fillId="14" borderId="37" xfId="0" applyFont="1" applyFill="1" applyBorder="1" applyAlignment="1">
      <alignment horizontal="center" vertical="center" wrapText="1"/>
    </xf>
    <xf numFmtId="0" fontId="9" fillId="14" borderId="36" xfId="0" applyFont="1" applyFill="1" applyBorder="1" applyAlignment="1">
      <alignment horizontal="center" vertical="center" wrapText="1"/>
    </xf>
    <xf numFmtId="0" fontId="20" fillId="16" borderId="14" xfId="0" applyFont="1" applyFill="1" applyBorder="1" applyAlignment="1">
      <alignment horizontal="center" vertical="center" wrapText="1"/>
    </xf>
    <xf numFmtId="0" fontId="20" fillId="16" borderId="15" xfId="0" applyFont="1" applyFill="1" applyBorder="1" applyAlignment="1">
      <alignment horizontal="center" vertical="center" wrapText="1"/>
    </xf>
    <xf numFmtId="0" fontId="9" fillId="11" borderId="4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center" vertical="center" wrapText="1"/>
    </xf>
    <xf numFmtId="0" fontId="9" fillId="12" borderId="37" xfId="0" applyFont="1" applyFill="1" applyBorder="1" applyAlignment="1">
      <alignment horizontal="center" vertical="center" wrapText="1"/>
    </xf>
    <xf numFmtId="0" fontId="9" fillId="12" borderId="36" xfId="0" applyFont="1" applyFill="1" applyBorder="1" applyAlignment="1">
      <alignment horizontal="center" vertical="center" wrapText="1"/>
    </xf>
    <xf numFmtId="0" fontId="20" fillId="9" borderId="4" xfId="0" applyFont="1" applyFill="1" applyBorder="1" applyAlignment="1">
      <alignment horizontal="center" vertical="center" wrapText="1"/>
    </xf>
    <xf numFmtId="0" fontId="20" fillId="9" borderId="2" xfId="0" applyFont="1" applyFill="1" applyBorder="1" applyAlignment="1">
      <alignment horizontal="center" vertical="center" wrapText="1"/>
    </xf>
    <xf numFmtId="0" fontId="20" fillId="9" borderId="35" xfId="0" applyFont="1" applyFill="1" applyBorder="1" applyAlignment="1">
      <alignment horizontal="center" vertical="center" wrapText="1"/>
    </xf>
    <xf numFmtId="0" fontId="22" fillId="9" borderId="0" xfId="0" applyFont="1" applyFill="1" applyBorder="1" applyAlignment="1">
      <alignment horizontal="center" vertical="center"/>
    </xf>
    <xf numFmtId="0" fontId="42" fillId="22" borderId="20" xfId="0" applyFont="1" applyFill="1" applyBorder="1" applyAlignment="1">
      <alignment horizontal="center"/>
    </xf>
    <xf numFmtId="0" fontId="42" fillId="22" borderId="21" xfId="0" applyFont="1" applyFill="1" applyBorder="1" applyAlignment="1">
      <alignment horizontal="center"/>
    </xf>
    <xf numFmtId="0" fontId="42" fillId="22" borderId="24" xfId="0" applyFont="1" applyFill="1" applyBorder="1" applyAlignment="1">
      <alignment horizontal="center"/>
    </xf>
    <xf numFmtId="0" fontId="37" fillId="19" borderId="4" xfId="0" applyFont="1" applyFill="1" applyBorder="1" applyAlignment="1">
      <alignment horizontal="left" wrapText="1"/>
    </xf>
    <xf numFmtId="0" fontId="37" fillId="19" borderId="35" xfId="0" applyFont="1" applyFill="1" applyBorder="1" applyAlignment="1">
      <alignment horizontal="left" wrapText="1"/>
    </xf>
    <xf numFmtId="0" fontId="37" fillId="20" borderId="4" xfId="0" applyFont="1" applyFill="1" applyBorder="1" applyAlignment="1">
      <alignment horizontal="left" wrapText="1"/>
    </xf>
    <xf numFmtId="0" fontId="37" fillId="20" borderId="35" xfId="0" applyFont="1" applyFill="1" applyBorder="1" applyAlignment="1">
      <alignment horizontal="left" wrapText="1"/>
    </xf>
    <xf numFmtId="0" fontId="37" fillId="21" borderId="4" xfId="0" applyFont="1" applyFill="1" applyBorder="1" applyAlignment="1">
      <alignment horizontal="left" wrapText="1"/>
    </xf>
    <xf numFmtId="0" fontId="37" fillId="21" borderId="35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2" fillId="0" borderId="20" xfId="0" applyFont="1" applyFill="1" applyBorder="1" applyAlignment="1">
      <alignment horizontal="center" vertical="center"/>
    </xf>
    <xf numFmtId="0" fontId="42" fillId="0" borderId="21" xfId="0" applyFont="1" applyFill="1" applyBorder="1" applyAlignment="1">
      <alignment horizontal="center" vertical="center"/>
    </xf>
    <xf numFmtId="0" fontId="42" fillId="0" borderId="24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3" fontId="3" fillId="0" borderId="29" xfId="0" applyNumberFormat="1" applyFont="1" applyFill="1" applyBorder="1" applyAlignment="1">
      <alignment horizontal="center" vertical="center"/>
    </xf>
    <xf numFmtId="3" fontId="3" fillId="0" borderId="26" xfId="0" applyNumberFormat="1" applyFont="1" applyFill="1" applyBorder="1" applyAlignment="1">
      <alignment horizontal="center" vertical="center"/>
    </xf>
    <xf numFmtId="0" fontId="42" fillId="0" borderId="21" xfId="0" applyFont="1" applyFill="1" applyBorder="1" applyAlignment="1">
      <alignment horizontal="center" vertical="center" wrapText="1"/>
    </xf>
    <xf numFmtId="0" fontId="42" fillId="0" borderId="24" xfId="0" applyFont="1" applyFill="1" applyBorder="1" applyAlignment="1">
      <alignment horizontal="center" vertical="center" wrapText="1"/>
    </xf>
    <xf numFmtId="0" fontId="74" fillId="9" borderId="107" xfId="0" applyFont="1" applyFill="1" applyBorder="1" applyAlignment="1">
      <alignment horizontal="center" vertical="center"/>
    </xf>
    <xf numFmtId="0" fontId="74" fillId="9" borderId="108" xfId="0" applyFont="1" applyFill="1" applyBorder="1" applyAlignment="1">
      <alignment horizontal="center" vertical="center"/>
    </xf>
    <xf numFmtId="0" fontId="74" fillId="9" borderId="109" xfId="0" applyFont="1" applyFill="1" applyBorder="1" applyAlignment="1">
      <alignment horizontal="center" vertical="center"/>
    </xf>
    <xf numFmtId="0" fontId="68" fillId="0" borderId="89" xfId="0" applyFont="1" applyFill="1" applyBorder="1" applyAlignment="1">
      <alignment horizontal="center" vertical="center"/>
    </xf>
    <xf numFmtId="0" fontId="68" fillId="0" borderId="90" xfId="0" applyFont="1" applyFill="1" applyBorder="1" applyAlignment="1">
      <alignment horizontal="center" vertical="center"/>
    </xf>
    <xf numFmtId="0" fontId="68" fillId="0" borderId="91" xfId="0" applyFont="1" applyFill="1" applyBorder="1" applyAlignment="1">
      <alignment horizontal="center" vertical="center"/>
    </xf>
    <xf numFmtId="0" fontId="68" fillId="0" borderId="99" xfId="0" applyFont="1" applyFill="1" applyBorder="1" applyAlignment="1">
      <alignment horizontal="left" vertical="center" wrapText="1"/>
    </xf>
    <xf numFmtId="0" fontId="68" fillId="0" borderId="102" xfId="0" applyFont="1" applyFill="1" applyBorder="1" applyAlignment="1">
      <alignment horizontal="left" vertical="center" wrapText="1"/>
    </xf>
    <xf numFmtId="3" fontId="68" fillId="0" borderId="100" xfId="0" applyNumberFormat="1" applyFont="1" applyFill="1" applyBorder="1" applyAlignment="1">
      <alignment horizontal="center" vertical="center"/>
    </xf>
    <xf numFmtId="3" fontId="68" fillId="0" borderId="103" xfId="0" applyNumberFormat="1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0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center"/>
    </xf>
    <xf numFmtId="0" fontId="9" fillId="9" borderId="4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62" xfId="0" applyFont="1" applyFill="1" applyBorder="1" applyAlignment="1">
      <alignment horizontal="center" vertical="center"/>
    </xf>
    <xf numFmtId="0" fontId="20" fillId="9" borderId="0" xfId="0" applyFont="1" applyFill="1" applyBorder="1" applyAlignment="1">
      <alignment horizontal="left" vertical="center"/>
    </xf>
    <xf numFmtId="164" fontId="9" fillId="9" borderId="0" xfId="0" applyNumberFormat="1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horizontal="center" vertical="center"/>
    </xf>
    <xf numFmtId="164" fontId="71" fillId="0" borderId="0" xfId="0" applyNumberFormat="1" applyFont="1" applyFill="1" applyBorder="1" applyAlignment="1">
      <alignment horizontal="center" vertical="center"/>
    </xf>
    <xf numFmtId="164" fontId="9" fillId="9" borderId="2" xfId="0" applyNumberFormat="1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/>
    </xf>
    <xf numFmtId="0" fontId="80" fillId="0" borderId="0" xfId="0" applyFont="1" applyFill="1" applyBorder="1" applyAlignment="1">
      <alignment horizontal="center" vertical="center"/>
    </xf>
    <xf numFmtId="164" fontId="46" fillId="0" borderId="0" xfId="0" applyNumberFormat="1" applyFont="1" applyFill="1" applyBorder="1" applyAlignment="1">
      <alignment horizontal="center"/>
    </xf>
    <xf numFmtId="0" fontId="56" fillId="0" borderId="0" xfId="0" applyFont="1" applyFill="1" applyBorder="1" applyAlignment="1">
      <alignment horizontal="center"/>
    </xf>
    <xf numFmtId="0" fontId="56" fillId="0" borderId="0" xfId="0" applyFont="1" applyFill="1" applyBorder="1" applyAlignment="1">
      <alignment horizontal="center" vertical="center"/>
    </xf>
    <xf numFmtId="0" fontId="42" fillId="0" borderId="7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8" fontId="80" fillId="0" borderId="0" xfId="0" applyNumberFormat="1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left" vertical="center"/>
    </xf>
    <xf numFmtId="0" fontId="7" fillId="9" borderId="7" xfId="0" applyFont="1" applyFill="1" applyBorder="1" applyAlignment="1">
      <alignment horizontal="left" vertical="center"/>
    </xf>
    <xf numFmtId="0" fontId="7" fillId="9" borderId="8" xfId="0" applyFont="1" applyFill="1" applyBorder="1" applyAlignment="1">
      <alignment horizontal="left" vertical="center"/>
    </xf>
    <xf numFmtId="0" fontId="7" fillId="9" borderId="2" xfId="0" applyFont="1" applyFill="1" applyBorder="1" applyAlignment="1">
      <alignment horizontal="left" vertical="center"/>
    </xf>
    <xf numFmtId="0" fontId="7" fillId="9" borderId="0" xfId="0" applyFont="1" applyFill="1" applyBorder="1" applyAlignment="1">
      <alignment horizontal="left" vertical="center"/>
    </xf>
    <xf numFmtId="0" fontId="7" fillId="9" borderId="62" xfId="0" applyFont="1" applyFill="1" applyBorder="1" applyAlignment="1">
      <alignment horizontal="left" vertical="center"/>
    </xf>
    <xf numFmtId="0" fontId="18" fillId="9" borderId="0" xfId="0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horizontal="center" wrapText="1"/>
    </xf>
    <xf numFmtId="0" fontId="9" fillId="11" borderId="7" xfId="0" applyFont="1" applyFill="1" applyBorder="1" applyAlignment="1">
      <alignment horizontal="center" wrapText="1"/>
    </xf>
    <xf numFmtId="0" fontId="9" fillId="12" borderId="37" xfId="0" applyFont="1" applyFill="1" applyBorder="1" applyAlignment="1">
      <alignment horizontal="center" wrapText="1"/>
    </xf>
    <xf numFmtId="0" fontId="9" fillId="12" borderId="36" xfId="0" applyFont="1" applyFill="1" applyBorder="1" applyAlignment="1">
      <alignment horizontal="center" wrapText="1"/>
    </xf>
    <xf numFmtId="0" fontId="9" fillId="13" borderId="37" xfId="0" applyFont="1" applyFill="1" applyBorder="1" applyAlignment="1">
      <alignment horizontal="center" wrapText="1"/>
    </xf>
    <xf numFmtId="0" fontId="9" fillId="13" borderId="36" xfId="0" applyFont="1" applyFill="1" applyBorder="1" applyAlignment="1">
      <alignment horizontal="center" wrapText="1"/>
    </xf>
    <xf numFmtId="0" fontId="9" fillId="14" borderId="37" xfId="0" applyFont="1" applyFill="1" applyBorder="1" applyAlignment="1">
      <alignment horizontal="center" wrapText="1"/>
    </xf>
    <xf numFmtId="0" fontId="9" fillId="14" borderId="36" xfId="0" applyFont="1" applyFill="1" applyBorder="1" applyAlignment="1">
      <alignment horizontal="center" wrapText="1"/>
    </xf>
    <xf numFmtId="0" fontId="9" fillId="15" borderId="39" xfId="0" applyFont="1" applyFill="1" applyBorder="1" applyAlignment="1">
      <alignment horizontal="center" wrapText="1"/>
    </xf>
    <xf numFmtId="0" fontId="9" fillId="15" borderId="40" xfId="0" applyFont="1" applyFill="1" applyBorder="1" applyAlignment="1">
      <alignment horizontal="center" wrapText="1"/>
    </xf>
    <xf numFmtId="0" fontId="0" fillId="0" borderId="32" xfId="0" applyBorder="1" applyAlignment="1">
      <alignment horizontal="center"/>
    </xf>
    <xf numFmtId="0" fontId="0" fillId="0" borderId="0" xfId="0" applyAlignment="1">
      <alignment horizontal="center"/>
    </xf>
    <xf numFmtId="0" fontId="40" fillId="0" borderId="44" xfId="0" applyFont="1" applyBorder="1" applyAlignment="1">
      <alignment horizontal="right" vertical="center"/>
    </xf>
    <xf numFmtId="0" fontId="40" fillId="0" borderId="6" xfId="0" applyFont="1" applyBorder="1" applyAlignment="1">
      <alignment horizontal="right" vertical="center"/>
    </xf>
    <xf numFmtId="0" fontId="40" fillId="0" borderId="60" xfId="0" applyFont="1" applyBorder="1" applyAlignment="1">
      <alignment horizontal="right" vertical="center"/>
    </xf>
    <xf numFmtId="0" fontId="0" fillId="0" borderId="44" xfId="0" applyBorder="1" applyAlignment="1">
      <alignment horizontal="center"/>
    </xf>
    <xf numFmtId="0" fontId="0" fillId="0" borderId="60" xfId="0" applyBorder="1" applyAlignment="1">
      <alignment horizontal="center"/>
    </xf>
    <xf numFmtId="0" fontId="1" fillId="23" borderId="9" xfId="0" applyFont="1" applyFill="1" applyBorder="1" applyAlignment="1">
      <alignment vertical="center"/>
    </xf>
    <xf numFmtId="0" fontId="1" fillId="23" borderId="10" xfId="0" applyFont="1" applyFill="1" applyBorder="1" applyAlignment="1">
      <alignment vertical="center"/>
    </xf>
    <xf numFmtId="0" fontId="1" fillId="23" borderId="11" xfId="0" applyFont="1" applyFill="1" applyBorder="1" applyAlignment="1">
      <alignment vertical="center"/>
    </xf>
    <xf numFmtId="0" fontId="12" fillId="7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0" fontId="37" fillId="0" borderId="113" xfId="0" applyFont="1" applyFill="1" applyBorder="1" applyAlignment="1">
      <alignment horizontal="center" vertical="center"/>
    </xf>
    <xf numFmtId="0" fontId="0" fillId="0" borderId="31" xfId="0" applyFill="1" applyBorder="1" applyAlignment="1">
      <alignment vertical="center" wrapText="1"/>
    </xf>
    <xf numFmtId="0" fontId="0" fillId="0" borderId="32" xfId="0" applyFill="1" applyBorder="1" applyAlignment="1">
      <alignment horizontal="left" vertical="center" wrapText="1"/>
    </xf>
    <xf numFmtId="0" fontId="37" fillId="0" borderId="134" xfId="0" applyFont="1" applyFill="1" applyBorder="1" applyAlignment="1">
      <alignment horizontal="center" vertical="center"/>
    </xf>
    <xf numFmtId="0" fontId="37" fillId="0" borderId="70" xfId="0" applyFont="1" applyFill="1" applyBorder="1" applyAlignment="1">
      <alignment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79" xfId="0" applyFont="1" applyFill="1" applyBorder="1" applyAlignment="1">
      <alignment horizontal="center" vertical="center" wrapText="1"/>
    </xf>
    <xf numFmtId="0" fontId="1" fillId="0" borderId="59" xfId="0" applyFont="1" applyFill="1" applyBorder="1" applyAlignment="1">
      <alignment horizontal="center" vertical="center" wrapText="1"/>
    </xf>
    <xf numFmtId="0" fontId="1" fillId="0" borderId="69" xfId="0" applyFont="1" applyFill="1" applyBorder="1" applyAlignment="1">
      <alignment horizontal="center" vertical="center" wrapText="1"/>
    </xf>
    <xf numFmtId="0" fontId="51" fillId="0" borderId="5" xfId="0" applyFont="1" applyFill="1" applyBorder="1" applyAlignment="1">
      <alignment horizontal="center" vertical="center" wrapText="1"/>
    </xf>
    <xf numFmtId="0" fontId="51" fillId="0" borderId="13" xfId="0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 vertical="center" wrapText="1"/>
    </xf>
    <xf numFmtId="0" fontId="51" fillId="0" borderId="62" xfId="0" applyFont="1" applyFill="1" applyBorder="1" applyAlignment="1">
      <alignment horizontal="center" vertical="center" wrapText="1"/>
    </xf>
    <xf numFmtId="0" fontId="51" fillId="0" borderId="58" xfId="0" applyFont="1" applyFill="1" applyBorder="1" applyAlignment="1">
      <alignment horizontal="center" vertical="center" wrapText="1"/>
    </xf>
    <xf numFmtId="0" fontId="51" fillId="0" borderId="71" xfId="0" applyFont="1" applyFill="1" applyBorder="1" applyAlignment="1">
      <alignment horizontal="center" vertical="center" wrapText="1"/>
    </xf>
  </cellXfs>
  <cellStyles count="6">
    <cellStyle name="Hiperlink" xfId="1" builtinId="8"/>
    <cellStyle name="Moeda" xfId="4" builtinId="4"/>
    <cellStyle name="Normal" xfId="0" builtinId="0"/>
    <cellStyle name="Normal 2" xfId="3"/>
    <cellStyle name="Porcentagem" xfId="2" builtinId="5"/>
    <cellStyle name="Vírgula" xfId="5" builtinId="3"/>
  </cellStyles>
  <dxfs count="1009">
    <dxf>
      <font>
        <b/>
        <i val="0"/>
        <color theme="0"/>
      </font>
    </dxf>
    <dxf>
      <font>
        <b/>
        <i val="0"/>
        <color theme="0"/>
      </font>
    </dxf>
    <dxf>
      <font>
        <b/>
        <i val="0"/>
        <color theme="0"/>
      </font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b/>
      </font>
      <numFmt numFmtId="0" formatCode="General"/>
      <alignment vertical="center" textRotation="0" wrapText="0" indent="0" justifyLastLine="0" shrinkToFit="0" readingOrder="0"/>
    </dxf>
    <dxf>
      <numFmt numFmtId="164" formatCode="&quot;R$&quot;\ #,##0.00"/>
    </dxf>
    <dxf>
      <numFmt numFmtId="164" formatCode="&quot;R$&quot;\ 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left style="medium">
          <color rgb="FF000000"/>
        </left>
        <right style="medium">
          <color rgb="FF000000"/>
        </right>
        <top style="thin">
          <color rgb="FF000000"/>
        </top>
        <bottom style="medium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vertical="center" textRotation="0" wrapText="0" indent="0" justifyLastLine="0" shrinkToFit="0" readingOrder="0"/>
    </dxf>
    <dxf>
      <numFmt numFmtId="164" formatCode="&quot;R$&quot;\ #,##0.00"/>
    </dxf>
    <dxf>
      <numFmt numFmtId="164" formatCode="&quot;R$&quot;\ 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left style="medium">
          <color rgb="FF000000"/>
        </left>
        <right style="medium">
          <color rgb="FF000000"/>
        </right>
        <top style="thin">
          <color rgb="FF000000"/>
        </top>
        <bottom style="medium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font>
        <b/>
      </font>
      <numFmt numFmtId="170" formatCode="&quot;R$&quot;\ #,##0.0"/>
    </dxf>
    <dxf>
      <alignment horizontal="center" vertical="bottom" textRotation="0" wrapText="0" indent="0" justifyLastLine="0" shrinkToFit="0" readingOrder="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font>
        <b/>
      </font>
      <numFmt numFmtId="170" formatCode="&quot;R$&quot;\ #,##0.0"/>
    </dxf>
    <dxf>
      <alignment horizontal="center" vertical="bottom" textRotation="0" wrapText="0" indent="0" justifyLastLine="0" shrinkToFit="0" readingOrder="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</dxf>
    <dxf>
      <alignment horizontal="center" vertical="bottom" textRotation="0" wrapText="0" indent="0" justifyLastLine="0" shrinkToFit="0" readingOrder="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font>
        <b/>
      </font>
      <numFmt numFmtId="170" formatCode="&quot;R$&quot;\ #,##0.0"/>
    </dxf>
    <dxf>
      <alignment horizontal="center" vertical="bottom" textRotation="0" wrapText="0" indent="0" justifyLastLine="0" shrinkToFit="0" readingOrder="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numFmt numFmtId="164" formatCode="&quot;R$&quot;\ 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</dxf>
    <dxf>
      <alignment horizontal="center" vertical="bottom" textRotation="0" wrapText="0" indent="0" justifyLastLine="0" shrinkToFit="0" readingOrder="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font>
        <b/>
      </font>
      <numFmt numFmtId="170" formatCode="&quot;R$&quot;\ #,##0.0"/>
    </dxf>
    <dxf>
      <alignment horizontal="center" vertical="bottom" textRotation="0" wrapText="0" indent="0" justifyLastLine="0" shrinkToFit="0" readingOrder="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numFmt numFmtId="170" formatCode="&quot;R$&quot;\ #,##0.0"/>
    </dxf>
    <dxf>
      <font>
        <b/>
      </font>
      <numFmt numFmtId="170" formatCode="&quot;R$&quot;\ #,##0.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numFmt numFmtId="0" formatCode="General"/>
      <alignment vertical="center" textRotation="0" wrapText="0" indent="0" justifyLastLine="0" shrinkToFit="0" readingOrder="0"/>
    </dxf>
    <dxf>
      <numFmt numFmtId="164" formatCode="&quot;R$&quot;\ #,##0.00"/>
    </dxf>
    <dxf>
      <numFmt numFmtId="164" formatCode="&quot;R$&quot;\ 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</dxf>
    <dxf>
      <border outline="0">
        <left style="medium">
          <color rgb="FF000000"/>
        </left>
        <right style="medium">
          <color rgb="FF000000"/>
        </right>
        <top style="thin">
          <color rgb="FF000000"/>
        </top>
        <bottom style="medium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3" formatCode="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numFmt numFmtId="0" formatCode="General"/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</font>
      <numFmt numFmtId="170" formatCode="&quot;R$&quot;\ #,##0.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_-[$R$-416]\ * #,##0.00_-;\-[$R$-416]\ * #,##0.00_-;_-[$R$-416]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</font>
      <numFmt numFmtId="0" formatCode="General"/>
      <alignment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numFmt numFmtId="170" formatCode="&quot;R$&quot;\ #,##0.0"/>
      <alignment vertical="center" textRotation="0" wrapText="0" indent="0" justifyLastLine="0" shrinkToFit="0" readingOrder="0"/>
    </dxf>
    <dxf>
      <numFmt numFmtId="164" formatCode="&quot;R$&quot;\ #,##0.00"/>
    </dxf>
    <dxf>
      <numFmt numFmtId="164" formatCode="&quot;R$&quot;\ 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</dxf>
    <dxf>
      <border outline="0">
        <left style="medium">
          <color rgb="FF000000"/>
        </left>
        <right style="medium">
          <color rgb="FF000000"/>
        </right>
        <top style="thin">
          <color rgb="FF000000"/>
        </top>
        <bottom style="medium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numFmt numFmtId="170" formatCode="&quot;R$&quot;\ #,##0.0"/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</font>
      <numFmt numFmtId="170" formatCode="&quot;R$&quot;\ #,##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_-[$R$-416]\ * #,##0.00_-;\-[$R$-416]\ * #,##0.00_-;_-[$R$-416]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</font>
      <numFmt numFmtId="0" formatCode="General"/>
      <alignment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</font>
      <numFmt numFmtId="164" formatCode="&quot;R$&quot;\ 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numFmt numFmtId="164" formatCode="&quot;R$&quot;\ 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numFmt numFmtId="0" formatCode="General"/>
      <alignment vertical="center" textRotation="0" wrapText="0" indent="0" justifyLastLine="0" shrinkToFit="0" readingOrder="0"/>
    </dxf>
    <dxf>
      <numFmt numFmtId="164" formatCode="&quot;R$&quot;\ #,##0.00"/>
    </dxf>
    <dxf>
      <numFmt numFmtId="164" formatCode="&quot;R$&quot;\ 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left style="medium">
          <color indexed="64"/>
        </left>
        <right style="medium">
          <color indexed="64"/>
        </right>
        <top style="thin">
          <color theme="1"/>
        </top>
        <bottom style="medium">
          <color indexed="64"/>
        </bottom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_-[$R$-416]\ * #,##0.00_-;\-[$R$-416]\ * #,##0.00_-;_-[$R$-416]\ 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</font>
      <numFmt numFmtId="0" formatCode="General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0" formatCode="&quot;R$&quot;\ #,##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</font>
      <numFmt numFmtId="170" formatCode="&quot;R$&quot;\ #,##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_-[$R$-416]\ * #,##0.00_-;\-[$R$-416]\ * #,##0.00_-;_-[$R$-416]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</font>
      <numFmt numFmtId="0" formatCode="General"/>
      <alignment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R$&quot;\ 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0" tint="-0.14999847407452621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</font>
      <numFmt numFmtId="164" formatCode="&quot;R$&quot;\ #,##0.00"/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numFmt numFmtId="164" formatCode="&quot;R$&quot;\ #,##0.0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border outline="0">
        <left style="medium">
          <color rgb="FF000000"/>
        </left>
        <right style="medium">
          <color rgb="FF000000"/>
        </right>
        <top style="thin">
          <color rgb="FF000000"/>
        </top>
        <bottom style="medium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</font>
      <numFmt numFmtId="164" formatCode="&quot;R$&quot;\ #,##0.00"/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numFmt numFmtId="164" formatCode="&quot;R$&quot;\ 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left style="medium">
          <color rgb="FF000000"/>
        </left>
        <right style="medium">
          <color rgb="FF000000"/>
        </right>
        <top style="thin">
          <color rgb="FF000000"/>
        </top>
        <bottom style="medium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general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</font>
      <numFmt numFmtId="164" formatCode="&quot;R$&quot;\ #,##0.00"/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numFmt numFmtId="164" formatCode="&quot;R$&quot;\ #,##0.00"/>
      <border diagonalUp="0" diagonalDown="0" outline="0">
        <left style="thin">
          <color theme="1"/>
        </left>
        <right/>
        <top style="thin">
          <color theme="1"/>
        </top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border outline="0">
        <left style="medium">
          <color indexed="64"/>
        </left>
        <right style="medium">
          <color indexed="64"/>
        </right>
        <top style="thin">
          <color theme="1"/>
        </top>
        <bottom style="medium">
          <color indexed="64"/>
        </bottom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/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ill>
        <patternFill patternType="none">
          <fgColor indexed="64"/>
          <bgColor indexed="65"/>
        </patternFill>
      </fill>
      <border diagonalUp="0" diagonalDown="0">
        <left/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border>
        <top style="thin">
          <color theme="1"/>
        </top>
      </border>
    </dxf>
    <dxf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border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>
          <fgColor indexed="64"/>
          <bgColor theme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3" formatCode="0%"/>
      <alignment horizontal="general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</font>
      <numFmt numFmtId="164" formatCode="&quot;R$&quot;\ #,##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9" formatCode="&quot;R$&quot;\ #,##0;\-&quot;R$&quot;\ 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8"/>
        <color theme="1"/>
        <name val="Calibri"/>
        <scheme val="minor"/>
      </font>
      <numFmt numFmtId="167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medium">
          <color theme="0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8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8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theme="0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8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theme="0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8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theme="0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8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theme="0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8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theme="0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medium">
          <color theme="0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medium">
          <color theme="0"/>
        </top>
        <bottom style="medium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8"/>
        <color theme="1"/>
        <name val="Calibri"/>
        <scheme val="minor"/>
      </font>
      <numFmt numFmtId="11" formatCode="&quot;R$&quot;\ #,##0.00;\-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6"/>
        <color theme="1"/>
        <name val="Calibri"/>
        <scheme val="minor"/>
      </font>
      <numFmt numFmtId="167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medium">
          <color theme="0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6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6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theme="0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6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theme="0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6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theme="0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6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theme="0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6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theme="0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6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theme="0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6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theme="0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medium">
          <color theme="0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 style="medium">
          <color theme="0"/>
        </top>
        <bottom style="medium">
          <color indexed="64"/>
        </bottom>
        <vertical/>
        <horizontal/>
      </border>
    </dxf>
    <dxf>
      <border outline="0">
        <right style="medium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6"/>
        <color theme="1"/>
        <name val="Calibri"/>
        <scheme val="minor"/>
      </font>
      <numFmt numFmtId="11" formatCode="&quot;R$&quot;\ #,##0.00;\-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1" formatCode="&quot;R$&quot;\ #,##0.00;\-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1" formatCode="&quot;R$&quot;\ #,##0.00;\-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1" formatCode="&quot;R$&quot;\ #,##0.00;\-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1" formatCode="&quot;R$&quot;\ #,##0.00;\-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0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1" formatCode="&quot;R$&quot;\ #,##0.00;\-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1" formatCode="&quot;R$&quot;\ #,##0.00;\-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color theme="0"/>
        <name val="Calibri"/>
        <scheme val="minor"/>
      </font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1" formatCode="&quot;R$&quot;\ #,##0.00;\-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1" formatCode="&quot;R$&quot;\ #,##0.00;\-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1" formatCode="&quot;R$&quot;\ #,##0.00;\-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1" formatCode="&quot;R$&quot;\ #,##0.00;\-&quot;R$&quot;\ 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4.xml.rels><?xml version="1.0" encoding="UTF-8" standalone="yes"?>
<Relationships xmlns="http://schemas.openxmlformats.org/package/2006/relationships"><Relationship Id="rId3" Type="http://schemas.microsoft.com/office/2011/relationships/chartStyle" Target="style16.xml"/><Relationship Id="rId2" Type="http://schemas.microsoft.com/office/2011/relationships/chartColorStyle" Target="colors16.xml"/><Relationship Id="rId1" Type="http://schemas.openxmlformats.org/officeDocument/2006/relationships/chartUserShapes" Target="../drawings/drawing20.xml"/></Relationships>
</file>

<file path=xl/charts/_rels/chart25.xml.rels><?xml version="1.0" encoding="UTF-8" standalone="yes"?>
<Relationships xmlns="http://schemas.openxmlformats.org/package/2006/relationships"><Relationship Id="rId3" Type="http://schemas.microsoft.com/office/2011/relationships/chartStyle" Target="style17.xml"/><Relationship Id="rId2" Type="http://schemas.microsoft.com/office/2011/relationships/chartColorStyle" Target="colors17.xml"/><Relationship Id="rId1" Type="http://schemas.openxmlformats.org/officeDocument/2006/relationships/chartUserShapes" Target="../drawings/drawing21.xml"/></Relationships>
</file>

<file path=xl/charts/_rels/chart26.xml.rels><?xml version="1.0" encoding="UTF-8" standalone="yes"?>
<Relationships xmlns="http://schemas.openxmlformats.org/package/2006/relationships"><Relationship Id="rId3" Type="http://schemas.microsoft.com/office/2011/relationships/chartStyle" Target="style18.xml"/><Relationship Id="rId2" Type="http://schemas.microsoft.com/office/2011/relationships/chartColorStyle" Target="colors18.xml"/><Relationship Id="rId1" Type="http://schemas.openxmlformats.org/officeDocument/2006/relationships/chartUserShapes" Target="../drawings/drawing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Cenário Pessimista Conservador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'Mod_Sust_correção_anual(base)'!$A$2</c:f>
              <c:strCache>
                <c:ptCount val="1"/>
                <c:pt idx="0">
                  <c:v>Taxa R$ 6,00</c:v>
                </c:pt>
              </c:strCache>
            </c:strRef>
          </c:tx>
          <c:val>
            <c:numRef>
              <c:f>'Mod_Sust_correção_anual(base)'!$H$5:$H$14</c:f>
              <c:numCache>
                <c:formatCode>"R$"\ #,##0.00</c:formatCode>
                <c:ptCount val="10"/>
                <c:pt idx="0">
                  <c:v>-3244497.6959999995</c:v>
                </c:pt>
                <c:pt idx="1">
                  <c:v>-3193141.7789999996</c:v>
                </c:pt>
                <c:pt idx="2">
                  <c:v>-3141785.8619999997</c:v>
                </c:pt>
                <c:pt idx="3">
                  <c:v>-3090429.9449999994</c:v>
                </c:pt>
                <c:pt idx="4">
                  <c:v>-3039074.027999999</c:v>
                </c:pt>
                <c:pt idx="5">
                  <c:v>-2987718.1109999991</c:v>
                </c:pt>
                <c:pt idx="6">
                  <c:v>-2936362.1939999992</c:v>
                </c:pt>
                <c:pt idx="7">
                  <c:v>-2885006.2769999988</c:v>
                </c:pt>
                <c:pt idx="8">
                  <c:v>-2833650.3599999985</c:v>
                </c:pt>
                <c:pt idx="9">
                  <c:v>-2782294.4429999986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'Mod_Sust_correção_anual(base)'!$L$2</c:f>
              <c:strCache>
                <c:ptCount val="1"/>
                <c:pt idx="0">
                  <c:v>Taxa R$ 7,00</c:v>
                </c:pt>
              </c:strCache>
            </c:strRef>
          </c:tx>
          <c:dPt>
            <c:idx val="3"/>
            <c:marker>
              <c:symbol val="square"/>
              <c:size val="7"/>
            </c:marker>
            <c:bubble3D val="0"/>
          </c:dPt>
          <c:val>
            <c:numRef>
              <c:f>'Mod_Sust_correção_anual(base)'!$R$5:$R$14</c:f>
              <c:numCache>
                <c:formatCode>"R$"\ #,##0.00</c:formatCode>
                <c:ptCount val="10"/>
                <c:pt idx="0">
                  <c:v>-2929497.6959999995</c:v>
                </c:pt>
                <c:pt idx="1">
                  <c:v>-2555814.6606599996</c:v>
                </c:pt>
                <c:pt idx="2">
                  <c:v>-2174657.9646131992</c:v>
                </c:pt>
                <c:pt idx="3">
                  <c:v>-1785878.1346454634</c:v>
                </c:pt>
                <c:pt idx="4">
                  <c:v>-1389322.7080783725</c:v>
                </c:pt>
                <c:pt idx="5">
                  <c:v>-984836.17297993973</c:v>
                </c:pt>
                <c:pt idx="6">
                  <c:v>-572259.90717953816</c:v>
                </c:pt>
                <c:pt idx="7">
                  <c:v>-151432.11606312869</c:v>
                </c:pt>
                <c:pt idx="8">
                  <c:v>277812.23087560851</c:v>
                </c:pt>
                <c:pt idx="9">
                  <c:v>715641.46475312114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'Mod_Sust_correção_anual(base)'!$V$2</c:f>
              <c:strCache>
                <c:ptCount val="1"/>
                <c:pt idx="0">
                  <c:v>Taxa R$ 10,00</c:v>
                </c:pt>
              </c:strCache>
            </c:strRef>
          </c:tx>
          <c:val>
            <c:numRef>
              <c:f>'Mod_Sust_correção_anual(base)'!$AB$5:$AB$14</c:f>
              <c:numCache>
                <c:formatCode>"R$"\ #,##0.00</c:formatCode>
                <c:ptCount val="10"/>
                <c:pt idx="0">
                  <c:v>-1984497.6959999998</c:v>
                </c:pt>
                <c:pt idx="1">
                  <c:v>-646914.66065999959</c:v>
                </c:pt>
                <c:pt idx="2">
                  <c:v>717420.03538680077</c:v>
                </c:pt>
                <c:pt idx="3">
                  <c:v>2109041.4253545376</c:v>
                </c:pt>
                <c:pt idx="4">
                  <c:v>3528495.2431216286</c:v>
                </c:pt>
                <c:pt idx="5">
                  <c:v>4976338.1372440616</c:v>
                </c:pt>
                <c:pt idx="6">
                  <c:v>6453137.889248943</c:v>
                </c:pt>
                <c:pt idx="7">
                  <c:v>7959473.6362939216</c:v>
                </c:pt>
                <c:pt idx="8">
                  <c:v>9495936.0982798003</c:v>
                </c:pt>
                <c:pt idx="9">
                  <c:v>11063127.809505396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983936"/>
        <c:axId val="209222400"/>
      </c:lineChart>
      <c:lineChart>
        <c:grouping val="standard"/>
        <c:varyColors val="0"/>
        <c:ser>
          <c:idx val="3"/>
          <c:order val="3"/>
          <c:tx>
            <c:v>IDE R$ 6,00</c:v>
          </c:tx>
          <c:spPr>
            <a:ln>
              <a:noFill/>
            </a:ln>
          </c:spPr>
          <c:marker>
            <c:symbol val="diamond"/>
            <c:size val="10"/>
            <c:spPr>
              <a:solidFill>
                <a:schemeClr val="accent1"/>
              </a:solidFill>
            </c:spPr>
          </c:marker>
          <c:val>
            <c:numRef>
              <c:f>'Mod_Sust_correção_anual(base)'!$I$5</c:f>
              <c:numCache>
                <c:formatCode>0.00</c:formatCode>
                <c:ptCount val="1"/>
                <c:pt idx="0">
                  <c:v>1.027931407429439</c:v>
                </c:pt>
              </c:numCache>
            </c:numRef>
          </c:val>
          <c:smooth val="0"/>
        </c:ser>
        <c:ser>
          <c:idx val="4"/>
          <c:order val="4"/>
          <c:tx>
            <c:v>IDE R$ 7,00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C00000"/>
              </a:solidFill>
            </c:spPr>
          </c:marker>
          <c:val>
            <c:numRef>
              <c:f>'Mod_Sust_correção_anual(base)'!$S$5</c:f>
              <c:numCache>
                <c:formatCode>0.00</c:formatCode>
                <c:ptCount val="1"/>
                <c:pt idx="0">
                  <c:v>1.1992533086676787</c:v>
                </c:pt>
              </c:numCache>
            </c:numRef>
          </c:val>
          <c:smooth val="0"/>
        </c:ser>
        <c:ser>
          <c:idx val="5"/>
          <c:order val="5"/>
          <c:tx>
            <c:v>IDE R$ 10,00</c:v>
          </c:tx>
          <c:spPr>
            <a:ln>
              <a:noFill/>
            </a:ln>
          </c:spPr>
          <c:marker>
            <c:symbol val="triangle"/>
            <c:size val="9"/>
            <c:spPr>
              <a:solidFill>
                <a:srgbClr val="92D050"/>
              </a:solidFill>
            </c:spPr>
          </c:marker>
          <c:val>
            <c:numRef>
              <c:f>'Mod_Sust_correção_anual(base)'!$AC$5</c:f>
              <c:numCache>
                <c:formatCode>0.00</c:formatCode>
                <c:ptCount val="1"/>
                <c:pt idx="0">
                  <c:v>1.7132190123823983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984448"/>
        <c:axId val="209222976"/>
      </c:lineChart>
      <c:catAx>
        <c:axId val="210983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pt-BR" sz="1400"/>
                  <a:t>Ano</a:t>
                </a:r>
                <a:endParaRPr lang="pt-BR" sz="1100"/>
              </a:p>
            </c:rich>
          </c:tx>
          <c:layout/>
          <c:overlay val="0"/>
        </c:title>
        <c:majorTickMark val="out"/>
        <c:minorTickMark val="none"/>
        <c:tickLblPos val="low"/>
        <c:spPr>
          <a:ln w="44450">
            <a:solidFill>
              <a:schemeClr val="tx2">
                <a:lumMod val="50000"/>
              </a:schemeClr>
            </a:solidFill>
            <a:prstDash val="sysDot"/>
          </a:ln>
        </c:spPr>
        <c:txPr>
          <a:bodyPr/>
          <a:lstStyle/>
          <a:p>
            <a:pPr>
              <a:defRPr sz="1200"/>
            </a:pPr>
            <a:endParaRPr lang="pt-BR"/>
          </a:p>
        </c:txPr>
        <c:crossAx val="209222400"/>
        <c:crosses val="autoZero"/>
        <c:auto val="1"/>
        <c:lblAlgn val="ctr"/>
        <c:lblOffset val="100"/>
        <c:noMultiLvlLbl val="0"/>
      </c:catAx>
      <c:valAx>
        <c:axId val="2092224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pt-BR" sz="1400"/>
                  <a:t>Fluxo de Caixa acumulado</a:t>
                </a:r>
              </a:p>
            </c:rich>
          </c:tx>
          <c:layout/>
          <c:overlay val="0"/>
        </c:title>
        <c:numFmt formatCode="&quot;R$&quot;\ #,##0.00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pt-BR"/>
          </a:p>
        </c:txPr>
        <c:crossAx val="210983936"/>
        <c:crosses val="autoZero"/>
        <c:crossBetween val="between"/>
      </c:valAx>
      <c:valAx>
        <c:axId val="209222976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pt-BR" sz="1400"/>
                  <a:t>Índice de Desempenho Econômico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pt-BR"/>
          </a:p>
        </c:txPr>
        <c:crossAx val="210984448"/>
        <c:crosses val="max"/>
        <c:crossBetween val="between"/>
      </c:valAx>
      <c:catAx>
        <c:axId val="210984448"/>
        <c:scaling>
          <c:orientation val="minMax"/>
        </c:scaling>
        <c:delete val="1"/>
        <c:axPos val="b"/>
        <c:majorTickMark val="out"/>
        <c:minorTickMark val="none"/>
        <c:tickLblPos val="nextTo"/>
        <c:crossAx val="209222976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  <c:txPr>
        <a:bodyPr/>
        <a:lstStyle/>
        <a:p>
          <a:pPr>
            <a:defRPr sz="1200"/>
          </a:pPr>
          <a:endParaRPr lang="pt-BR"/>
        </a:p>
      </c:txPr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/>
            </a:pPr>
            <a:r>
              <a:rPr lang="pt-BR" sz="1800"/>
              <a:t>Cenário Realista considerando Copa do Mundo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'Mod_Sust_correção_anual(base)'!$A$52</c:f>
              <c:strCache>
                <c:ptCount val="1"/>
                <c:pt idx="0">
                  <c:v>Taxa R$ 4,50</c:v>
                </c:pt>
              </c:strCache>
            </c:strRef>
          </c:tx>
          <c:val>
            <c:numRef>
              <c:f>'Mod_Sust_correção_anual(base)'!$H$55:$H$64</c:f>
              <c:numCache>
                <c:formatCode>"R$"\ #,##0.00</c:formatCode>
                <c:ptCount val="10"/>
                <c:pt idx="0">
                  <c:v>-3183025.4459999995</c:v>
                </c:pt>
                <c:pt idx="1">
                  <c:v>-3067940.7156599998</c:v>
                </c:pt>
                <c:pt idx="2">
                  <c:v>-2950554.2907131994</c:v>
                </c:pt>
                <c:pt idx="3">
                  <c:v>-2830820.1372674634</c:v>
                </c:pt>
                <c:pt idx="4">
                  <c:v>-2708691.3007528125</c:v>
                </c:pt>
                <c:pt idx="5">
                  <c:v>-2584119.8875078689</c:v>
                </c:pt>
                <c:pt idx="6">
                  <c:v>-2457057.0459980257</c:v>
                </c:pt>
                <c:pt idx="7">
                  <c:v>-2327452.9476579865</c:v>
                </c:pt>
                <c:pt idx="8">
                  <c:v>-2195256.7673511459</c:v>
                </c:pt>
                <c:pt idx="9">
                  <c:v>-2060416.6634381686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Modelo_Realista!$H$2</c:f>
              <c:strCache>
                <c:ptCount val="1"/>
                <c:pt idx="0">
                  <c:v>Taxa R$ 7,00</c:v>
                </c:pt>
              </c:strCache>
            </c:strRef>
          </c:tx>
          <c:dPt>
            <c:idx val="3"/>
            <c:marker>
              <c:symbol val="square"/>
              <c:size val="7"/>
            </c:marker>
            <c:bubble3D val="0"/>
          </c:dPt>
          <c:val>
            <c:numRef>
              <c:f>'Mod_Sust_correção_anual(base)'!$R$55:$R$64</c:f>
              <c:numCache>
                <c:formatCode>"R$"\ #,##0.00</c:formatCode>
                <c:ptCount val="10"/>
                <c:pt idx="0">
                  <c:v>-2098874.1959999995</c:v>
                </c:pt>
                <c:pt idx="1">
                  <c:v>-877955.19065999985</c:v>
                </c:pt>
                <c:pt idx="2">
                  <c:v>367382.19478680054</c:v>
                </c:pt>
                <c:pt idx="3">
                  <c:v>1637626.3279425362</c:v>
                </c:pt>
                <c:pt idx="4">
                  <c:v>2933275.3437613873</c:v>
                </c:pt>
                <c:pt idx="5">
                  <c:v>4254837.3398966156</c:v>
                </c:pt>
                <c:pt idx="6">
                  <c:v>5602830.5759545472</c:v>
                </c:pt>
                <c:pt idx="7">
                  <c:v>6977783.6767336372</c:v>
                </c:pt>
                <c:pt idx="8">
                  <c:v>8380235.8395283092</c:v>
                </c:pt>
                <c:pt idx="9">
                  <c:v>9810737.0455788746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Modelo_Realista!$N$2</c:f>
              <c:strCache>
                <c:ptCount val="1"/>
                <c:pt idx="0">
                  <c:v>Taxa R$ 10,00</c:v>
                </c:pt>
              </c:strCache>
            </c:strRef>
          </c:tx>
          <c:val>
            <c:numRef>
              <c:f>'Mod_Sust_correção_anual(base)'!$AB$55:$AB$64</c:f>
              <c:numCache>
                <c:formatCode>"R$"\ #,##0.00</c:formatCode>
                <c:ptCount val="10"/>
                <c:pt idx="0">
                  <c:v>-797892.69599999953</c:v>
                </c:pt>
                <c:pt idx="1">
                  <c:v>1750027.439340001</c:v>
                </c:pt>
                <c:pt idx="2">
                  <c:v>4348905.9773868015</c:v>
                </c:pt>
                <c:pt idx="3">
                  <c:v>6999762.0861945376</c:v>
                </c:pt>
                <c:pt idx="4">
                  <c:v>9703635.31717843</c:v>
                </c:pt>
                <c:pt idx="5">
                  <c:v>12461586.012781998</c:v>
                </c:pt>
                <c:pt idx="6">
                  <c:v>15274695.722297637</c:v>
                </c:pt>
                <c:pt idx="7">
                  <c:v>18144067.626003586</c:v>
                </c:pt>
                <c:pt idx="8">
                  <c:v>21070826.96778366</c:v>
                </c:pt>
                <c:pt idx="9">
                  <c:v>24056121.496399328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608576"/>
        <c:axId val="211388096"/>
      </c:lineChart>
      <c:lineChart>
        <c:grouping val="standard"/>
        <c:varyColors val="0"/>
        <c:ser>
          <c:idx val="3"/>
          <c:order val="3"/>
          <c:tx>
            <c:v>IDE R$ 4,50</c:v>
          </c:tx>
          <c:spPr>
            <a:ln>
              <a:noFill/>
            </a:ln>
          </c:spPr>
          <c:marker>
            <c:symbol val="diamond"/>
            <c:size val="10"/>
            <c:spPr>
              <a:solidFill>
                <a:schemeClr val="accent1"/>
              </a:solidFill>
            </c:spPr>
          </c:marker>
          <c:val>
            <c:numRef>
              <c:f>Modelo_Realista!$F$5</c:f>
              <c:numCache>
                <c:formatCode>General</c:formatCode>
                <c:ptCount val="1"/>
                <c:pt idx="0">
                  <c:v>1.1792943071734239</c:v>
                </c:pt>
              </c:numCache>
            </c:numRef>
          </c:val>
          <c:smooth val="0"/>
        </c:ser>
        <c:ser>
          <c:idx val="4"/>
          <c:order val="4"/>
          <c:tx>
            <c:v>IDE R$ 7,00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C00000"/>
              </a:solidFill>
            </c:spPr>
          </c:marker>
          <c:val>
            <c:numRef>
              <c:f>Modelo_Realista!$L$5</c:f>
              <c:numCache>
                <c:formatCode>General</c:formatCode>
                <c:ptCount val="1"/>
                <c:pt idx="0">
                  <c:v>1.6510120300427933</c:v>
                </c:pt>
              </c:numCache>
            </c:numRef>
          </c:val>
          <c:smooth val="0"/>
        </c:ser>
        <c:ser>
          <c:idx val="5"/>
          <c:order val="5"/>
          <c:tx>
            <c:v>IDE R$ 10,00</c:v>
          </c:tx>
          <c:spPr>
            <a:ln>
              <a:noFill/>
            </a:ln>
          </c:spPr>
          <c:marker>
            <c:symbol val="triangle"/>
            <c:size val="9"/>
            <c:spPr>
              <a:solidFill>
                <a:srgbClr val="92D050"/>
              </a:solidFill>
            </c:spPr>
          </c:marker>
          <c:val>
            <c:numRef>
              <c:f>Modelo_Realista!$R$5</c:f>
              <c:numCache>
                <c:formatCode>General</c:formatCode>
                <c:ptCount val="1"/>
                <c:pt idx="0">
                  <c:v>2.3585886143468477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609088"/>
        <c:axId val="211388672"/>
      </c:lineChart>
      <c:catAx>
        <c:axId val="21160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pt-BR" sz="1400"/>
                  <a:t>Ano</a:t>
                </a:r>
                <a:endParaRPr lang="pt-BR" sz="1100"/>
              </a:p>
            </c:rich>
          </c:tx>
          <c:layout/>
          <c:overlay val="0"/>
        </c:title>
        <c:majorTickMark val="out"/>
        <c:minorTickMark val="none"/>
        <c:tickLblPos val="low"/>
        <c:spPr>
          <a:ln w="44450">
            <a:solidFill>
              <a:schemeClr val="tx2">
                <a:lumMod val="50000"/>
              </a:schemeClr>
            </a:solidFill>
            <a:prstDash val="sysDot"/>
          </a:ln>
        </c:spPr>
        <c:crossAx val="211388096"/>
        <c:crosses val="autoZero"/>
        <c:auto val="1"/>
        <c:lblAlgn val="ctr"/>
        <c:lblOffset val="100"/>
        <c:noMultiLvlLbl val="0"/>
      </c:catAx>
      <c:valAx>
        <c:axId val="211388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pt-BR" sz="1400" b="1" i="0" baseline="0">
                    <a:effectLst/>
                  </a:rPr>
                  <a:t>Fluxo de Caixa acumulado</a:t>
                </a:r>
                <a:endParaRPr lang="pt-BR" sz="1100">
                  <a:effectLst/>
                </a:endParaRPr>
              </a:p>
            </c:rich>
          </c:tx>
          <c:layout/>
          <c:overlay val="0"/>
        </c:title>
        <c:numFmt formatCode="&quot;R$&quot;\ #,##0.00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pt-BR"/>
          </a:p>
        </c:txPr>
        <c:crossAx val="211608576"/>
        <c:crosses val="autoZero"/>
        <c:crossBetween val="between"/>
      </c:valAx>
      <c:valAx>
        <c:axId val="211388672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pt-BR" sz="1400"/>
                  <a:t>Índice de Desempenho Econômico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pt-BR"/>
          </a:p>
        </c:txPr>
        <c:crossAx val="211609088"/>
        <c:crosses val="max"/>
        <c:crossBetween val="between"/>
      </c:valAx>
      <c:catAx>
        <c:axId val="211609088"/>
        <c:scaling>
          <c:orientation val="minMax"/>
        </c:scaling>
        <c:delete val="1"/>
        <c:axPos val="b"/>
        <c:majorTickMark val="out"/>
        <c:minorTickMark val="none"/>
        <c:tickLblPos val="nextTo"/>
        <c:crossAx val="211388672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  <c:txPr>
        <a:bodyPr/>
        <a:lstStyle/>
        <a:p>
          <a:pPr>
            <a:defRPr sz="1200"/>
          </a:pPr>
          <a:endParaRPr lang="pt-BR"/>
        </a:p>
      </c:txPr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/>
            </a:pPr>
            <a:r>
              <a:rPr lang="pt-BR" sz="1800"/>
              <a:t>Cenário Otimista considerando Olimpíadas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Modelo_Otimista!$A$2</c:f>
              <c:strCache>
                <c:ptCount val="1"/>
                <c:pt idx="0">
                  <c:v>Taxa R$ 4,00</c:v>
                </c:pt>
              </c:strCache>
            </c:strRef>
          </c:tx>
          <c:val>
            <c:numRef>
              <c:f>'Mod_Sust_correção_anual(base)'!$H$90:$H$99</c:f>
              <c:numCache>
                <c:formatCode>"R$"\ #,##0.00</c:formatCode>
                <c:ptCount val="10"/>
                <c:pt idx="0">
                  <c:v>-3057765.6959999995</c:v>
                </c:pt>
                <c:pt idx="1">
                  <c:v>-2810154.2623199997</c:v>
                </c:pt>
                <c:pt idx="2">
                  <c:v>-2557590.5999663994</c:v>
                </c:pt>
                <c:pt idx="3">
                  <c:v>-2299975.6643657275</c:v>
                </c:pt>
                <c:pt idx="4">
                  <c:v>-2037208.4300530415</c:v>
                </c:pt>
                <c:pt idx="5">
                  <c:v>-1769185.8510541022</c:v>
                </c:pt>
                <c:pt idx="6">
                  <c:v>-1495802.8204751841</c:v>
                </c:pt>
                <c:pt idx="7">
                  <c:v>-1216952.1292846876</c:v>
                </c:pt>
                <c:pt idx="8">
                  <c:v>-932524.42427038122</c:v>
                </c:pt>
                <c:pt idx="9">
                  <c:v>-642408.16515578842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Modelo_Otimista!$H$2</c:f>
              <c:strCache>
                <c:ptCount val="1"/>
                <c:pt idx="0">
                  <c:v>Taxa R$ 7,00</c:v>
                </c:pt>
              </c:strCache>
            </c:strRef>
          </c:tx>
          <c:dPt>
            <c:idx val="3"/>
            <c:marker>
              <c:symbol val="square"/>
              <c:size val="7"/>
            </c:marker>
            <c:bubble3D val="0"/>
          </c:dPt>
          <c:val>
            <c:numRef>
              <c:f>'Mod_Sust_correção_anual(base)'!$R$90:$R$99</c:f>
              <c:numCache>
                <c:formatCode>"R$"\ #,##0.00</c:formatCode>
                <c:ptCount val="10"/>
                <c:pt idx="0">
                  <c:v>-1500216.6959999998</c:v>
                </c:pt>
                <c:pt idx="1">
                  <c:v>331332.95934000053</c:v>
                </c:pt>
                <c:pt idx="2">
                  <c:v>2199513.6077868007</c:v>
                </c:pt>
                <c:pt idx="3">
                  <c:v>4105057.8692025375</c:v>
                </c:pt>
                <c:pt idx="4">
                  <c:v>6048713.0158465877</c:v>
                </c:pt>
                <c:pt idx="5">
                  <c:v>8031241.2654235195</c:v>
                </c:pt>
                <c:pt idx="6">
                  <c:v>10053420.079991989</c:v>
                </c:pt>
                <c:pt idx="7">
                  <c:v>12116042.470851827</c:v>
                </c:pt>
                <c:pt idx="8">
                  <c:v>14219917.309528867</c:v>
                </c:pt>
                <c:pt idx="9">
                  <c:v>16365869.644979445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Modelo_Otimista!$N$2</c:f>
              <c:strCache>
                <c:ptCount val="1"/>
                <c:pt idx="0">
                  <c:v>Taxa R$ 10,00</c:v>
                </c:pt>
              </c:strCache>
            </c:strRef>
          </c:tx>
          <c:val>
            <c:numRef>
              <c:f>'Mod_Sust_correção_anual(base)'!$AB$90:$AB$99</c:f>
              <c:numCache>
                <c:formatCode>"R$"\ #,##0.00</c:formatCode>
                <c:ptCount val="10"/>
                <c:pt idx="0">
                  <c:v>57332.304000000469</c:v>
                </c:pt>
                <c:pt idx="1">
                  <c:v>3477581.939340001</c:v>
                </c:pt>
                <c:pt idx="2">
                  <c:v>6966236.5673868004</c:v>
                </c:pt>
                <c:pt idx="3">
                  <c:v>10524664.287994536</c:v>
                </c:pt>
                <c:pt idx="4">
                  <c:v>14154260.563014427</c:v>
                </c:pt>
                <c:pt idx="5">
                  <c:v>17856448.763534717</c:v>
                </c:pt>
                <c:pt idx="6">
                  <c:v>21632680.728065409</c:v>
                </c:pt>
                <c:pt idx="7">
                  <c:v>25484437.331886716</c:v>
                </c:pt>
                <c:pt idx="8">
                  <c:v>29413229.067784451</c:v>
                </c:pt>
                <c:pt idx="9">
                  <c:v>33420596.638400145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610624"/>
        <c:axId val="211390976"/>
      </c:lineChart>
      <c:lineChart>
        <c:grouping val="standard"/>
        <c:varyColors val="0"/>
        <c:ser>
          <c:idx val="3"/>
          <c:order val="3"/>
          <c:tx>
            <c:v>IDE R$ 4,00</c:v>
          </c:tx>
          <c:spPr>
            <a:ln>
              <a:noFill/>
            </a:ln>
          </c:spPr>
          <c:marker>
            <c:symbol val="diamond"/>
            <c:size val="10"/>
            <c:spPr>
              <a:solidFill>
                <a:schemeClr val="accent1"/>
              </a:solidFill>
            </c:spPr>
          </c:marker>
          <c:val>
            <c:numRef>
              <c:f>Modelo_Otimista!$F$5</c:f>
              <c:numCache>
                <c:formatCode>General</c:formatCode>
                <c:ptCount val="1"/>
                <c:pt idx="0">
                  <c:v>1.1294910304834676</c:v>
                </c:pt>
              </c:numCache>
            </c:numRef>
          </c:val>
          <c:smooth val="0"/>
        </c:ser>
        <c:ser>
          <c:idx val="4"/>
          <c:order val="4"/>
          <c:tx>
            <c:v>IDE R$ 7,00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C00000"/>
              </a:solidFill>
            </c:spPr>
          </c:marker>
          <c:val>
            <c:numRef>
              <c:f>Modelo_Otimista!$L$5</c:f>
              <c:numCache>
                <c:formatCode>General</c:formatCode>
                <c:ptCount val="1"/>
                <c:pt idx="0">
                  <c:v>1.9766093033460681</c:v>
                </c:pt>
              </c:numCache>
            </c:numRef>
          </c:val>
          <c:smooth val="0"/>
        </c:ser>
        <c:ser>
          <c:idx val="5"/>
          <c:order val="5"/>
          <c:tx>
            <c:v>IDE R$ 10,00</c:v>
          </c:tx>
          <c:spPr>
            <a:ln>
              <a:noFill/>
            </a:ln>
          </c:spPr>
          <c:marker>
            <c:symbol val="triangle"/>
            <c:size val="9"/>
            <c:spPr>
              <a:solidFill>
                <a:srgbClr val="92D050"/>
              </a:solidFill>
            </c:spPr>
          </c:marker>
          <c:val>
            <c:numRef>
              <c:f>Modelo_Otimista!$R$5</c:f>
              <c:numCache>
                <c:formatCode>General</c:formatCode>
                <c:ptCount val="1"/>
                <c:pt idx="0">
                  <c:v>2.8237275762086687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611136"/>
        <c:axId val="211391552"/>
      </c:lineChart>
      <c:catAx>
        <c:axId val="211610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pt-BR" sz="1400"/>
                  <a:t>Ano</a:t>
                </a:r>
                <a:endParaRPr lang="pt-BR" sz="1100"/>
              </a:p>
            </c:rich>
          </c:tx>
          <c:layout/>
          <c:overlay val="0"/>
        </c:title>
        <c:majorTickMark val="out"/>
        <c:minorTickMark val="none"/>
        <c:tickLblPos val="low"/>
        <c:spPr>
          <a:ln w="44450">
            <a:solidFill>
              <a:schemeClr val="tx2">
                <a:lumMod val="50000"/>
              </a:schemeClr>
            </a:solidFill>
            <a:prstDash val="sysDot"/>
          </a:ln>
        </c:spPr>
        <c:crossAx val="211390976"/>
        <c:crosses val="autoZero"/>
        <c:auto val="1"/>
        <c:lblAlgn val="ctr"/>
        <c:lblOffset val="100"/>
        <c:noMultiLvlLbl val="0"/>
      </c:catAx>
      <c:valAx>
        <c:axId val="211390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400" b="1" i="0" baseline="0">
                    <a:effectLst/>
                  </a:rPr>
                  <a:t>Fluxo de Caixa acumulado</a:t>
                </a:r>
                <a:endParaRPr lang="pt-BR" sz="1100">
                  <a:effectLst/>
                </a:endParaRPr>
              </a:p>
            </c:rich>
          </c:tx>
          <c:layout/>
          <c:overlay val="0"/>
        </c:title>
        <c:numFmt formatCode="&quot;R$&quot;\ #,##0.00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pt-BR"/>
          </a:p>
        </c:txPr>
        <c:crossAx val="211610624"/>
        <c:crosses val="autoZero"/>
        <c:crossBetween val="between"/>
      </c:valAx>
      <c:valAx>
        <c:axId val="211391552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pt-BR" sz="1400"/>
                  <a:t>Índice de Desempenho Econômico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pt-BR"/>
          </a:p>
        </c:txPr>
        <c:crossAx val="211611136"/>
        <c:crosses val="max"/>
        <c:crossBetween val="between"/>
      </c:valAx>
      <c:catAx>
        <c:axId val="211611136"/>
        <c:scaling>
          <c:orientation val="minMax"/>
        </c:scaling>
        <c:delete val="1"/>
        <c:axPos val="b"/>
        <c:majorTickMark val="out"/>
        <c:minorTickMark val="none"/>
        <c:tickLblPos val="nextTo"/>
        <c:crossAx val="211391552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  <c:txPr>
        <a:bodyPr/>
        <a:lstStyle/>
        <a:p>
          <a:pPr>
            <a:defRPr sz="1200"/>
          </a:pPr>
          <a:endParaRPr lang="pt-BR"/>
        </a:p>
      </c:txPr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pt-BR" sz="2400"/>
              <a:t>Comparativo:</a:t>
            </a:r>
            <a:r>
              <a:rPr lang="pt-BR" sz="2400" baseline="0"/>
              <a:t> Cenários / Taxas / Ponto de Equilíbrio / IDEs</a:t>
            </a:r>
            <a:endParaRPr lang="pt-BR" sz="24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0552190596378956E-2"/>
          <c:y val="6.3773872039557089E-2"/>
          <c:w val="0.86505993976060158"/>
          <c:h val="0.69094503881195879"/>
        </c:manualLayout>
      </c:layout>
      <c:barChart>
        <c:barDir val="col"/>
        <c:grouping val="clustered"/>
        <c:varyColors val="0"/>
        <c:ser>
          <c:idx val="12"/>
          <c:order val="0"/>
          <c:tx>
            <c:v>ANO 1</c:v>
          </c:tx>
          <c:invertIfNegative val="0"/>
          <c:cat>
            <c:multiLvlStrRef>
              <c:f>Gráficos_correção_anual!$BZ$53:$CH$54</c:f>
              <c:multiLvlStrCache>
                <c:ptCount val="9"/>
                <c:lvl>
                  <c:pt idx="0">
                    <c:v> R$ 6,00 </c:v>
                  </c:pt>
                  <c:pt idx="1">
                    <c:v> R$ 7,00 </c:v>
                  </c:pt>
                  <c:pt idx="2">
                    <c:v> R$ 10,00 </c:v>
                  </c:pt>
                  <c:pt idx="3">
                    <c:v> R$ 4,50 </c:v>
                  </c:pt>
                  <c:pt idx="4">
                    <c:v> R$ 7,00 </c:v>
                  </c:pt>
                  <c:pt idx="5">
                    <c:v> R$ 10,00 </c:v>
                  </c:pt>
                  <c:pt idx="6">
                    <c:v> R$ 4,00 </c:v>
                  </c:pt>
                  <c:pt idx="7">
                    <c:v>R$ 7,00</c:v>
                  </c:pt>
                  <c:pt idx="8">
                    <c:v>R$ 10,00</c:v>
                  </c:pt>
                </c:lvl>
                <c:lvl>
                  <c:pt idx="0">
                    <c:v>Pessimista</c:v>
                  </c:pt>
                  <c:pt idx="3">
                    <c:v>Realista Copa do Mundo</c:v>
                  </c:pt>
                  <c:pt idx="6">
                    <c:v>Otimista Olimpíadas</c:v>
                  </c:pt>
                </c:lvl>
              </c:multiLvlStrCache>
            </c:multiLvlStrRef>
          </c:cat>
          <c:val>
            <c:numRef>
              <c:f>(Gráficos_correção_anual!$Y$67,Gráficos_correção_anual!$AA$67,Gráficos_correção_anual!$AC$67,Gráficos_correção_anual!$AE$67,Gráficos_correção_anual!$AG$67,Gráficos_correção_anual!$AI$67,Gráficos_correção_anual!$AK$67,Gráficos_correção_anual!$AM$67,Gráficos_correção_anual!$AO$67)</c:f>
              <c:numCache>
                <c:formatCode>"R$"\ #,##0.00</c:formatCode>
                <c:ptCount val="9"/>
                <c:pt idx="0">
                  <c:v>-3244497.6959999995</c:v>
                </c:pt>
                <c:pt idx="1">
                  <c:v>-2929497.6959999995</c:v>
                </c:pt>
                <c:pt idx="2">
                  <c:v>-1984497.6959999998</c:v>
                </c:pt>
                <c:pt idx="3">
                  <c:v>-3183025.4459999995</c:v>
                </c:pt>
                <c:pt idx="4">
                  <c:v>-2098874.1959999995</c:v>
                </c:pt>
                <c:pt idx="5">
                  <c:v>-797892.69599999953</c:v>
                </c:pt>
                <c:pt idx="6">
                  <c:v>-3057765.6959999995</c:v>
                </c:pt>
                <c:pt idx="7">
                  <c:v>331332.95934000053</c:v>
                </c:pt>
                <c:pt idx="8">
                  <c:v>57332.304000000469</c:v>
                </c:pt>
              </c:numCache>
            </c:numRef>
          </c:val>
        </c:ser>
        <c:ser>
          <c:idx val="13"/>
          <c:order val="1"/>
          <c:tx>
            <c:v>ANO 2</c:v>
          </c:tx>
          <c:invertIfNegative val="0"/>
          <c:cat>
            <c:multiLvlStrRef>
              <c:f>Gráficos_correção_anual!$BZ$53:$CH$54</c:f>
              <c:multiLvlStrCache>
                <c:ptCount val="9"/>
                <c:lvl>
                  <c:pt idx="0">
                    <c:v> R$ 6,00 </c:v>
                  </c:pt>
                  <c:pt idx="1">
                    <c:v> R$ 7,00 </c:v>
                  </c:pt>
                  <c:pt idx="2">
                    <c:v> R$ 10,00 </c:v>
                  </c:pt>
                  <c:pt idx="3">
                    <c:v> R$ 4,50 </c:v>
                  </c:pt>
                  <c:pt idx="4">
                    <c:v> R$ 7,00 </c:v>
                  </c:pt>
                  <c:pt idx="5">
                    <c:v> R$ 10,00 </c:v>
                  </c:pt>
                  <c:pt idx="6">
                    <c:v> R$ 4,00 </c:v>
                  </c:pt>
                  <c:pt idx="7">
                    <c:v>R$ 7,00</c:v>
                  </c:pt>
                  <c:pt idx="8">
                    <c:v>R$ 10,00</c:v>
                  </c:pt>
                </c:lvl>
                <c:lvl>
                  <c:pt idx="0">
                    <c:v>Pessimista</c:v>
                  </c:pt>
                  <c:pt idx="3">
                    <c:v>Realista Copa do Mundo</c:v>
                  </c:pt>
                  <c:pt idx="6">
                    <c:v>Otimista Olimpíadas</c:v>
                  </c:pt>
                </c:lvl>
              </c:multiLvlStrCache>
            </c:multiLvlStrRef>
          </c:cat>
          <c:val>
            <c:numRef>
              <c:f>(Gráficos_correção_anual!$Y$68,Gráficos_correção_anual!$AA$68,Gráficos_correção_anual!$AC$68,Gráficos_correção_anual!$AE$68,Gráficos_correção_anual!$AG$68,Gráficos_correção_anual!$AI$68,Gráficos_correção_anual!$AK$68,Gráficos_correção_anual!$AM$68,Gráficos_correção_anual!$AO$68)</c:f>
              <c:numCache>
                <c:formatCode>"R$"\ #,##0.00</c:formatCode>
                <c:ptCount val="9"/>
                <c:pt idx="0">
                  <c:v>-3193141.7789999996</c:v>
                </c:pt>
                <c:pt idx="1">
                  <c:v>-2555814.6606599996</c:v>
                </c:pt>
                <c:pt idx="2">
                  <c:v>-646914.66065999959</c:v>
                </c:pt>
                <c:pt idx="3">
                  <c:v>-3067940.7156599998</c:v>
                </c:pt>
                <c:pt idx="4">
                  <c:v>-877955.19065999985</c:v>
                </c:pt>
                <c:pt idx="5">
                  <c:v>1750027.439340001</c:v>
                </c:pt>
                <c:pt idx="6">
                  <c:v>-2810154.2623199997</c:v>
                </c:pt>
                <c:pt idx="7">
                  <c:v>2199513.6077868007</c:v>
                </c:pt>
                <c:pt idx="8">
                  <c:v>3477581.939340001</c:v>
                </c:pt>
              </c:numCache>
            </c:numRef>
          </c:val>
        </c:ser>
        <c:ser>
          <c:idx val="0"/>
          <c:order val="2"/>
          <c:tx>
            <c:v>ANO 3</c:v>
          </c:tx>
          <c:invertIfNegative val="0"/>
          <c:cat>
            <c:multiLvlStrRef>
              <c:f>Gráficos_correção_anual!$BZ$53:$CH$54</c:f>
              <c:multiLvlStrCache>
                <c:ptCount val="9"/>
                <c:lvl>
                  <c:pt idx="0">
                    <c:v> R$ 6,00 </c:v>
                  </c:pt>
                  <c:pt idx="1">
                    <c:v> R$ 7,00 </c:v>
                  </c:pt>
                  <c:pt idx="2">
                    <c:v> R$ 10,00 </c:v>
                  </c:pt>
                  <c:pt idx="3">
                    <c:v> R$ 4,50 </c:v>
                  </c:pt>
                  <c:pt idx="4">
                    <c:v> R$ 7,00 </c:v>
                  </c:pt>
                  <c:pt idx="5">
                    <c:v> R$ 10,00 </c:v>
                  </c:pt>
                  <c:pt idx="6">
                    <c:v> R$ 4,00 </c:v>
                  </c:pt>
                  <c:pt idx="7">
                    <c:v>R$ 7,00</c:v>
                  </c:pt>
                  <c:pt idx="8">
                    <c:v>R$ 10,00</c:v>
                  </c:pt>
                </c:lvl>
                <c:lvl>
                  <c:pt idx="0">
                    <c:v>Pessimista</c:v>
                  </c:pt>
                  <c:pt idx="3">
                    <c:v>Realista Copa do Mundo</c:v>
                  </c:pt>
                  <c:pt idx="6">
                    <c:v>Otimista Olimpíadas</c:v>
                  </c:pt>
                </c:lvl>
              </c:multiLvlStrCache>
            </c:multiLvlStrRef>
          </c:cat>
          <c:val>
            <c:numRef>
              <c:f>(Gráficos_correção_anual!$Y$69,Gráficos_correção_anual!$AA$69,Gráficos_correção_anual!$AC$69,Gráficos_correção_anual!$AE$69,Gráficos_correção_anual!$AG$69,Gráficos_correção_anual!$AI$69,Gráficos_correção_anual!$AK$69,Gráficos_correção_anual!$AM$69,Gráficos_correção_anual!$AO$69)</c:f>
              <c:numCache>
                <c:formatCode>"R$"\ #,##0.00</c:formatCode>
                <c:ptCount val="9"/>
                <c:pt idx="0">
                  <c:v>-3141785.8619999997</c:v>
                </c:pt>
                <c:pt idx="1">
                  <c:v>-2174657.9646131992</c:v>
                </c:pt>
                <c:pt idx="2">
                  <c:v>717420.03538680077</c:v>
                </c:pt>
                <c:pt idx="3">
                  <c:v>-2950554.2907131994</c:v>
                </c:pt>
                <c:pt idx="4">
                  <c:v>367382.19478680054</c:v>
                </c:pt>
                <c:pt idx="5">
                  <c:v>4348905.9773868015</c:v>
                </c:pt>
                <c:pt idx="6">
                  <c:v>-2557590.5999663994</c:v>
                </c:pt>
                <c:pt idx="7">
                  <c:v>4105057.8692025375</c:v>
                </c:pt>
                <c:pt idx="8">
                  <c:v>6966236.5673868004</c:v>
                </c:pt>
              </c:numCache>
            </c:numRef>
          </c:val>
        </c:ser>
        <c:ser>
          <c:idx val="1"/>
          <c:order val="3"/>
          <c:tx>
            <c:v>ANO 4</c:v>
          </c:tx>
          <c:invertIfNegative val="0"/>
          <c:cat>
            <c:multiLvlStrRef>
              <c:f>Gráficos_correção_anual!$BZ$53:$CH$54</c:f>
              <c:multiLvlStrCache>
                <c:ptCount val="9"/>
                <c:lvl>
                  <c:pt idx="0">
                    <c:v> R$ 6,00 </c:v>
                  </c:pt>
                  <c:pt idx="1">
                    <c:v> R$ 7,00 </c:v>
                  </c:pt>
                  <c:pt idx="2">
                    <c:v> R$ 10,00 </c:v>
                  </c:pt>
                  <c:pt idx="3">
                    <c:v> R$ 4,50 </c:v>
                  </c:pt>
                  <c:pt idx="4">
                    <c:v> R$ 7,00 </c:v>
                  </c:pt>
                  <c:pt idx="5">
                    <c:v> R$ 10,00 </c:v>
                  </c:pt>
                  <c:pt idx="6">
                    <c:v> R$ 4,00 </c:v>
                  </c:pt>
                  <c:pt idx="7">
                    <c:v>R$ 7,00</c:v>
                  </c:pt>
                  <c:pt idx="8">
                    <c:v>R$ 10,00</c:v>
                  </c:pt>
                </c:lvl>
                <c:lvl>
                  <c:pt idx="0">
                    <c:v>Pessimista</c:v>
                  </c:pt>
                  <c:pt idx="3">
                    <c:v>Realista Copa do Mundo</c:v>
                  </c:pt>
                  <c:pt idx="6">
                    <c:v>Otimista Olimpíadas</c:v>
                  </c:pt>
                </c:lvl>
              </c:multiLvlStrCache>
            </c:multiLvlStrRef>
          </c:cat>
          <c:val>
            <c:numRef>
              <c:f>(Gráficos_correção_anual!$Y$70,Gráficos_correção_anual!$AA$70,Gráficos_correção_anual!$AC$70,Gráficos_correção_anual!$AE$70,Gráficos_correção_anual!$AG$70,Gráficos_correção_anual!$AI$70,Gráficos_correção_anual!$AK$70,Gráficos_correção_anual!$AM$70,Gráficos_correção_anual!$AO$70)</c:f>
              <c:numCache>
                <c:formatCode>"R$"\ #,##0.00</c:formatCode>
                <c:ptCount val="9"/>
                <c:pt idx="0">
                  <c:v>-3090429.9449999994</c:v>
                </c:pt>
                <c:pt idx="1">
                  <c:v>-1785878.1346454634</c:v>
                </c:pt>
                <c:pt idx="2">
                  <c:v>2109041.4253545376</c:v>
                </c:pt>
                <c:pt idx="3">
                  <c:v>-2830820.1372674634</c:v>
                </c:pt>
                <c:pt idx="4">
                  <c:v>1637626.3279425362</c:v>
                </c:pt>
                <c:pt idx="5">
                  <c:v>6999762.0861945376</c:v>
                </c:pt>
                <c:pt idx="6">
                  <c:v>-2299975.6643657275</c:v>
                </c:pt>
                <c:pt idx="7">
                  <c:v>6048713.0158465877</c:v>
                </c:pt>
                <c:pt idx="8">
                  <c:v>10524664.287994536</c:v>
                </c:pt>
              </c:numCache>
            </c:numRef>
          </c:val>
        </c:ser>
        <c:ser>
          <c:idx val="2"/>
          <c:order val="4"/>
          <c:tx>
            <c:v>ANO 5</c:v>
          </c:tx>
          <c:invertIfNegative val="0"/>
          <c:cat>
            <c:multiLvlStrRef>
              <c:f>Gráficos_correção_anual!$BZ$53:$CH$54</c:f>
              <c:multiLvlStrCache>
                <c:ptCount val="9"/>
                <c:lvl>
                  <c:pt idx="0">
                    <c:v> R$ 6,00 </c:v>
                  </c:pt>
                  <c:pt idx="1">
                    <c:v> R$ 7,00 </c:v>
                  </c:pt>
                  <c:pt idx="2">
                    <c:v> R$ 10,00 </c:v>
                  </c:pt>
                  <c:pt idx="3">
                    <c:v> R$ 4,50 </c:v>
                  </c:pt>
                  <c:pt idx="4">
                    <c:v> R$ 7,00 </c:v>
                  </c:pt>
                  <c:pt idx="5">
                    <c:v> R$ 10,00 </c:v>
                  </c:pt>
                  <c:pt idx="6">
                    <c:v> R$ 4,00 </c:v>
                  </c:pt>
                  <c:pt idx="7">
                    <c:v>R$ 7,00</c:v>
                  </c:pt>
                  <c:pt idx="8">
                    <c:v>R$ 10,00</c:v>
                  </c:pt>
                </c:lvl>
                <c:lvl>
                  <c:pt idx="0">
                    <c:v>Pessimista</c:v>
                  </c:pt>
                  <c:pt idx="3">
                    <c:v>Realista Copa do Mundo</c:v>
                  </c:pt>
                  <c:pt idx="6">
                    <c:v>Otimista Olimpíadas</c:v>
                  </c:pt>
                </c:lvl>
              </c:multiLvlStrCache>
            </c:multiLvlStrRef>
          </c:cat>
          <c:val>
            <c:numRef>
              <c:f>(Gráficos_correção_anual!$Y$71,Gráficos_correção_anual!$AA$71,Gráficos_correção_anual!$AC$71,Gráficos_correção_anual!$AE$71,Gráficos_correção_anual!$AG$71,Gráficos_correção_anual!$AI$71,Gráficos_correção_anual!$AK$71,Gráficos_correção_anual!$AM$71,Gráficos_correção_anual!$AO$71)</c:f>
              <c:numCache>
                <c:formatCode>"R$"\ #,##0.00</c:formatCode>
                <c:ptCount val="9"/>
                <c:pt idx="0">
                  <c:v>-3039074.027999999</c:v>
                </c:pt>
                <c:pt idx="1">
                  <c:v>-1389322.7080783725</c:v>
                </c:pt>
                <c:pt idx="2">
                  <c:v>3528495.2431216286</c:v>
                </c:pt>
                <c:pt idx="3">
                  <c:v>-2708691.3007528125</c:v>
                </c:pt>
                <c:pt idx="4">
                  <c:v>2933275.3437613873</c:v>
                </c:pt>
                <c:pt idx="5">
                  <c:v>9703635.31717843</c:v>
                </c:pt>
                <c:pt idx="6">
                  <c:v>-2037208.4300530415</c:v>
                </c:pt>
                <c:pt idx="7">
                  <c:v>8031241.2654235195</c:v>
                </c:pt>
                <c:pt idx="8">
                  <c:v>14154260.563014427</c:v>
                </c:pt>
              </c:numCache>
            </c:numRef>
          </c:val>
        </c:ser>
        <c:ser>
          <c:idx val="3"/>
          <c:order val="5"/>
          <c:tx>
            <c:v>ANO 6</c:v>
          </c:tx>
          <c:invertIfNegative val="0"/>
          <c:cat>
            <c:multiLvlStrRef>
              <c:f>Gráficos_correção_anual!$BZ$53:$CH$54</c:f>
              <c:multiLvlStrCache>
                <c:ptCount val="9"/>
                <c:lvl>
                  <c:pt idx="0">
                    <c:v> R$ 6,00 </c:v>
                  </c:pt>
                  <c:pt idx="1">
                    <c:v> R$ 7,00 </c:v>
                  </c:pt>
                  <c:pt idx="2">
                    <c:v> R$ 10,00 </c:v>
                  </c:pt>
                  <c:pt idx="3">
                    <c:v> R$ 4,50 </c:v>
                  </c:pt>
                  <c:pt idx="4">
                    <c:v> R$ 7,00 </c:v>
                  </c:pt>
                  <c:pt idx="5">
                    <c:v> R$ 10,00 </c:v>
                  </c:pt>
                  <c:pt idx="6">
                    <c:v> R$ 4,00 </c:v>
                  </c:pt>
                  <c:pt idx="7">
                    <c:v>R$ 7,00</c:v>
                  </c:pt>
                  <c:pt idx="8">
                    <c:v>R$ 10,00</c:v>
                  </c:pt>
                </c:lvl>
                <c:lvl>
                  <c:pt idx="0">
                    <c:v>Pessimista</c:v>
                  </c:pt>
                  <c:pt idx="3">
                    <c:v>Realista Copa do Mundo</c:v>
                  </c:pt>
                  <c:pt idx="6">
                    <c:v>Otimista Olimpíadas</c:v>
                  </c:pt>
                </c:lvl>
              </c:multiLvlStrCache>
            </c:multiLvlStrRef>
          </c:cat>
          <c:val>
            <c:numRef>
              <c:f>(Gráficos_correção_anual!$Y$72,Gráficos_correção_anual!$AA$72,Gráficos_correção_anual!$AC$72,Gráficos_correção_anual!$AE$72,Gráficos_correção_anual!$AG$72,Gráficos_correção_anual!$AI$72,Gráficos_correção_anual!$AK$72,Gráficos_correção_anual!$AM$72,Gráficos_correção_anual!$AO$72)</c:f>
              <c:numCache>
                <c:formatCode>"R$"\ #,##0.00</c:formatCode>
                <c:ptCount val="9"/>
                <c:pt idx="0">
                  <c:v>-2987718.1109999991</c:v>
                </c:pt>
                <c:pt idx="1">
                  <c:v>-984836.17297993973</c:v>
                </c:pt>
                <c:pt idx="2">
                  <c:v>4976338.1372440616</c:v>
                </c:pt>
                <c:pt idx="3">
                  <c:v>-2584119.8875078689</c:v>
                </c:pt>
                <c:pt idx="4">
                  <c:v>4254837.3398966156</c:v>
                </c:pt>
                <c:pt idx="5">
                  <c:v>12461586.012781998</c:v>
                </c:pt>
                <c:pt idx="6">
                  <c:v>-1769185.8510541022</c:v>
                </c:pt>
                <c:pt idx="7">
                  <c:v>10053420.079991989</c:v>
                </c:pt>
                <c:pt idx="8">
                  <c:v>17856448.763534717</c:v>
                </c:pt>
              </c:numCache>
            </c:numRef>
          </c:val>
        </c:ser>
        <c:ser>
          <c:idx val="4"/>
          <c:order val="6"/>
          <c:tx>
            <c:v>ANO 7</c:v>
          </c:tx>
          <c:invertIfNegative val="0"/>
          <c:cat>
            <c:multiLvlStrRef>
              <c:f>Gráficos_correção_anual!$BZ$53:$CH$54</c:f>
              <c:multiLvlStrCache>
                <c:ptCount val="9"/>
                <c:lvl>
                  <c:pt idx="0">
                    <c:v> R$ 6,00 </c:v>
                  </c:pt>
                  <c:pt idx="1">
                    <c:v> R$ 7,00 </c:v>
                  </c:pt>
                  <c:pt idx="2">
                    <c:v> R$ 10,00 </c:v>
                  </c:pt>
                  <c:pt idx="3">
                    <c:v> R$ 4,50 </c:v>
                  </c:pt>
                  <c:pt idx="4">
                    <c:v> R$ 7,00 </c:v>
                  </c:pt>
                  <c:pt idx="5">
                    <c:v> R$ 10,00 </c:v>
                  </c:pt>
                  <c:pt idx="6">
                    <c:v> R$ 4,00 </c:v>
                  </c:pt>
                  <c:pt idx="7">
                    <c:v>R$ 7,00</c:v>
                  </c:pt>
                  <c:pt idx="8">
                    <c:v>R$ 10,00</c:v>
                  </c:pt>
                </c:lvl>
                <c:lvl>
                  <c:pt idx="0">
                    <c:v>Pessimista</c:v>
                  </c:pt>
                  <c:pt idx="3">
                    <c:v>Realista Copa do Mundo</c:v>
                  </c:pt>
                  <c:pt idx="6">
                    <c:v>Otimista Olimpíadas</c:v>
                  </c:pt>
                </c:lvl>
              </c:multiLvlStrCache>
            </c:multiLvlStrRef>
          </c:cat>
          <c:val>
            <c:numRef>
              <c:f>(Gráficos_correção_anual!$Y$73,Gráficos_correção_anual!$AA$73,Gráficos_correção_anual!$AC$73,Gráficos_correção_anual!$AE$73,Gráficos_correção_anual!$AG$73,Gráficos_correção_anual!$AI$73,Gráficos_correção_anual!$AK$73,Gráficos_correção_anual!$AM$73,Gráficos_correção_anual!$AO$73)</c:f>
              <c:numCache>
                <c:formatCode>"R$"\ #,##0.00</c:formatCode>
                <c:ptCount val="9"/>
                <c:pt idx="0">
                  <c:v>-2936362.1939999992</c:v>
                </c:pt>
                <c:pt idx="1">
                  <c:v>-572259.90717953816</c:v>
                </c:pt>
                <c:pt idx="2">
                  <c:v>6453137.889248943</c:v>
                </c:pt>
                <c:pt idx="3">
                  <c:v>-2457057.0459980257</c:v>
                </c:pt>
                <c:pt idx="4">
                  <c:v>5602830.5759545472</c:v>
                </c:pt>
                <c:pt idx="5">
                  <c:v>15274695.722297637</c:v>
                </c:pt>
                <c:pt idx="6">
                  <c:v>-1495802.8204751841</c:v>
                </c:pt>
                <c:pt idx="7">
                  <c:v>12116042.470851827</c:v>
                </c:pt>
                <c:pt idx="8">
                  <c:v>21632680.728065409</c:v>
                </c:pt>
              </c:numCache>
            </c:numRef>
          </c:val>
        </c:ser>
        <c:ser>
          <c:idx val="5"/>
          <c:order val="7"/>
          <c:tx>
            <c:v>ANO 8</c:v>
          </c:tx>
          <c:invertIfNegative val="0"/>
          <c:cat>
            <c:multiLvlStrRef>
              <c:f>Gráficos_correção_anual!$BZ$53:$CH$54</c:f>
              <c:multiLvlStrCache>
                <c:ptCount val="9"/>
                <c:lvl>
                  <c:pt idx="0">
                    <c:v> R$ 6,00 </c:v>
                  </c:pt>
                  <c:pt idx="1">
                    <c:v> R$ 7,00 </c:v>
                  </c:pt>
                  <c:pt idx="2">
                    <c:v> R$ 10,00 </c:v>
                  </c:pt>
                  <c:pt idx="3">
                    <c:v> R$ 4,50 </c:v>
                  </c:pt>
                  <c:pt idx="4">
                    <c:v> R$ 7,00 </c:v>
                  </c:pt>
                  <c:pt idx="5">
                    <c:v> R$ 10,00 </c:v>
                  </c:pt>
                  <c:pt idx="6">
                    <c:v> R$ 4,00 </c:v>
                  </c:pt>
                  <c:pt idx="7">
                    <c:v>R$ 7,00</c:v>
                  </c:pt>
                  <c:pt idx="8">
                    <c:v>R$ 10,00</c:v>
                  </c:pt>
                </c:lvl>
                <c:lvl>
                  <c:pt idx="0">
                    <c:v>Pessimista</c:v>
                  </c:pt>
                  <c:pt idx="3">
                    <c:v>Realista Copa do Mundo</c:v>
                  </c:pt>
                  <c:pt idx="6">
                    <c:v>Otimista Olimpíadas</c:v>
                  </c:pt>
                </c:lvl>
              </c:multiLvlStrCache>
            </c:multiLvlStrRef>
          </c:cat>
          <c:val>
            <c:numRef>
              <c:f>(Gráficos_correção_anual!$Y$74,Gráficos_correção_anual!$AA$74,Gráficos_correção_anual!$AC$74,Gráficos_correção_anual!$AE$74,Gráficos_correção_anual!$AG$74,Gráficos_correção_anual!$AI$74,Gráficos_correção_anual!$AK$74,Gráficos_correção_anual!$AM$74,Gráficos_correção_anual!$AO$74)</c:f>
              <c:numCache>
                <c:formatCode>"R$"\ #,##0.00</c:formatCode>
                <c:ptCount val="9"/>
                <c:pt idx="0">
                  <c:v>-2885006.2769999988</c:v>
                </c:pt>
                <c:pt idx="1">
                  <c:v>-151432.11606312869</c:v>
                </c:pt>
                <c:pt idx="2">
                  <c:v>7959473.6362939216</c:v>
                </c:pt>
                <c:pt idx="3">
                  <c:v>-2327452.9476579865</c:v>
                </c:pt>
                <c:pt idx="4">
                  <c:v>6977783.6767336372</c:v>
                </c:pt>
                <c:pt idx="5">
                  <c:v>18144067.626003586</c:v>
                </c:pt>
                <c:pt idx="6">
                  <c:v>-1216952.1292846876</c:v>
                </c:pt>
                <c:pt idx="7">
                  <c:v>14219917.309528867</c:v>
                </c:pt>
                <c:pt idx="8">
                  <c:v>25484437.331886716</c:v>
                </c:pt>
              </c:numCache>
            </c:numRef>
          </c:val>
        </c:ser>
        <c:ser>
          <c:idx val="6"/>
          <c:order val="8"/>
          <c:tx>
            <c:v>ANO 9</c:v>
          </c:tx>
          <c:invertIfNegative val="0"/>
          <c:cat>
            <c:multiLvlStrRef>
              <c:f>Gráficos_correção_anual!$BZ$53:$CH$54</c:f>
              <c:multiLvlStrCache>
                <c:ptCount val="9"/>
                <c:lvl>
                  <c:pt idx="0">
                    <c:v> R$ 6,00 </c:v>
                  </c:pt>
                  <c:pt idx="1">
                    <c:v> R$ 7,00 </c:v>
                  </c:pt>
                  <c:pt idx="2">
                    <c:v> R$ 10,00 </c:v>
                  </c:pt>
                  <c:pt idx="3">
                    <c:v> R$ 4,50 </c:v>
                  </c:pt>
                  <c:pt idx="4">
                    <c:v> R$ 7,00 </c:v>
                  </c:pt>
                  <c:pt idx="5">
                    <c:v> R$ 10,00 </c:v>
                  </c:pt>
                  <c:pt idx="6">
                    <c:v> R$ 4,00 </c:v>
                  </c:pt>
                  <c:pt idx="7">
                    <c:v>R$ 7,00</c:v>
                  </c:pt>
                  <c:pt idx="8">
                    <c:v>R$ 10,00</c:v>
                  </c:pt>
                </c:lvl>
                <c:lvl>
                  <c:pt idx="0">
                    <c:v>Pessimista</c:v>
                  </c:pt>
                  <c:pt idx="3">
                    <c:v>Realista Copa do Mundo</c:v>
                  </c:pt>
                  <c:pt idx="6">
                    <c:v>Otimista Olimpíadas</c:v>
                  </c:pt>
                </c:lvl>
              </c:multiLvlStrCache>
            </c:multiLvlStrRef>
          </c:cat>
          <c:val>
            <c:numRef>
              <c:f>(Gráficos_correção_anual!$Y$75,Gráficos_correção_anual!$AA$75,Gráficos_correção_anual!$AC$75,Gráficos_correção_anual!$AE$75,Gráficos_correção_anual!$AG$75,Gráficos_correção_anual!$AI$75,Gráficos_correção_anual!$AK$75,Gráficos_correção_anual!$AM$75,Gráficos_correção_anual!$AO$75)</c:f>
              <c:numCache>
                <c:formatCode>"R$"\ #,##0.00</c:formatCode>
                <c:ptCount val="9"/>
                <c:pt idx="0">
                  <c:v>-2833650.3599999985</c:v>
                </c:pt>
                <c:pt idx="1">
                  <c:v>277812.23087560851</c:v>
                </c:pt>
                <c:pt idx="2">
                  <c:v>9495936.0982798003</c:v>
                </c:pt>
                <c:pt idx="3">
                  <c:v>-2195256.7673511459</c:v>
                </c:pt>
                <c:pt idx="4">
                  <c:v>8380235.8395283092</c:v>
                </c:pt>
                <c:pt idx="5">
                  <c:v>21070826.96778366</c:v>
                </c:pt>
                <c:pt idx="6">
                  <c:v>-932524.42427038122</c:v>
                </c:pt>
                <c:pt idx="7">
                  <c:v>16365869.644979445</c:v>
                </c:pt>
                <c:pt idx="8">
                  <c:v>29413229.067784451</c:v>
                </c:pt>
              </c:numCache>
            </c:numRef>
          </c:val>
        </c:ser>
        <c:ser>
          <c:idx val="7"/>
          <c:order val="9"/>
          <c:tx>
            <c:v>ANO 10</c:v>
          </c:tx>
          <c:invertIfNegative val="0"/>
          <c:cat>
            <c:multiLvlStrRef>
              <c:f>Gráficos_correção_anual!$BZ$53:$CH$54</c:f>
              <c:multiLvlStrCache>
                <c:ptCount val="9"/>
                <c:lvl>
                  <c:pt idx="0">
                    <c:v> R$ 6,00 </c:v>
                  </c:pt>
                  <c:pt idx="1">
                    <c:v> R$ 7,00 </c:v>
                  </c:pt>
                  <c:pt idx="2">
                    <c:v> R$ 10,00 </c:v>
                  </c:pt>
                  <c:pt idx="3">
                    <c:v> R$ 4,50 </c:v>
                  </c:pt>
                  <c:pt idx="4">
                    <c:v> R$ 7,00 </c:v>
                  </c:pt>
                  <c:pt idx="5">
                    <c:v> R$ 10,00 </c:v>
                  </c:pt>
                  <c:pt idx="6">
                    <c:v> R$ 4,00 </c:v>
                  </c:pt>
                  <c:pt idx="7">
                    <c:v>R$ 7,00</c:v>
                  </c:pt>
                  <c:pt idx="8">
                    <c:v>R$ 10,00</c:v>
                  </c:pt>
                </c:lvl>
                <c:lvl>
                  <c:pt idx="0">
                    <c:v>Pessimista</c:v>
                  </c:pt>
                  <c:pt idx="3">
                    <c:v>Realista Copa do Mundo</c:v>
                  </c:pt>
                  <c:pt idx="6">
                    <c:v>Otimista Olimpíadas</c:v>
                  </c:pt>
                </c:lvl>
              </c:multiLvlStrCache>
            </c:multiLvlStrRef>
          </c:cat>
          <c:val>
            <c:numRef>
              <c:f>(Gráficos_correção_anual!$Y$76,Gráficos_correção_anual!$AA$76,Gráficos_correção_anual!$AC$76,Gráficos_correção_anual!$AE$76,Gráficos_correção_anual!$AG$76,Gráficos_correção_anual!$AI$76,Gráficos_correção_anual!$AK$76,Gráficos_correção_anual!$AM$76,Gráficos_correção_anual!$AO$76)</c:f>
              <c:numCache>
                <c:formatCode>"R$"\ #,##0.00</c:formatCode>
                <c:ptCount val="9"/>
                <c:pt idx="0">
                  <c:v>-2782294.4429999986</c:v>
                </c:pt>
                <c:pt idx="1">
                  <c:v>715641.46475312114</c:v>
                </c:pt>
                <c:pt idx="2">
                  <c:v>11063127.809505396</c:v>
                </c:pt>
                <c:pt idx="3">
                  <c:v>-2060416.6634381686</c:v>
                </c:pt>
                <c:pt idx="4">
                  <c:v>9810737.0455788746</c:v>
                </c:pt>
                <c:pt idx="5">
                  <c:v>24056121.496399328</c:v>
                </c:pt>
                <c:pt idx="6">
                  <c:v>-642408.16515578842</c:v>
                </c:pt>
                <c:pt idx="7">
                  <c:v>18554741.02713903</c:v>
                </c:pt>
                <c:pt idx="8">
                  <c:v>33420596.638400145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5655936"/>
        <c:axId val="214251136"/>
      </c:barChart>
      <c:scatterChart>
        <c:scatterStyle val="lineMarker"/>
        <c:varyColors val="0"/>
        <c:ser>
          <c:idx val="9"/>
          <c:order val="10"/>
          <c:tx>
            <c:v>IDE Índice de Desempenho Econômico</c:v>
          </c:tx>
          <c:spPr>
            <a:ln w="28575">
              <a:noFill/>
            </a:ln>
          </c:spPr>
          <c:xVal>
            <c:strRef>
              <c:f>Gráficos_correção_anual!$T$49:$T$57</c:f>
              <c:strCache>
                <c:ptCount val="9"/>
                <c:pt idx="0">
                  <c:v>Pessimista R$6,00 Receita Líquida</c:v>
                </c:pt>
                <c:pt idx="1">
                  <c:v>Pessimista R$8,00 Receita Líquida</c:v>
                </c:pt>
                <c:pt idx="2">
                  <c:v>Pessimista R$10,00 Receita Líquida</c:v>
                </c:pt>
                <c:pt idx="3">
                  <c:v>Realista Copa do Mundo R$5,00 Receita Líquida</c:v>
                </c:pt>
                <c:pt idx="4">
                  <c:v>Realista Copa do Mundo R$7,00 Receita Líquida</c:v>
                </c:pt>
                <c:pt idx="5">
                  <c:v>Realista Copa do Mundo R$10,00 Receita Líquida</c:v>
                </c:pt>
                <c:pt idx="6">
                  <c:v>Otimista Olimpíadas R$4,00 Receita Líquida</c:v>
                </c:pt>
                <c:pt idx="7">
                  <c:v>Realista Copa do Mundo R$7,00 Receita Líquida</c:v>
                </c:pt>
                <c:pt idx="8">
                  <c:v>Realista Copa do Mundo R$10,00 Receita Líquida</c:v>
                </c:pt>
              </c:strCache>
            </c:strRef>
          </c:xVal>
          <c:yVal>
            <c:numRef>
              <c:f>(Gráficos_correção_anual!$Z$67,Gráficos_correção_anual!$AB$67,Gráficos_correção_anual!$AD$67,Gráficos_correção_anual!$AF$67,Gráficos_correção_anual!$AH$67,Gráficos_correção_anual!$AJ$67,Gráficos_correção_anual!$AL$67,Gráficos_correção_anual!$AN$67,Gráficos_correção_anual!$AP$67)</c:f>
              <c:numCache>
                <c:formatCode>0.00</c:formatCode>
                <c:ptCount val="9"/>
                <c:pt idx="0">
                  <c:v>1.027931407429439</c:v>
                </c:pt>
                <c:pt idx="1">
                  <c:v>1.1992533086676787</c:v>
                </c:pt>
                <c:pt idx="2">
                  <c:v>1.7132190123823983</c:v>
                </c:pt>
                <c:pt idx="3">
                  <c:v>1.0613648764560815</c:v>
                </c:pt>
                <c:pt idx="4">
                  <c:v>1.6510120300427933</c:v>
                </c:pt>
                <c:pt idx="5">
                  <c:v>2.3585886143468477</c:v>
                </c:pt>
                <c:pt idx="6">
                  <c:v>1.1294910304834676</c:v>
                </c:pt>
                <c:pt idx="7">
                  <c:v>1.9766093033460681</c:v>
                </c:pt>
                <c:pt idx="8">
                  <c:v>2.8237275762086687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252288"/>
        <c:axId val="214251712"/>
      </c:scatterChart>
      <c:catAx>
        <c:axId val="215655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800"/>
                </a:pPr>
                <a:r>
                  <a:rPr lang="pt-BR" sz="1800"/>
                  <a:t>Fluxo</a:t>
                </a:r>
                <a:r>
                  <a:rPr lang="pt-BR" sz="1800" baseline="0"/>
                  <a:t> de Caixa Acumulado</a:t>
                </a:r>
                <a:endParaRPr lang="pt-BR" sz="1800"/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spPr>
          <a:ln w="41275">
            <a:solidFill>
              <a:srgbClr val="FF0000"/>
            </a:solidFill>
            <a:prstDash val="sysDot"/>
          </a:ln>
        </c:spPr>
        <c:txPr>
          <a:bodyPr/>
          <a:lstStyle/>
          <a:p>
            <a:pPr>
              <a:defRPr sz="1600" baseline="0"/>
            </a:pPr>
            <a:endParaRPr lang="pt-BR"/>
          </a:p>
        </c:txPr>
        <c:crossAx val="214251136"/>
        <c:crosses val="autoZero"/>
        <c:auto val="1"/>
        <c:lblAlgn val="ctr"/>
        <c:lblOffset val="100"/>
        <c:noMultiLvlLbl val="0"/>
      </c:catAx>
      <c:valAx>
        <c:axId val="214251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pt-BR" sz="1600"/>
                  <a:t>Saldo operacional Acumulado</a:t>
                </a:r>
              </a:p>
            </c:rich>
          </c:tx>
          <c:overlay val="0"/>
        </c:title>
        <c:numFmt formatCode="&quot;R$&quot;\ #,##0.00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pt-BR"/>
          </a:p>
        </c:txPr>
        <c:crossAx val="215655936"/>
        <c:crosses val="autoZero"/>
        <c:crossBetween val="between"/>
      </c:valAx>
      <c:valAx>
        <c:axId val="21425171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pt-BR"/>
          </a:p>
        </c:txPr>
        <c:crossAx val="214252288"/>
        <c:crosses val="max"/>
        <c:crossBetween val="midCat"/>
      </c:valAx>
      <c:valAx>
        <c:axId val="214252288"/>
        <c:scaling>
          <c:orientation val="minMax"/>
        </c:scaling>
        <c:delete val="1"/>
        <c:axPos val="b"/>
        <c:majorTickMark val="out"/>
        <c:minorTickMark val="none"/>
        <c:tickLblPos val="nextTo"/>
        <c:crossAx val="21425171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15560886561036263"/>
          <c:y val="0.94185222890585829"/>
          <c:w val="0.70488401526057798"/>
          <c:h val="4.4529124746318927E-2"/>
        </c:manualLayout>
      </c:layout>
      <c:overlay val="0"/>
      <c:txPr>
        <a:bodyPr/>
        <a:lstStyle/>
        <a:p>
          <a:pPr>
            <a:defRPr sz="1600"/>
          </a:pPr>
          <a:endParaRPr lang="pt-BR"/>
        </a:p>
      </c:txPr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/>
            </a:pPr>
            <a:r>
              <a:rPr lang="pt-BR" sz="1800"/>
              <a:t>Custos de Operação do Sistema de Ordenamento Turístico </a:t>
            </a:r>
          </a:p>
          <a:p>
            <a:pPr>
              <a:defRPr sz="1800"/>
            </a:pPr>
            <a:r>
              <a:rPr lang="pt-BR" sz="1800"/>
              <a:t>(por Estrutura</a:t>
            </a:r>
            <a:r>
              <a:rPr lang="pt-BR" sz="1800" baseline="0"/>
              <a:t> de M&amp;C)</a:t>
            </a:r>
            <a:endParaRPr lang="pt-BR" sz="1800"/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spPr>
            <a:solidFill>
              <a:schemeClr val="accent1"/>
            </a:solidFill>
          </c:spPr>
          <c:dPt>
            <c:idx val="0"/>
            <c:bubble3D val="0"/>
            <c:spPr>
              <a:solidFill>
                <a:srgbClr val="00B050"/>
              </a:solidFill>
            </c:spPr>
          </c:dPt>
          <c:dPt>
            <c:idx val="2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bubble3D val="0"/>
            <c:spPr>
              <a:solidFill>
                <a:schemeClr val="tx1">
                  <a:lumMod val="75000"/>
                  <a:lumOff val="25000"/>
                </a:schemeClr>
              </a:solidFill>
            </c:spPr>
          </c:dPt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 sz="1200" b="1"/>
                    </a:pPr>
                    <a:r>
                      <a:rPr lang="en-US" sz="1200" b="1"/>
                      <a:t>R$ 365.915,00; </a:t>
                    </a:r>
                  </a:p>
                  <a:p>
                    <a:pPr>
                      <a:defRPr sz="1200" b="1"/>
                    </a:pPr>
                    <a:r>
                      <a:rPr lang="en-US" sz="1200" b="1"/>
                      <a:t>20,80%</a:t>
                    </a:r>
                    <a:endParaRPr lang="en-US" b="1"/>
                  </a:p>
                </c:rich>
              </c:tx>
              <c:numFmt formatCode="0.00%" sourceLinked="0"/>
              <c:spPr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pPr>
                      <a:defRPr sz="1200" b="1"/>
                    </a:pPr>
                    <a:r>
                      <a:rPr lang="en-US" sz="1200" b="1"/>
                      <a:t>R$ 1.002.902,91; </a:t>
                    </a:r>
                  </a:p>
                  <a:p>
                    <a:pPr>
                      <a:defRPr sz="1200" b="1"/>
                    </a:pPr>
                    <a:r>
                      <a:rPr lang="en-US" sz="1200" b="1"/>
                      <a:t>57,00%</a:t>
                    </a:r>
                    <a:endParaRPr lang="en-US" b="1"/>
                  </a:p>
                </c:rich>
              </c:tx>
              <c:numFmt formatCode="0.00%" sourceLinked="0"/>
              <c:spPr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pPr>
                      <a:defRPr sz="1200" b="1"/>
                    </a:pPr>
                    <a:r>
                      <a:rPr lang="en-US" sz="1200" b="1"/>
                      <a:t>R$ 301.500,00; </a:t>
                    </a:r>
                  </a:p>
                  <a:p>
                    <a:pPr>
                      <a:defRPr sz="1200" b="1"/>
                    </a:pPr>
                    <a:r>
                      <a:rPr lang="en-US" sz="1200" b="1"/>
                      <a:t>17,13%</a:t>
                    </a:r>
                    <a:endParaRPr lang="en-US" b="1"/>
                  </a:p>
                </c:rich>
              </c:tx>
              <c:numFmt formatCode="0.00%" sourceLinked="0"/>
              <c:spPr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 sz="1200" b="1"/>
                    </a:pPr>
                    <a:r>
                      <a:rPr lang="en-US" sz="1200" b="1"/>
                      <a:t>R$ 89.250,00; </a:t>
                    </a:r>
                  </a:p>
                  <a:p>
                    <a:pPr>
                      <a:defRPr sz="1200" b="1"/>
                    </a:pPr>
                    <a:r>
                      <a:rPr lang="en-US" sz="1200" b="1"/>
                      <a:t>5,07%</a:t>
                    </a:r>
                    <a:endParaRPr lang="en-US" b="1"/>
                  </a:p>
                </c:rich>
              </c:tx>
              <c:numFmt formatCode="0.00%" sourceLinked="0"/>
              <c:spPr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'GN M&amp;Cs completa'!$D$18:$J$18</c:f>
              <c:strCache>
                <c:ptCount val="4"/>
                <c:pt idx="0">
                  <c:v>M&amp;C
IMPACTOS AMBIENTAIS DA VISITAÇÃO EM ATRATIVOS NATURAIS</c:v>
                </c:pt>
                <c:pt idx="1">
                  <c:v>M&amp;C
VISITAÇÃO E LOGÍSTICA</c:v>
                </c:pt>
                <c:pt idx="2">
                  <c:v>M&amp;C
SERVIÇOS PÚBLICOS ESSENCIAIS</c:v>
                </c:pt>
                <c:pt idx="3">
                  <c:v>M&amp;C
GERENCIAMENTO INTEGRADO</c:v>
                </c:pt>
              </c:strCache>
            </c:strRef>
          </c:cat>
          <c:val>
            <c:numRef>
              <c:f>'GN M&amp;Cs completa'!$D$25:$J$25</c:f>
              <c:numCache>
                <c:formatCode>"R$"#,##0.00_);\("R$"#,##0.00\)</c:formatCode>
                <c:ptCount val="4"/>
                <c:pt idx="0">
                  <c:v>367015</c:v>
                </c:pt>
                <c:pt idx="1">
                  <c:v>1079379.0830000001</c:v>
                </c:pt>
                <c:pt idx="2">
                  <c:v>301500</c:v>
                </c:pt>
                <c:pt idx="3">
                  <c:v>90750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54112896516524045"/>
          <c:y val="0.32115246805227338"/>
          <c:w val="0.45056242832872817"/>
          <c:h val="0.49984407790654967"/>
        </c:manualLayout>
      </c:layout>
      <c:overlay val="0"/>
      <c:txPr>
        <a:bodyPr/>
        <a:lstStyle/>
        <a:p>
          <a:pPr>
            <a:defRPr sz="1200"/>
          </a:pPr>
          <a:endParaRPr lang="pt-BR"/>
        </a:p>
      </c:txPr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/>
            </a:pPr>
            <a:r>
              <a:rPr lang="pt-BR" sz="1800"/>
              <a:t>Custos de Implementação do SOT</a:t>
            </a:r>
          </a:p>
          <a:p>
            <a:pPr>
              <a:defRPr sz="1800"/>
            </a:pPr>
            <a:r>
              <a:rPr lang="pt-BR" sz="1800"/>
              <a:t>(por Estrutura de M&amp;C)</a:t>
            </a:r>
          </a:p>
        </c:rich>
      </c:tx>
      <c:layout>
        <c:manualLayout>
          <c:xMode val="edge"/>
          <c:yMode val="edge"/>
          <c:x val="0.55703247543232792"/>
          <c:y val="3.8454093285203543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00B050"/>
            </a:solidFill>
          </c:spPr>
          <c:dPt>
            <c:idx val="1"/>
            <c:bubble3D val="0"/>
            <c:spPr>
              <a:solidFill>
                <a:schemeClr val="accent1"/>
              </a:solidFill>
            </c:spPr>
          </c:dPt>
          <c:dPt>
            <c:idx val="2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bubble3D val="0"/>
            <c:spPr>
              <a:solidFill>
                <a:schemeClr val="tx1">
                  <a:lumMod val="75000"/>
                  <a:lumOff val="25000"/>
                </a:schemeClr>
              </a:solidFill>
            </c:spPr>
          </c:dPt>
          <c:dLbls>
            <c:dLbl>
              <c:idx val="0"/>
              <c:layout/>
              <c:tx>
                <c:rich>
                  <a:bodyPr/>
                  <a:lstStyle/>
                  <a:p>
                    <a:fld id="{9E637E0B-3920-4546-8F2D-F67112DFB5AA}" type="VALUE">
                      <a:rPr lang="en-US"/>
                      <a:pPr/>
                      <a:t>[VALOR]</a:t>
                    </a:fld>
                    <a:r>
                      <a:rPr lang="en-US" baseline="0"/>
                      <a:t>; </a:t>
                    </a:r>
                  </a:p>
                  <a:p>
                    <a:fld id="{C2E7323C-2A46-4982-A4C6-2225E0591527}" type="PERCENTAGE">
                      <a:rPr lang="en-US" baseline="0"/>
                      <a:pPr/>
                      <a:t>[PORCENTAGEM]</a:t>
                    </a:fld>
                    <a:endParaRPr lang="pt-BR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AB4D1027-0389-48F7-A69A-BD869FB7C360}" type="VALUE">
                      <a:rPr lang="en-US"/>
                      <a:pPr/>
                      <a:t>[VALOR]</a:t>
                    </a:fld>
                    <a:r>
                      <a:rPr lang="en-US" baseline="0"/>
                      <a:t>; </a:t>
                    </a:r>
                  </a:p>
                  <a:p>
                    <a:fld id="{D909DE08-3D8F-4A3F-8D58-8B60E361A346}" type="PERCENTAGE">
                      <a:rPr lang="en-US" baseline="0"/>
                      <a:pPr/>
                      <a:t>[PORCENTAGEM]</a:t>
                    </a:fld>
                    <a:endParaRPr lang="pt-BR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8EAAB87F-0427-49AC-8435-0A367E1010A6}" type="VALUE">
                      <a:rPr lang="en-US"/>
                      <a:pPr/>
                      <a:t>[VALOR]</a:t>
                    </a:fld>
                    <a:r>
                      <a:rPr lang="en-US" baseline="0"/>
                      <a:t>; </a:t>
                    </a:r>
                  </a:p>
                  <a:p>
                    <a:fld id="{DD363FA8-2AB8-475B-847E-1F217CA808CE}" type="PERCENTAGE">
                      <a:rPr lang="en-US" baseline="0"/>
                      <a:pPr/>
                      <a:t>[PORCENTAGEM]</a:t>
                    </a:fld>
                    <a:endParaRPr lang="pt-BR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dLbl>
              <c:idx val="3"/>
              <c:layout>
                <c:manualLayout>
                  <c:x val="-4.0166713839050773E-2"/>
                  <c:y val="0.12844292480222819"/>
                </c:manualLayout>
              </c:layout>
              <c:tx>
                <c:rich>
                  <a:bodyPr/>
                  <a:lstStyle/>
                  <a:p>
                    <a:fld id="{37C1510F-E05F-4F77-B583-389844A4F22B}" type="VALUE">
                      <a:rPr lang="en-US"/>
                      <a:pPr/>
                      <a:t>[VALOR]</a:t>
                    </a:fld>
                    <a:r>
                      <a:rPr lang="en-US" baseline="0"/>
                      <a:t>; </a:t>
                    </a:r>
                  </a:p>
                  <a:p>
                    <a:fld id="{1EA4FBA0-038F-463F-B12C-1C539B4EBBB6}" type="PERCENTAGE">
                      <a:rPr lang="en-US" baseline="0"/>
                      <a:pPr/>
                      <a:t>[PORCENTAGEM]</a:t>
                    </a:fld>
                    <a:endParaRPr lang="pt-BR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/>
                </a:pPr>
                <a:endParaRPr lang="pt-BR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'GN M&amp;Cs completa'!$D$2:$J$2</c:f>
              <c:strCache>
                <c:ptCount val="4"/>
                <c:pt idx="0">
                  <c:v>M&amp;C
IMPACTOS AMBIENTAIS DA VISITAÇÃO EM ATRATIVOS NATURAIS</c:v>
                </c:pt>
                <c:pt idx="1">
                  <c:v>M&amp;C
VISITAÇÃO E LOGÍSTICA</c:v>
                </c:pt>
                <c:pt idx="2">
                  <c:v>M&amp;C
SERVIÇOS ESSENCIAIS</c:v>
                </c:pt>
                <c:pt idx="3">
                  <c:v>M&amp;C
GERENCIAMENTO INTEGRADO</c:v>
                </c:pt>
              </c:strCache>
            </c:strRef>
          </c:cat>
          <c:val>
            <c:numRef>
              <c:f>'GN M&amp;Cs completa'!$D$9:$J$9</c:f>
              <c:numCache>
                <c:formatCode>"R$"#,##0.00_);\("R$"#,##0.00\)</c:formatCode>
                <c:ptCount val="4"/>
                <c:pt idx="0">
                  <c:v>304140</c:v>
                </c:pt>
                <c:pt idx="1">
                  <c:v>2252913.6129999999</c:v>
                </c:pt>
                <c:pt idx="2">
                  <c:v>25950</c:v>
                </c:pt>
                <c:pt idx="3">
                  <c:v>712850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56642184936383622"/>
          <c:y val="0.28486426545450216"/>
          <c:w val="0.42515345766204832"/>
          <c:h val="0.58729454883228294"/>
        </c:manualLayout>
      </c:layout>
      <c:overlay val="0"/>
      <c:txPr>
        <a:bodyPr/>
        <a:lstStyle/>
        <a:p>
          <a:pPr>
            <a:defRPr sz="1200"/>
          </a:pPr>
          <a:endParaRPr lang="pt-BR"/>
        </a:p>
      </c:txPr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Custos</a:t>
            </a:r>
            <a:r>
              <a:rPr lang="pt-BR" baseline="0"/>
              <a:t> de Implantação do Sistema de Ordenamento Turístico</a:t>
            </a:r>
          </a:p>
          <a:p>
            <a:pPr>
              <a:defRPr/>
            </a:pPr>
            <a:r>
              <a:rPr lang="pt-BR" baseline="0"/>
              <a:t>(por rubrica)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'GN M&amp;Cs completa'!$B$4:$C$4</c:f>
              <c:strCache>
                <c:ptCount val="1"/>
                <c:pt idx="0">
                  <c:v>RECURSOS HUMANOS TOTAL</c:v>
                </c:pt>
              </c:strCache>
            </c:strRef>
          </c:tx>
          <c:invertIfNegative val="0"/>
          <c:cat>
            <c:strRef>
              <c:f>'GN M&amp;Cs completa'!$D$2:$J$2</c:f>
              <c:strCache>
                <c:ptCount val="4"/>
                <c:pt idx="0">
                  <c:v>M&amp;C
IMPACTOS AMBIENTAIS DA VISITAÇÃO EM ATRATIVOS NATURAIS</c:v>
                </c:pt>
                <c:pt idx="1">
                  <c:v>M&amp;C
VISITAÇÃO E LOGÍSTICA</c:v>
                </c:pt>
                <c:pt idx="2">
                  <c:v>M&amp;C
SERVIÇOS ESSENCIAIS</c:v>
                </c:pt>
                <c:pt idx="3">
                  <c:v>M&amp;C
GERENCIAMENTO INTEGRADO</c:v>
                </c:pt>
              </c:strCache>
            </c:strRef>
          </c:cat>
          <c:val>
            <c:numRef>
              <c:f>'GN M&amp;Cs completa'!$D$4:$J$4</c:f>
              <c:numCache>
                <c:formatCode>"R$"#,##0.00_);\("R$"#,##0.00\)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'GN M&amp;Cs completa'!$B$5:$C$5</c:f>
              <c:strCache>
                <c:ptCount val="1"/>
                <c:pt idx="0">
                  <c:v>TI - TECNOLOGIA DA INFORMAÇÃO TOTAL</c:v>
                </c:pt>
              </c:strCache>
            </c:strRef>
          </c:tx>
          <c:invertIfNegative val="0"/>
          <c:cat>
            <c:strRef>
              <c:f>'GN M&amp;Cs completa'!$D$2:$J$2</c:f>
              <c:strCache>
                <c:ptCount val="4"/>
                <c:pt idx="0">
                  <c:v>M&amp;C
IMPACTOS AMBIENTAIS DA VISITAÇÃO EM ATRATIVOS NATURAIS</c:v>
                </c:pt>
                <c:pt idx="1">
                  <c:v>M&amp;C
VISITAÇÃO E LOGÍSTICA</c:v>
                </c:pt>
                <c:pt idx="2">
                  <c:v>M&amp;C
SERVIÇOS ESSENCIAIS</c:v>
                </c:pt>
                <c:pt idx="3">
                  <c:v>M&amp;C
GERENCIAMENTO INTEGRADO</c:v>
                </c:pt>
              </c:strCache>
            </c:strRef>
          </c:cat>
          <c:val>
            <c:numRef>
              <c:f>'GN M&amp;Cs completa'!$D$5:$J$5</c:f>
              <c:numCache>
                <c:formatCode>"R$"#,##0.00_);\("R$"#,##0.00\)</c:formatCode>
                <c:ptCount val="4"/>
                <c:pt idx="0">
                  <c:v>14550</c:v>
                </c:pt>
                <c:pt idx="1">
                  <c:v>1580250.5</c:v>
                </c:pt>
                <c:pt idx="2">
                  <c:v>17050</c:v>
                </c:pt>
                <c:pt idx="3">
                  <c:v>9150</c:v>
                </c:pt>
              </c:numCache>
            </c:numRef>
          </c:val>
        </c:ser>
        <c:ser>
          <c:idx val="2"/>
          <c:order val="2"/>
          <c:tx>
            <c:strRef>
              <c:f>'GN M&amp;Cs completa'!$B$6:$C$6</c:f>
              <c:strCache>
                <c:ptCount val="1"/>
                <c:pt idx="0">
                  <c:v>INFRAESTRUTURA EQUIPAMENTOS</c:v>
                </c:pt>
              </c:strCache>
            </c:strRef>
          </c:tx>
          <c:invertIfNegative val="0"/>
          <c:cat>
            <c:strRef>
              <c:f>'GN M&amp;Cs completa'!$D$2:$J$2</c:f>
              <c:strCache>
                <c:ptCount val="4"/>
                <c:pt idx="0">
                  <c:v>M&amp;C
IMPACTOS AMBIENTAIS DA VISITAÇÃO EM ATRATIVOS NATURAIS</c:v>
                </c:pt>
                <c:pt idx="1">
                  <c:v>M&amp;C
VISITAÇÃO E LOGÍSTICA</c:v>
                </c:pt>
                <c:pt idx="2">
                  <c:v>M&amp;C
SERVIÇOS ESSENCIAIS</c:v>
                </c:pt>
                <c:pt idx="3">
                  <c:v>M&amp;C
GERENCIAMENTO INTEGRADO</c:v>
                </c:pt>
              </c:strCache>
            </c:strRef>
          </c:cat>
          <c:val>
            <c:numRef>
              <c:f>'GN M&amp;Cs completa'!$D$6:$J$6</c:f>
              <c:numCache>
                <c:formatCode>"R$"#,##0.00_);\("R$"#,##0.00\)</c:formatCode>
                <c:ptCount val="4"/>
                <c:pt idx="0">
                  <c:v>229590</c:v>
                </c:pt>
                <c:pt idx="1">
                  <c:v>535880.83000000007</c:v>
                </c:pt>
                <c:pt idx="2">
                  <c:v>8900</c:v>
                </c:pt>
                <c:pt idx="3">
                  <c:v>3700</c:v>
                </c:pt>
              </c:numCache>
            </c:numRef>
          </c:val>
        </c:ser>
        <c:ser>
          <c:idx val="3"/>
          <c:order val="3"/>
          <c:tx>
            <c:strRef>
              <c:f>'GN M&amp;Cs completa'!$B$7:$C$7</c:f>
              <c:strCache>
                <c:ptCount val="1"/>
                <c:pt idx="0">
                  <c:v>SERVIÇOS TOTAL</c:v>
                </c:pt>
              </c:strCache>
            </c:strRef>
          </c:tx>
          <c:invertIfNegative val="0"/>
          <c:cat>
            <c:strRef>
              <c:f>'GN M&amp;Cs completa'!$D$2:$J$2</c:f>
              <c:strCache>
                <c:ptCount val="4"/>
                <c:pt idx="0">
                  <c:v>M&amp;C
IMPACTOS AMBIENTAIS DA VISITAÇÃO EM ATRATIVOS NATURAIS</c:v>
                </c:pt>
                <c:pt idx="1">
                  <c:v>M&amp;C
VISITAÇÃO E LOGÍSTICA</c:v>
                </c:pt>
                <c:pt idx="2">
                  <c:v>M&amp;C
SERVIÇOS ESSENCIAIS</c:v>
                </c:pt>
                <c:pt idx="3">
                  <c:v>M&amp;C
GERENCIAMENTO INTEGRADO</c:v>
                </c:pt>
              </c:strCache>
            </c:strRef>
          </c:cat>
          <c:val>
            <c:numRef>
              <c:f>'GN M&amp;Cs completa'!$D$7:$J$7</c:f>
              <c:numCache>
                <c:formatCode>"R$"#,##0.00_);\("R$"#,##0.00\)</c:formatCode>
                <c:ptCount val="4"/>
                <c:pt idx="0">
                  <c:v>0</c:v>
                </c:pt>
                <c:pt idx="1">
                  <c:v>31782.283000000003</c:v>
                </c:pt>
                <c:pt idx="2">
                  <c:v>0</c:v>
                </c:pt>
                <c:pt idx="3">
                  <c:v>700000</c:v>
                </c:pt>
              </c:numCache>
            </c:numRef>
          </c:val>
        </c:ser>
        <c:ser>
          <c:idx val="4"/>
          <c:order val="4"/>
          <c:tx>
            <c:strRef>
              <c:f>'GN M&amp;Cs completa'!$B$8:$C$8</c:f>
              <c:strCache>
                <c:ptCount val="1"/>
                <c:pt idx="0">
                  <c:v>MATERIAIS TOTAL</c:v>
                </c:pt>
              </c:strCache>
            </c:strRef>
          </c:tx>
          <c:invertIfNegative val="0"/>
          <c:cat>
            <c:strRef>
              <c:f>'GN M&amp;Cs completa'!$D$2:$J$2</c:f>
              <c:strCache>
                <c:ptCount val="4"/>
                <c:pt idx="0">
                  <c:v>M&amp;C
IMPACTOS AMBIENTAIS DA VISITAÇÃO EM ATRATIVOS NATURAIS</c:v>
                </c:pt>
                <c:pt idx="1">
                  <c:v>M&amp;C
VISITAÇÃO E LOGÍSTICA</c:v>
                </c:pt>
                <c:pt idx="2">
                  <c:v>M&amp;C
SERVIÇOS ESSENCIAIS</c:v>
                </c:pt>
                <c:pt idx="3">
                  <c:v>M&amp;C
GERENCIAMENTO INTEGRADO</c:v>
                </c:pt>
              </c:strCache>
            </c:strRef>
          </c:cat>
          <c:val>
            <c:numRef>
              <c:f>'GN M&amp;Cs completa'!$D$8:$J$8</c:f>
              <c:numCache>
                <c:formatCode>"R$"#,##0.00_);\("R$"#,##0.00\)</c:formatCode>
                <c:ptCount val="4"/>
                <c:pt idx="0">
                  <c:v>60000</c:v>
                </c:pt>
                <c:pt idx="1">
                  <c:v>55000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422528"/>
        <c:axId val="214249984"/>
      </c:barChart>
      <c:catAx>
        <c:axId val="21442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pt-BR"/>
          </a:p>
        </c:txPr>
        <c:crossAx val="214249984"/>
        <c:crosses val="autoZero"/>
        <c:auto val="1"/>
        <c:lblAlgn val="ctr"/>
        <c:lblOffset val="100"/>
        <c:noMultiLvlLbl val="0"/>
      </c:catAx>
      <c:valAx>
        <c:axId val="214249984"/>
        <c:scaling>
          <c:orientation val="minMax"/>
        </c:scaling>
        <c:delete val="0"/>
        <c:axPos val="l"/>
        <c:majorGridlines/>
        <c:numFmt formatCode="&quot;R$&quot;#,##0.00_);\(&quot;R$&quot;#,##0.00\)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pt-BR"/>
          </a:p>
        </c:txPr>
        <c:crossAx val="214422528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/>
          </a:pPr>
          <a:endParaRPr lang="pt-BR"/>
        </a:p>
      </c:txPr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Custos de Operação</a:t>
            </a:r>
            <a:r>
              <a:rPr lang="pt-BR" baseline="0"/>
              <a:t> do Sistema de Ordenamento Turístico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pt-BR" sz="1800" b="1" i="0" baseline="0">
                <a:effectLst/>
              </a:rPr>
              <a:t>(por rubrica)</a:t>
            </a:r>
            <a:endParaRPr lang="pt-BR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'GN M&amp;Cs completa'!$B$20:$C$20</c:f>
              <c:strCache>
                <c:ptCount val="1"/>
                <c:pt idx="0">
                  <c:v>RECURSOS HUMANOS TOTAL</c:v>
                </c:pt>
              </c:strCache>
            </c:strRef>
          </c:tx>
          <c:invertIfNegative val="0"/>
          <c:cat>
            <c:strRef>
              <c:f>'GN M&amp;Cs completa'!$D$18:$J$18</c:f>
              <c:strCache>
                <c:ptCount val="4"/>
                <c:pt idx="0">
                  <c:v>M&amp;C
IMPACTOS AMBIENTAIS DA VISITAÇÃO EM ATRATIVOS NATURAIS</c:v>
                </c:pt>
                <c:pt idx="1">
                  <c:v>M&amp;C
VISITAÇÃO E LOGÍSTICA</c:v>
                </c:pt>
                <c:pt idx="2">
                  <c:v>M&amp;C
SERVIÇOS PÚBLICOS ESSENCIAIS</c:v>
                </c:pt>
                <c:pt idx="3">
                  <c:v>M&amp;C
GERENCIAMENTO INTEGRADO</c:v>
                </c:pt>
              </c:strCache>
            </c:strRef>
          </c:cat>
          <c:val>
            <c:numRef>
              <c:f>'GN M&amp;Cs completa'!$D$20:$J$20</c:f>
              <c:numCache>
                <c:formatCode>"R$"#,##0.00_);\("R$"#,##0.00\)</c:formatCode>
                <c:ptCount val="4"/>
                <c:pt idx="0">
                  <c:v>195750</c:v>
                </c:pt>
                <c:pt idx="1">
                  <c:v>642000</c:v>
                </c:pt>
                <c:pt idx="2">
                  <c:v>70500</c:v>
                </c:pt>
                <c:pt idx="3">
                  <c:v>74250</c:v>
                </c:pt>
              </c:numCache>
            </c:numRef>
          </c:val>
        </c:ser>
        <c:ser>
          <c:idx val="1"/>
          <c:order val="1"/>
          <c:tx>
            <c:strRef>
              <c:f>'GN M&amp;Cs completa'!$B$21:$C$21</c:f>
              <c:strCache>
                <c:ptCount val="1"/>
                <c:pt idx="0">
                  <c:v>TI - TECNOLOGIA DA INFORMAÇÃO TOTAL</c:v>
                </c:pt>
              </c:strCache>
            </c:strRef>
          </c:tx>
          <c:invertIfNegative val="0"/>
          <c:cat>
            <c:strRef>
              <c:f>'GN M&amp;Cs completa'!$D$18:$J$18</c:f>
              <c:strCache>
                <c:ptCount val="4"/>
                <c:pt idx="0">
                  <c:v>M&amp;C
IMPACTOS AMBIENTAIS DA VISITAÇÃO EM ATRATIVOS NATURAIS</c:v>
                </c:pt>
                <c:pt idx="1">
                  <c:v>M&amp;C
VISITAÇÃO E LOGÍSTICA</c:v>
                </c:pt>
                <c:pt idx="2">
                  <c:v>M&amp;C
SERVIÇOS PÚBLICOS ESSENCIAIS</c:v>
                </c:pt>
                <c:pt idx="3">
                  <c:v>M&amp;C
GERENCIAMENTO INTEGRADO</c:v>
                </c:pt>
              </c:strCache>
            </c:strRef>
          </c:cat>
          <c:val>
            <c:numRef>
              <c:f>'GN M&amp;Cs completa'!$D$21:$J$21</c:f>
              <c:numCache>
                <c:formatCode>"R$"#,##0.00_);\("R$"#,##0.00\)</c:formatCode>
                <c:ptCount val="4"/>
                <c:pt idx="0">
                  <c:v>0</c:v>
                </c:pt>
                <c:pt idx="1">
                  <c:v>168714.90000000002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'GN M&amp;Cs completa'!$B$22:$C$22</c:f>
              <c:strCache>
                <c:ptCount val="1"/>
                <c:pt idx="0">
                  <c:v>INFRAESTRUTURA EQUIPAMENTOS</c:v>
                </c:pt>
              </c:strCache>
            </c:strRef>
          </c:tx>
          <c:invertIfNegative val="0"/>
          <c:cat>
            <c:strRef>
              <c:f>'GN M&amp;Cs completa'!$D$18:$J$18</c:f>
              <c:strCache>
                <c:ptCount val="4"/>
                <c:pt idx="0">
                  <c:v>M&amp;C
IMPACTOS AMBIENTAIS DA VISITAÇÃO EM ATRATIVOS NATURAIS</c:v>
                </c:pt>
                <c:pt idx="1">
                  <c:v>M&amp;C
VISITAÇÃO E LOGÍSTICA</c:v>
                </c:pt>
                <c:pt idx="2">
                  <c:v>M&amp;C
SERVIÇOS PÚBLICOS ESSENCIAIS</c:v>
                </c:pt>
                <c:pt idx="3">
                  <c:v>M&amp;C
GERENCIAMENTO INTEGRADO</c:v>
                </c:pt>
              </c:strCache>
            </c:strRef>
          </c:cat>
          <c:val>
            <c:numRef>
              <c:f>'GN M&amp;Cs completa'!$D$22:$J$22</c:f>
              <c:numCache>
                <c:formatCode>"R$"#,##0.00_);\("R$"#,##0.00\)</c:formatCode>
                <c:ptCount val="4"/>
                <c:pt idx="0">
                  <c:v>2000</c:v>
                </c:pt>
                <c:pt idx="1">
                  <c:v>35104.183000000005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3"/>
          <c:order val="3"/>
          <c:tx>
            <c:strRef>
              <c:f>'GN M&amp;Cs completa'!$B$23:$C$23</c:f>
              <c:strCache>
                <c:ptCount val="1"/>
                <c:pt idx="0">
                  <c:v>SERVIÇOS TOTAL</c:v>
                </c:pt>
              </c:strCache>
            </c:strRef>
          </c:tx>
          <c:invertIfNegative val="0"/>
          <c:cat>
            <c:strRef>
              <c:f>'GN M&amp;Cs completa'!$D$18:$J$18</c:f>
              <c:strCache>
                <c:ptCount val="4"/>
                <c:pt idx="0">
                  <c:v>M&amp;C
IMPACTOS AMBIENTAIS DA VISITAÇÃO EM ATRATIVOS NATURAIS</c:v>
                </c:pt>
                <c:pt idx="1">
                  <c:v>M&amp;C
VISITAÇÃO E LOGÍSTICA</c:v>
                </c:pt>
                <c:pt idx="2">
                  <c:v>M&amp;C
SERVIÇOS PÚBLICOS ESSENCIAIS</c:v>
                </c:pt>
                <c:pt idx="3">
                  <c:v>M&amp;C
GERENCIAMENTO INTEGRADO</c:v>
                </c:pt>
              </c:strCache>
            </c:strRef>
          </c:cat>
          <c:val>
            <c:numRef>
              <c:f>'GN M&amp;Cs completa'!$D$23:$J$23</c:f>
              <c:numCache>
                <c:formatCode>"R$"#,##0.00_);\("R$"#,##0.00\)</c:formatCode>
                <c:ptCount val="4"/>
                <c:pt idx="0">
                  <c:v>37940</c:v>
                </c:pt>
                <c:pt idx="1">
                  <c:v>178560</c:v>
                </c:pt>
                <c:pt idx="2">
                  <c:v>228900</c:v>
                </c:pt>
                <c:pt idx="3">
                  <c:v>12900</c:v>
                </c:pt>
              </c:numCache>
            </c:numRef>
          </c:val>
        </c:ser>
        <c:ser>
          <c:idx val="4"/>
          <c:order val="4"/>
          <c:tx>
            <c:strRef>
              <c:f>'GN M&amp;Cs completa'!$B$24:$C$24</c:f>
              <c:strCache>
                <c:ptCount val="1"/>
                <c:pt idx="0">
                  <c:v>MATERIAIS TOTAL</c:v>
                </c:pt>
              </c:strCache>
            </c:strRef>
          </c:tx>
          <c:invertIfNegative val="0"/>
          <c:cat>
            <c:strRef>
              <c:f>'GN M&amp;Cs completa'!$D$18:$J$18</c:f>
              <c:strCache>
                <c:ptCount val="4"/>
                <c:pt idx="0">
                  <c:v>M&amp;C
IMPACTOS AMBIENTAIS DA VISITAÇÃO EM ATRATIVOS NATURAIS</c:v>
                </c:pt>
                <c:pt idx="1">
                  <c:v>M&amp;C
VISITAÇÃO E LOGÍSTICA</c:v>
                </c:pt>
                <c:pt idx="2">
                  <c:v>M&amp;C
SERVIÇOS PÚBLICOS ESSENCIAIS</c:v>
                </c:pt>
                <c:pt idx="3">
                  <c:v>M&amp;C
GERENCIAMENTO INTEGRADO</c:v>
                </c:pt>
              </c:strCache>
            </c:strRef>
          </c:cat>
          <c:val>
            <c:numRef>
              <c:f>'GN M&amp;Cs completa'!$D$24:$J$24</c:f>
              <c:numCache>
                <c:formatCode>"R$"#,##0.00_);\("R$"#,##0.00\)</c:formatCode>
                <c:ptCount val="4"/>
                <c:pt idx="0">
                  <c:v>131325</c:v>
                </c:pt>
                <c:pt idx="1">
                  <c:v>55000</c:v>
                </c:pt>
                <c:pt idx="2">
                  <c:v>2100</c:v>
                </c:pt>
                <c:pt idx="3">
                  <c:v>3600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423040"/>
        <c:axId val="214287488"/>
      </c:barChart>
      <c:catAx>
        <c:axId val="2144230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pt-BR"/>
          </a:p>
        </c:txPr>
        <c:crossAx val="214287488"/>
        <c:crosses val="autoZero"/>
        <c:auto val="1"/>
        <c:lblAlgn val="ctr"/>
        <c:lblOffset val="100"/>
        <c:noMultiLvlLbl val="0"/>
      </c:catAx>
      <c:valAx>
        <c:axId val="214287488"/>
        <c:scaling>
          <c:orientation val="minMax"/>
        </c:scaling>
        <c:delete val="0"/>
        <c:axPos val="l"/>
        <c:majorGridlines/>
        <c:numFmt formatCode="&quot;R$&quot;#,##0.00_);\(&quot;R$&quot;#,##0.00\)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pt-BR"/>
          </a:p>
        </c:txPr>
        <c:crossAx val="21442304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/>
          </a:pPr>
          <a:endParaRPr lang="pt-BR"/>
        </a:p>
      </c:txPr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050" b="1"/>
              <a:t>Saldo das Operações</a:t>
            </a:r>
            <a:r>
              <a:rPr lang="pt-BR" sz="1050" b="1" baseline="0"/>
              <a:t> Anuais</a:t>
            </a:r>
            <a:endParaRPr lang="pt-BR" sz="1050" b="1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'Mod_Sust_correção_período(base)'!$A$5</c:f>
              <c:strCache>
                <c:ptCount val="1"/>
                <c:pt idx="0">
                  <c:v>Valor Inicial R$ 6,50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'Mod_Sust_correção_período(base)'!$H$9:$H$38</c:f>
              <c:numCache>
                <c:formatCode>_-[$R$-416]\ * #,##0.00_-;\-[$R$-416]\ * #,##0.00_-;_-[$R$-416]\ * "-"??_-;_-@_-</c:formatCode>
                <c:ptCount val="30"/>
                <c:pt idx="0">
                  <c:v>208855.91700000013</c:v>
                </c:pt>
                <c:pt idx="1">
                  <c:v>98537.272020000033</c:v>
                </c:pt>
                <c:pt idx="2">
                  <c:v>227299.50834119995</c:v>
                </c:pt>
                <c:pt idx="3">
                  <c:v>103345.47884167172</c:v>
                </c:pt>
                <c:pt idx="4">
                  <c:v>247138.2075721724</c:v>
                </c:pt>
                <c:pt idx="5">
                  <c:v>107863.46002650261</c:v>
                </c:pt>
                <c:pt idx="6">
                  <c:v>268438.30762809329</c:v>
                </c:pt>
                <c:pt idx="7">
                  <c:v>111949.20128577854</c:v>
                </c:pt>
                <c:pt idx="8">
                  <c:v>291261.5581629253</c:v>
                </c:pt>
                <c:pt idx="9">
                  <c:v>115430.39827670064</c:v>
                </c:pt>
                <c:pt idx="10">
                  <c:v>315663.07554930262</c:v>
                </c:pt>
                <c:pt idx="11">
                  <c:v>118099.18430114072</c:v>
                </c:pt>
                <c:pt idx="12">
                  <c:v>341688.81114032958</c:v>
                </c:pt>
                <c:pt idx="13">
                  <c:v>119706.02293389477</c:v>
                </c:pt>
                <c:pt idx="14">
                  <c:v>369372.50118478341</c:v>
                </c:pt>
                <c:pt idx="15">
                  <c:v>119952.64035603311</c:v>
                </c:pt>
                <c:pt idx="16">
                  <c:v>398732.00967723224</c:v>
                </c:pt>
                <c:pt idx="17">
                  <c:v>118483.85405004863</c:v>
                </c:pt>
                <c:pt idx="18">
                  <c:v>429764.96150087006</c:v>
                </c:pt>
                <c:pt idx="19">
                  <c:v>114878.13383816648</c:v>
                </c:pt>
                <c:pt idx="20">
                  <c:v>462443.54722121265</c:v>
                </c:pt>
                <c:pt idx="21">
                  <c:v>108636.70765939821</c:v>
                </c:pt>
                <c:pt idx="22">
                  <c:v>496708.36251404881</c:v>
                </c:pt>
                <c:pt idx="23">
                  <c:v>99170.99758239463</c:v>
                </c:pt>
                <c:pt idx="24">
                  <c:v>532461.12411983591</c:v>
                </c:pt>
                <c:pt idx="25">
                  <c:v>1043029.4422514234</c:v>
                </c:pt>
                <c:pt idx="26">
                  <c:v>569556.08001998439</c:v>
                </c:pt>
                <c:pt idx="27">
                  <c:v>67674.316054658964</c:v>
                </c:pt>
                <c:pt idx="28">
                  <c:v>607789.90378446318</c:v>
                </c:pt>
                <c:pt idx="29">
                  <c:v>43875.553793022409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'Mod_Sust_correção_período(base)'!$O$5</c:f>
              <c:strCache>
                <c:ptCount val="1"/>
                <c:pt idx="0">
                  <c:v>Valor Inicial R$ 7,50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'Mod_Sust_correção_período(base)'!$U$9:$U$38</c:f>
              <c:numCache>
                <c:formatCode>_-[$R$-416]\ * #,##0.00_-;\-[$R$-416]\ * #,##0.00_-;_-[$R$-416]\ * "-"??_-;_-@_-</c:formatCode>
                <c:ptCount val="30"/>
                <c:pt idx="0">
                  <c:v>523855.91700000013</c:v>
                </c:pt>
                <c:pt idx="1">
                  <c:v>413537.27202000003</c:v>
                </c:pt>
                <c:pt idx="2">
                  <c:v>296599.50834119995</c:v>
                </c:pt>
                <c:pt idx="3">
                  <c:v>172645.47884167172</c:v>
                </c:pt>
                <c:pt idx="4">
                  <c:v>41254.20757217193</c:v>
                </c:pt>
                <c:pt idx="5">
                  <c:v>657979.46002650214</c:v>
                </c:pt>
                <c:pt idx="6">
                  <c:v>510348.22762809228</c:v>
                </c:pt>
                <c:pt idx="7">
                  <c:v>353859.12128577754</c:v>
                </c:pt>
                <c:pt idx="8">
                  <c:v>187980.66856292402</c:v>
                </c:pt>
                <c:pt idx="9">
                  <c:v>12149.508676699363</c:v>
                </c:pt>
                <c:pt idx="10">
                  <c:v>854873.47919730097</c:v>
                </c:pt>
                <c:pt idx="11">
                  <c:v>657309.58794913907</c:v>
                </c:pt>
                <c:pt idx="12">
                  <c:v>447891.8632260873</c:v>
                </c:pt>
                <c:pt idx="13">
                  <c:v>225909.07501965249</c:v>
                </c:pt>
                <c:pt idx="14">
                  <c:v>-9392.6804791684262</c:v>
                </c:pt>
                <c:pt idx="15">
                  <c:v>1192849.2086920813</c:v>
                </c:pt>
                <c:pt idx="16">
                  <c:v>928464.15621360578</c:v>
                </c:pt>
                <c:pt idx="17">
                  <c:v>648216.00058642216</c:v>
                </c:pt>
                <c:pt idx="18">
                  <c:v>351152.9556216076</c:v>
                </c:pt>
                <c:pt idx="19">
                  <c:v>36266.12795890402</c:v>
                </c:pt>
                <c:pt idx="20">
                  <c:v>1550244.1181364385</c:v>
                </c:pt>
                <c:pt idx="21">
                  <c:v>1196437.2785746241</c:v>
                </c:pt>
                <c:pt idx="22">
                  <c:v>821402.02863910142</c:v>
                </c:pt>
                <c:pt idx="23">
                  <c:v>423864.66370744724</c:v>
                </c:pt>
                <c:pt idx="24">
                  <c:v>2475.0568798938766</c:v>
                </c:pt>
                <c:pt idx="25">
                  <c:v>2087790.4979926869</c:v>
                </c:pt>
                <c:pt idx="26">
                  <c:v>1614317.1357612479</c:v>
                </c:pt>
                <c:pt idx="27">
                  <c:v>1112435.3717959225</c:v>
                </c:pt>
                <c:pt idx="28">
                  <c:v>580440.70199267752</c:v>
                </c:pt>
                <c:pt idx="29">
                  <c:v>16526.352001236752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'Mod_Sust_correção_período(base)'!$AB$5</c:f>
              <c:strCache>
                <c:ptCount val="1"/>
                <c:pt idx="0">
                  <c:v>Valor Inicial R$ 10,00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'Mod_Sust_correção_período(base)'!$AG$9:$AG$38</c:f>
              <c:numCache>
                <c:formatCode>"R$"\ #,##0.00</c:formatCode>
                <c:ptCount val="30"/>
                <c:pt idx="0">
                  <c:v>1311355.9170000001</c:v>
                </c:pt>
                <c:pt idx="1">
                  <c:v>1201037.27202</c:v>
                </c:pt>
                <c:pt idx="2">
                  <c:v>1084099.5083412</c:v>
                </c:pt>
                <c:pt idx="3">
                  <c:v>960145.47884167172</c:v>
                </c:pt>
                <c:pt idx="4">
                  <c:v>828754.20757217193</c:v>
                </c:pt>
                <c:pt idx="5">
                  <c:v>689479.46002650214</c:v>
                </c:pt>
                <c:pt idx="6">
                  <c:v>541848.22762809228</c:v>
                </c:pt>
                <c:pt idx="7">
                  <c:v>385359.12128577754</c:v>
                </c:pt>
                <c:pt idx="8">
                  <c:v>219480.66856292402</c:v>
                </c:pt>
                <c:pt idx="9">
                  <c:v>43649.508676699363</c:v>
                </c:pt>
                <c:pt idx="10">
                  <c:v>2282768.479197301</c:v>
                </c:pt>
                <c:pt idx="11">
                  <c:v>2085204.5879491391</c:v>
                </c:pt>
                <c:pt idx="12">
                  <c:v>1875786.8632260873</c:v>
                </c:pt>
                <c:pt idx="13">
                  <c:v>1653804.0750196525</c:v>
                </c:pt>
                <c:pt idx="14">
                  <c:v>1418502.3195208316</c:v>
                </c:pt>
                <c:pt idx="15">
                  <c:v>1169082.4586920813</c:v>
                </c:pt>
                <c:pt idx="16">
                  <c:v>904697.40621360578</c:v>
                </c:pt>
                <c:pt idx="17">
                  <c:v>624449.25058642216</c:v>
                </c:pt>
                <c:pt idx="18">
                  <c:v>327386.2056216076</c:v>
                </c:pt>
                <c:pt idx="19">
                  <c:v>12499.37795890402</c:v>
                </c:pt>
                <c:pt idx="20">
                  <c:v>4083364.3406364378</c:v>
                </c:pt>
                <c:pt idx="21">
                  <c:v>3729557.5010746233</c:v>
                </c:pt>
                <c:pt idx="22">
                  <c:v>3354522.2511391006</c:v>
                </c:pt>
                <c:pt idx="23">
                  <c:v>2956984.8862074465</c:v>
                </c:pt>
                <c:pt idx="24">
                  <c:v>2535595.2793798931</c:v>
                </c:pt>
                <c:pt idx="25">
                  <c:v>2088922.2961426862</c:v>
                </c:pt>
                <c:pt idx="26">
                  <c:v>1615448.9339112472</c:v>
                </c:pt>
                <c:pt idx="27">
                  <c:v>1113567.1699459217</c:v>
                </c:pt>
                <c:pt idx="28">
                  <c:v>581572.50014267676</c:v>
                </c:pt>
                <c:pt idx="29">
                  <c:v>17658.150151235983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451008"/>
        <c:axId val="214292672"/>
      </c:lineChart>
      <c:catAx>
        <c:axId val="1934510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4292672"/>
        <c:crosses val="autoZero"/>
        <c:auto val="1"/>
        <c:lblAlgn val="ctr"/>
        <c:lblOffset val="100"/>
        <c:noMultiLvlLbl val="0"/>
      </c:catAx>
      <c:valAx>
        <c:axId val="21429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[$R$-416]\ * #,##0.00_-;\-[$R$-416]\ * #,##0.00_-;_-[$R$-416]\ 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3451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Valorinicial</a:t>
            </a:r>
            <a:r>
              <a:rPr lang="pt-BR" baseline="0"/>
              <a:t> R$ 10,00</a:t>
            </a:r>
            <a:endParaRPr lang="pt-BR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'Mod_Sust_correção_período(base)'!$AC$8</c:f>
              <c:strCache>
                <c:ptCount val="1"/>
                <c:pt idx="0">
                  <c:v>Custo Operação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'Mod_Sust_correção_período(base)'!$AC$9:$AC$38</c:f>
              <c:numCache>
                <c:formatCode>"R$"#,##0_);\("R$"#,##0\)</c:formatCode>
                <c:ptCount val="30"/>
                <c:pt idx="0">
                  <c:v>1838644.0829999999</c:v>
                </c:pt>
                <c:pt idx="1">
                  <c:v>1948962.72798</c:v>
                </c:pt>
                <c:pt idx="2">
                  <c:v>2065900.4916588</c:v>
                </c:pt>
                <c:pt idx="3">
                  <c:v>2189854.5211583283</c:v>
                </c:pt>
                <c:pt idx="4">
                  <c:v>2321245.7924278281</c:v>
                </c:pt>
                <c:pt idx="5">
                  <c:v>2460520.5399734979</c:v>
                </c:pt>
                <c:pt idx="6">
                  <c:v>2608151.7723719077</c:v>
                </c:pt>
                <c:pt idx="7">
                  <c:v>2764640.8787142225</c:v>
                </c:pt>
                <c:pt idx="8">
                  <c:v>2930519.331437076</c:v>
                </c:pt>
                <c:pt idx="9">
                  <c:v>3106350.4913233006</c:v>
                </c:pt>
                <c:pt idx="10">
                  <c:v>3292731.520802699</c:v>
                </c:pt>
                <c:pt idx="11">
                  <c:v>3490295.4120508609</c:v>
                </c:pt>
                <c:pt idx="12">
                  <c:v>3699713.1367739127</c:v>
                </c:pt>
                <c:pt idx="13">
                  <c:v>3921695.9249803475</c:v>
                </c:pt>
                <c:pt idx="14">
                  <c:v>4156997.6804791684</c:v>
                </c:pt>
                <c:pt idx="15">
                  <c:v>4406417.5413079187</c:v>
                </c:pt>
                <c:pt idx="16">
                  <c:v>4670802.5937863942</c:v>
                </c:pt>
                <c:pt idx="17">
                  <c:v>4951050.7494135778</c:v>
                </c:pt>
                <c:pt idx="18">
                  <c:v>5248113.7943783924</c:v>
                </c:pt>
                <c:pt idx="19">
                  <c:v>5563000.622041096</c:v>
                </c:pt>
                <c:pt idx="20">
                  <c:v>5896780.6593635622</c:v>
                </c:pt>
                <c:pt idx="21">
                  <c:v>6250587.4989253767</c:v>
                </c:pt>
                <c:pt idx="22">
                  <c:v>6625622.7488608994</c:v>
                </c:pt>
                <c:pt idx="23">
                  <c:v>7023160.1137925535</c:v>
                </c:pt>
                <c:pt idx="24">
                  <c:v>7444549.7206201069</c:v>
                </c:pt>
                <c:pt idx="25">
                  <c:v>7891222.7038573138</c:v>
                </c:pt>
                <c:pt idx="26">
                  <c:v>8364696.0660887528</c:v>
                </c:pt>
                <c:pt idx="27">
                  <c:v>8866577.8300540783</c:v>
                </c:pt>
                <c:pt idx="28">
                  <c:v>9398572.4998573232</c:v>
                </c:pt>
                <c:pt idx="29">
                  <c:v>9962486.849848764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'Mod_Sust_correção_período(base)'!$AD$8</c:f>
              <c:strCache>
                <c:ptCount val="1"/>
                <c:pt idx="0">
                  <c:v>Arrecadação (Receita Bruta)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'Mod_Sust_correção_período(base)'!$AD$9:$AD$38</c:f>
              <c:numCache>
                <c:formatCode>"R$"\ #,##0.00</c:formatCode>
                <c:ptCount val="30"/>
                <c:pt idx="0">
                  <c:v>3150000</c:v>
                </c:pt>
                <c:pt idx="1">
                  <c:v>3150000</c:v>
                </c:pt>
                <c:pt idx="2">
                  <c:v>3150000</c:v>
                </c:pt>
                <c:pt idx="3">
                  <c:v>3150000</c:v>
                </c:pt>
                <c:pt idx="4">
                  <c:v>3150000</c:v>
                </c:pt>
                <c:pt idx="5">
                  <c:v>3150000</c:v>
                </c:pt>
                <c:pt idx="6">
                  <c:v>3150000</c:v>
                </c:pt>
                <c:pt idx="7">
                  <c:v>3150000</c:v>
                </c:pt>
                <c:pt idx="8">
                  <c:v>3150000</c:v>
                </c:pt>
                <c:pt idx="9">
                  <c:v>3150000</c:v>
                </c:pt>
                <c:pt idx="10">
                  <c:v>5575500</c:v>
                </c:pt>
                <c:pt idx="11">
                  <c:v>5575500</c:v>
                </c:pt>
                <c:pt idx="12">
                  <c:v>5575500</c:v>
                </c:pt>
                <c:pt idx="13">
                  <c:v>5575500</c:v>
                </c:pt>
                <c:pt idx="14">
                  <c:v>5575500</c:v>
                </c:pt>
                <c:pt idx="15">
                  <c:v>5575500</c:v>
                </c:pt>
                <c:pt idx="16">
                  <c:v>5575500</c:v>
                </c:pt>
                <c:pt idx="17">
                  <c:v>5575500</c:v>
                </c:pt>
                <c:pt idx="18">
                  <c:v>5575500</c:v>
                </c:pt>
                <c:pt idx="19">
                  <c:v>5575500</c:v>
                </c:pt>
                <c:pt idx="20">
                  <c:v>9980145</c:v>
                </c:pt>
                <c:pt idx="21">
                  <c:v>9980145</c:v>
                </c:pt>
                <c:pt idx="22">
                  <c:v>9980145</c:v>
                </c:pt>
                <c:pt idx="23">
                  <c:v>9980145</c:v>
                </c:pt>
                <c:pt idx="24">
                  <c:v>9980145</c:v>
                </c:pt>
                <c:pt idx="25">
                  <c:v>9980145</c:v>
                </c:pt>
                <c:pt idx="26">
                  <c:v>9980145</c:v>
                </c:pt>
                <c:pt idx="27">
                  <c:v>9980145</c:v>
                </c:pt>
                <c:pt idx="28">
                  <c:v>9980145</c:v>
                </c:pt>
                <c:pt idx="29">
                  <c:v>9980145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771328"/>
        <c:axId val="214492288"/>
      </c:lineChart>
      <c:catAx>
        <c:axId val="2127713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4492288"/>
        <c:crosses val="autoZero"/>
        <c:auto val="1"/>
        <c:lblAlgn val="ctr"/>
        <c:lblOffset val="100"/>
        <c:noMultiLvlLbl val="0"/>
      </c:catAx>
      <c:valAx>
        <c:axId val="21449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#,##0_);\(&quot;R$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771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Valor inicial R$ 6,50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'Mod_Sust_correção_período(base)'!$D$8</c:f>
              <c:strCache>
                <c:ptCount val="1"/>
                <c:pt idx="0">
                  <c:v>R$ Operação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'Mod_Sust_correção_período(base)'!$D$9:$D$38</c:f>
              <c:numCache>
                <c:formatCode>"R$"#,##0_);\("R$"#,##0\)</c:formatCode>
                <c:ptCount val="30"/>
                <c:pt idx="0">
                  <c:v>1838644.0829999999</c:v>
                </c:pt>
                <c:pt idx="1">
                  <c:v>1948962.72798</c:v>
                </c:pt>
                <c:pt idx="2">
                  <c:v>2065900.4916588</c:v>
                </c:pt>
                <c:pt idx="3">
                  <c:v>2189854.5211583283</c:v>
                </c:pt>
                <c:pt idx="4">
                  <c:v>2321245.7924278281</c:v>
                </c:pt>
                <c:pt idx="5">
                  <c:v>2460520.5399734979</c:v>
                </c:pt>
                <c:pt idx="6">
                  <c:v>2608151.7723719077</c:v>
                </c:pt>
                <c:pt idx="7">
                  <c:v>2764640.8787142225</c:v>
                </c:pt>
                <c:pt idx="8">
                  <c:v>2930519.331437076</c:v>
                </c:pt>
                <c:pt idx="9">
                  <c:v>3106350.4913233006</c:v>
                </c:pt>
                <c:pt idx="10">
                  <c:v>3292731.520802699</c:v>
                </c:pt>
                <c:pt idx="11">
                  <c:v>3490295.4120508609</c:v>
                </c:pt>
                <c:pt idx="12">
                  <c:v>3699713.1367739127</c:v>
                </c:pt>
                <c:pt idx="13">
                  <c:v>3921695.9249803475</c:v>
                </c:pt>
                <c:pt idx="14">
                  <c:v>4156997.6804791684</c:v>
                </c:pt>
                <c:pt idx="15">
                  <c:v>4406417.5413079187</c:v>
                </c:pt>
                <c:pt idx="16">
                  <c:v>4670802.5937863942</c:v>
                </c:pt>
                <c:pt idx="17">
                  <c:v>4951050.7494135778</c:v>
                </c:pt>
                <c:pt idx="18">
                  <c:v>5248113.7943783924</c:v>
                </c:pt>
                <c:pt idx="19">
                  <c:v>5563000.622041096</c:v>
                </c:pt>
                <c:pt idx="20">
                  <c:v>5896780.6593635622</c:v>
                </c:pt>
                <c:pt idx="21">
                  <c:v>6250587.4989253767</c:v>
                </c:pt>
                <c:pt idx="22">
                  <c:v>6625622.7488608994</c:v>
                </c:pt>
                <c:pt idx="23">
                  <c:v>7023160.1137925535</c:v>
                </c:pt>
                <c:pt idx="24">
                  <c:v>7444549.7206201069</c:v>
                </c:pt>
                <c:pt idx="25">
                  <c:v>7891222.7038573138</c:v>
                </c:pt>
                <c:pt idx="26">
                  <c:v>8364696.0660887528</c:v>
                </c:pt>
                <c:pt idx="27">
                  <c:v>8866577.8300540783</c:v>
                </c:pt>
                <c:pt idx="28">
                  <c:v>9398572.4998573232</c:v>
                </c:pt>
                <c:pt idx="29">
                  <c:v>9962486.849848764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'Mod_Sust_correção_período(base)'!$E$8</c:f>
              <c:strCache>
                <c:ptCount val="1"/>
                <c:pt idx="0">
                  <c:v>Arrecadação (Receita Bruta)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'Mod_Sust_correção_período(base)'!$E$9:$E$38</c:f>
              <c:numCache>
                <c:formatCode>"R$"\ #,##0.00</c:formatCode>
                <c:ptCount val="30"/>
                <c:pt idx="0">
                  <c:v>2047500</c:v>
                </c:pt>
                <c:pt idx="1">
                  <c:v>2047500</c:v>
                </c:pt>
                <c:pt idx="2">
                  <c:v>2293200</c:v>
                </c:pt>
                <c:pt idx="3">
                  <c:v>2293200</c:v>
                </c:pt>
                <c:pt idx="4">
                  <c:v>2568384.0000000005</c:v>
                </c:pt>
                <c:pt idx="5">
                  <c:v>2568384.0000000005</c:v>
                </c:pt>
                <c:pt idx="6">
                  <c:v>2876590.080000001</c:v>
                </c:pt>
                <c:pt idx="7">
                  <c:v>2876590.080000001</c:v>
                </c:pt>
                <c:pt idx="8">
                  <c:v>3221780.8896000013</c:v>
                </c:pt>
                <c:pt idx="9">
                  <c:v>3221780.8896000013</c:v>
                </c:pt>
                <c:pt idx="10">
                  <c:v>3608394.5963520017</c:v>
                </c:pt>
                <c:pt idx="11">
                  <c:v>3608394.5963520017</c:v>
                </c:pt>
                <c:pt idx="12">
                  <c:v>4041401.9479142423</c:v>
                </c:pt>
                <c:pt idx="13">
                  <c:v>4041401.9479142423</c:v>
                </c:pt>
                <c:pt idx="14">
                  <c:v>4526370.1816639518</c:v>
                </c:pt>
                <c:pt idx="15">
                  <c:v>4526370.1816639518</c:v>
                </c:pt>
                <c:pt idx="16">
                  <c:v>5069534.6034636265</c:v>
                </c:pt>
                <c:pt idx="17">
                  <c:v>5069534.6034636265</c:v>
                </c:pt>
                <c:pt idx="18">
                  <c:v>5677878.7558792625</c:v>
                </c:pt>
                <c:pt idx="19">
                  <c:v>5677878.7558792625</c:v>
                </c:pt>
                <c:pt idx="20">
                  <c:v>6359224.2065847749</c:v>
                </c:pt>
                <c:pt idx="21">
                  <c:v>6359224.2065847749</c:v>
                </c:pt>
                <c:pt idx="22">
                  <c:v>7122331.1113749482</c:v>
                </c:pt>
                <c:pt idx="23">
                  <c:v>7122331.1113749482</c:v>
                </c:pt>
                <c:pt idx="24">
                  <c:v>7977010.8447399428</c:v>
                </c:pt>
                <c:pt idx="25">
                  <c:v>8934252.1461087372</c:v>
                </c:pt>
                <c:pt idx="26">
                  <c:v>8934252.1461087372</c:v>
                </c:pt>
                <c:pt idx="27">
                  <c:v>8934252.1461087372</c:v>
                </c:pt>
                <c:pt idx="28">
                  <c:v>10006362.403641786</c:v>
                </c:pt>
                <c:pt idx="29">
                  <c:v>10006362.403641786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771840"/>
        <c:axId val="214494016"/>
      </c:lineChart>
      <c:catAx>
        <c:axId val="2127718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4494016"/>
        <c:crosses val="autoZero"/>
        <c:auto val="1"/>
        <c:lblAlgn val="ctr"/>
        <c:lblOffset val="100"/>
        <c:noMultiLvlLbl val="0"/>
      </c:catAx>
      <c:valAx>
        <c:axId val="21449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#,##0_);\(&quot;R$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771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Valor Inicial R$ 7,50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'Mod_Sust_correção_período(base)'!$Q$8</c:f>
              <c:strCache>
                <c:ptCount val="1"/>
                <c:pt idx="0">
                  <c:v>Custo Operação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'Mod_Sust_correção_período(base)'!$Q$9:$Q$38</c:f>
              <c:numCache>
                <c:formatCode>"R$"#,##0_);\("R$"#,##0\)</c:formatCode>
                <c:ptCount val="30"/>
                <c:pt idx="0">
                  <c:v>1838644.0829999999</c:v>
                </c:pt>
                <c:pt idx="1">
                  <c:v>1948962.72798</c:v>
                </c:pt>
                <c:pt idx="2">
                  <c:v>2065900.4916588</c:v>
                </c:pt>
                <c:pt idx="3">
                  <c:v>2189854.5211583283</c:v>
                </c:pt>
                <c:pt idx="4">
                  <c:v>2321245.7924278281</c:v>
                </c:pt>
                <c:pt idx="5">
                  <c:v>2460520.5399734979</c:v>
                </c:pt>
                <c:pt idx="6">
                  <c:v>2608151.7723719077</c:v>
                </c:pt>
                <c:pt idx="7">
                  <c:v>2764640.8787142225</c:v>
                </c:pt>
                <c:pt idx="8">
                  <c:v>2930519.331437076</c:v>
                </c:pt>
                <c:pt idx="9">
                  <c:v>3106350.4913233006</c:v>
                </c:pt>
                <c:pt idx="10">
                  <c:v>3292731.520802699</c:v>
                </c:pt>
                <c:pt idx="11">
                  <c:v>3490295.4120508609</c:v>
                </c:pt>
                <c:pt idx="12">
                  <c:v>3699713.1367739127</c:v>
                </c:pt>
                <c:pt idx="13">
                  <c:v>3921695.9249803475</c:v>
                </c:pt>
                <c:pt idx="14">
                  <c:v>4156997.6804791684</c:v>
                </c:pt>
                <c:pt idx="15">
                  <c:v>4406417.5413079187</c:v>
                </c:pt>
                <c:pt idx="16">
                  <c:v>4670802.5937863942</c:v>
                </c:pt>
                <c:pt idx="17">
                  <c:v>4951050.7494135778</c:v>
                </c:pt>
                <c:pt idx="18">
                  <c:v>5248113.7943783924</c:v>
                </c:pt>
                <c:pt idx="19">
                  <c:v>5563000.622041096</c:v>
                </c:pt>
                <c:pt idx="20">
                  <c:v>5896780.6593635622</c:v>
                </c:pt>
                <c:pt idx="21">
                  <c:v>6250587.4989253767</c:v>
                </c:pt>
                <c:pt idx="22">
                  <c:v>6625622.7488608994</c:v>
                </c:pt>
                <c:pt idx="23">
                  <c:v>7023160.1137925535</c:v>
                </c:pt>
                <c:pt idx="24">
                  <c:v>7444549.7206201069</c:v>
                </c:pt>
                <c:pt idx="25">
                  <c:v>7891222.7038573138</c:v>
                </c:pt>
                <c:pt idx="26">
                  <c:v>8364696.0660887528</c:v>
                </c:pt>
                <c:pt idx="27">
                  <c:v>8866577.8300540783</c:v>
                </c:pt>
                <c:pt idx="28">
                  <c:v>9398572.4998573232</c:v>
                </c:pt>
                <c:pt idx="29">
                  <c:v>9962486.849848764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'Mod_Sust_correção_período(base)'!$R$8</c:f>
              <c:strCache>
                <c:ptCount val="1"/>
                <c:pt idx="0">
                  <c:v>Arrecadação (Receita Bruta)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'Mod_Sust_correção_período(base)'!$R$9:$R$38</c:f>
              <c:numCache>
                <c:formatCode>"R$"\ #,##0.00</c:formatCode>
                <c:ptCount val="30"/>
                <c:pt idx="0">
                  <c:v>2362500</c:v>
                </c:pt>
                <c:pt idx="1">
                  <c:v>2362500</c:v>
                </c:pt>
                <c:pt idx="2">
                  <c:v>2362500</c:v>
                </c:pt>
                <c:pt idx="3">
                  <c:v>2362500</c:v>
                </c:pt>
                <c:pt idx="4">
                  <c:v>2362500</c:v>
                </c:pt>
                <c:pt idx="5">
                  <c:v>3118500</c:v>
                </c:pt>
                <c:pt idx="6">
                  <c:v>3118500</c:v>
                </c:pt>
                <c:pt idx="7">
                  <c:v>3118500</c:v>
                </c:pt>
                <c:pt idx="8">
                  <c:v>3118500</c:v>
                </c:pt>
                <c:pt idx="9">
                  <c:v>3118500</c:v>
                </c:pt>
                <c:pt idx="10">
                  <c:v>4147605</c:v>
                </c:pt>
                <c:pt idx="11">
                  <c:v>4147605</c:v>
                </c:pt>
                <c:pt idx="12">
                  <c:v>4147605</c:v>
                </c:pt>
                <c:pt idx="13">
                  <c:v>4147605</c:v>
                </c:pt>
                <c:pt idx="14">
                  <c:v>4147605</c:v>
                </c:pt>
                <c:pt idx="15">
                  <c:v>5599266.75</c:v>
                </c:pt>
                <c:pt idx="16">
                  <c:v>5599266.75</c:v>
                </c:pt>
                <c:pt idx="17">
                  <c:v>5599266.75</c:v>
                </c:pt>
                <c:pt idx="18">
                  <c:v>5599266.75</c:v>
                </c:pt>
                <c:pt idx="19">
                  <c:v>5599266.75</c:v>
                </c:pt>
                <c:pt idx="20">
                  <c:v>7447024.7775000008</c:v>
                </c:pt>
                <c:pt idx="21">
                  <c:v>7447024.7775000008</c:v>
                </c:pt>
                <c:pt idx="22">
                  <c:v>7447024.7775000008</c:v>
                </c:pt>
                <c:pt idx="23">
                  <c:v>7447024.7775000008</c:v>
                </c:pt>
                <c:pt idx="24">
                  <c:v>7447024.7775000008</c:v>
                </c:pt>
                <c:pt idx="25">
                  <c:v>9979013.2018500008</c:v>
                </c:pt>
                <c:pt idx="26">
                  <c:v>9979013.2018500008</c:v>
                </c:pt>
                <c:pt idx="27">
                  <c:v>9979013.2018500008</c:v>
                </c:pt>
                <c:pt idx="28">
                  <c:v>9979013.2018500008</c:v>
                </c:pt>
                <c:pt idx="29">
                  <c:v>9979013.2018500008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772352"/>
        <c:axId val="214495744"/>
      </c:lineChart>
      <c:catAx>
        <c:axId val="2127723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4495744"/>
        <c:crosses val="autoZero"/>
        <c:auto val="1"/>
        <c:lblAlgn val="ctr"/>
        <c:lblOffset val="100"/>
        <c:noMultiLvlLbl val="0"/>
      </c:catAx>
      <c:valAx>
        <c:axId val="214495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#,##0_);\(&quot;R$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772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Evolução valores de Taxas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'Mod_Sust_correção_período(base)'!$A$5</c:f>
              <c:strCache>
                <c:ptCount val="1"/>
                <c:pt idx="0">
                  <c:v>Valor Inicial R$ 6,50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'Mod_Sust_correção_período(base)'!$L$9:$L$38</c:f>
              <c:numCache>
                <c:formatCode>"R$"\ #,##0.0</c:formatCode>
                <c:ptCount val="30"/>
                <c:pt idx="0">
                  <c:v>6.5</c:v>
                </c:pt>
                <c:pt idx="1">
                  <c:v>6.5</c:v>
                </c:pt>
                <c:pt idx="2">
                  <c:v>7.28</c:v>
                </c:pt>
                <c:pt idx="3">
                  <c:v>7.28</c:v>
                </c:pt>
                <c:pt idx="4">
                  <c:v>8.1536000000000008</c:v>
                </c:pt>
                <c:pt idx="5">
                  <c:v>8.1536000000000008</c:v>
                </c:pt>
                <c:pt idx="6">
                  <c:v>9.1320320000000024</c:v>
                </c:pt>
                <c:pt idx="7">
                  <c:v>9.1320320000000024</c:v>
                </c:pt>
                <c:pt idx="8">
                  <c:v>10.227875840000005</c:v>
                </c:pt>
                <c:pt idx="9">
                  <c:v>10.227875840000005</c:v>
                </c:pt>
                <c:pt idx="10">
                  <c:v>11.455220940800006</c:v>
                </c:pt>
                <c:pt idx="11">
                  <c:v>11.455220940800006</c:v>
                </c:pt>
                <c:pt idx="12">
                  <c:v>12.829847453696008</c:v>
                </c:pt>
                <c:pt idx="13">
                  <c:v>12.829847453696008</c:v>
                </c:pt>
                <c:pt idx="14">
                  <c:v>14.369429148139529</c:v>
                </c:pt>
                <c:pt idx="15">
                  <c:v>14.369429148139529</c:v>
                </c:pt>
                <c:pt idx="16">
                  <c:v>16.093760645916273</c:v>
                </c:pt>
                <c:pt idx="17">
                  <c:v>16.093760645916273</c:v>
                </c:pt>
                <c:pt idx="18">
                  <c:v>18.025011923426231</c:v>
                </c:pt>
                <c:pt idx="19">
                  <c:v>18.025011923426231</c:v>
                </c:pt>
                <c:pt idx="20">
                  <c:v>20.188013354237381</c:v>
                </c:pt>
                <c:pt idx="21">
                  <c:v>20.188013354237381</c:v>
                </c:pt>
                <c:pt idx="22">
                  <c:v>22.610574956745868</c:v>
                </c:pt>
                <c:pt idx="23">
                  <c:v>22.610574956745868</c:v>
                </c:pt>
                <c:pt idx="24">
                  <c:v>25.323843951555375</c:v>
                </c:pt>
                <c:pt idx="25">
                  <c:v>28.362705225742022</c:v>
                </c:pt>
                <c:pt idx="26">
                  <c:v>28.362705225742022</c:v>
                </c:pt>
                <c:pt idx="27">
                  <c:v>28.362705225742022</c:v>
                </c:pt>
                <c:pt idx="28">
                  <c:v>31.766229852831067</c:v>
                </c:pt>
                <c:pt idx="29">
                  <c:v>31.766229852831067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'Mod_Sust_correção_período(base)'!$O$5</c:f>
              <c:strCache>
                <c:ptCount val="1"/>
                <c:pt idx="0">
                  <c:v>Valor Inicial R$ 7,50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'Mod_Sust_correção_período(base)'!$Y$9:$Y$38</c:f>
              <c:numCache>
                <c:formatCode>"R$"\ #,##0.0</c:formatCode>
                <c:ptCount val="30"/>
                <c:pt idx="0">
                  <c:v>7.5</c:v>
                </c:pt>
                <c:pt idx="1">
                  <c:v>7.5</c:v>
                </c:pt>
                <c:pt idx="2">
                  <c:v>7.5</c:v>
                </c:pt>
                <c:pt idx="3">
                  <c:v>7.5</c:v>
                </c:pt>
                <c:pt idx="4">
                  <c:v>7.5</c:v>
                </c:pt>
                <c:pt idx="5">
                  <c:v>9.9</c:v>
                </c:pt>
                <c:pt idx="6">
                  <c:v>9.9</c:v>
                </c:pt>
                <c:pt idx="7">
                  <c:v>9.9</c:v>
                </c:pt>
                <c:pt idx="8">
                  <c:v>9.9</c:v>
                </c:pt>
                <c:pt idx="9">
                  <c:v>9.9</c:v>
                </c:pt>
                <c:pt idx="10">
                  <c:v>13.167</c:v>
                </c:pt>
                <c:pt idx="11">
                  <c:v>13.167</c:v>
                </c:pt>
                <c:pt idx="12">
                  <c:v>13.167</c:v>
                </c:pt>
                <c:pt idx="13">
                  <c:v>13.167</c:v>
                </c:pt>
                <c:pt idx="14">
                  <c:v>13.167</c:v>
                </c:pt>
                <c:pt idx="15">
                  <c:v>17.775449999999999</c:v>
                </c:pt>
                <c:pt idx="16">
                  <c:v>17.775449999999999</c:v>
                </c:pt>
                <c:pt idx="17">
                  <c:v>17.775449999999999</c:v>
                </c:pt>
                <c:pt idx="18">
                  <c:v>17.775449999999999</c:v>
                </c:pt>
                <c:pt idx="19">
                  <c:v>17.775449999999999</c:v>
                </c:pt>
                <c:pt idx="20">
                  <c:v>23.641348500000003</c:v>
                </c:pt>
                <c:pt idx="21">
                  <c:v>23.641348500000003</c:v>
                </c:pt>
                <c:pt idx="22">
                  <c:v>23.641348500000003</c:v>
                </c:pt>
                <c:pt idx="23">
                  <c:v>23.641348500000003</c:v>
                </c:pt>
                <c:pt idx="24">
                  <c:v>23.641348500000003</c:v>
                </c:pt>
                <c:pt idx="25">
                  <c:v>31.679406990000004</c:v>
                </c:pt>
                <c:pt idx="26">
                  <c:v>31.679406990000004</c:v>
                </c:pt>
                <c:pt idx="27">
                  <c:v>31.679406990000004</c:v>
                </c:pt>
                <c:pt idx="28">
                  <c:v>31.679406990000004</c:v>
                </c:pt>
                <c:pt idx="29">
                  <c:v>31.679406990000004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'Mod_Sust_correção_período(base)'!$AB$5</c:f>
              <c:strCache>
                <c:ptCount val="1"/>
                <c:pt idx="0">
                  <c:v>Valor Inicial R$ 10,00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'Mod_Sust_correção_período(base)'!$AK$9:$AK$38</c:f>
              <c:numCache>
                <c:formatCode>"R$"\ #,##0.00</c:formatCode>
                <c:ptCount val="3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17.7</c:v>
                </c:pt>
                <c:pt idx="11">
                  <c:v>17.7</c:v>
                </c:pt>
                <c:pt idx="12">
                  <c:v>17.7</c:v>
                </c:pt>
                <c:pt idx="13">
                  <c:v>17.7</c:v>
                </c:pt>
                <c:pt idx="14">
                  <c:v>17.7</c:v>
                </c:pt>
                <c:pt idx="15">
                  <c:v>17.7</c:v>
                </c:pt>
                <c:pt idx="16">
                  <c:v>17.7</c:v>
                </c:pt>
                <c:pt idx="17">
                  <c:v>17.7</c:v>
                </c:pt>
                <c:pt idx="18">
                  <c:v>17.7</c:v>
                </c:pt>
                <c:pt idx="19">
                  <c:v>17.7</c:v>
                </c:pt>
                <c:pt idx="20">
                  <c:v>31.683</c:v>
                </c:pt>
                <c:pt idx="21">
                  <c:v>31.683</c:v>
                </c:pt>
                <c:pt idx="22">
                  <c:v>31.683</c:v>
                </c:pt>
                <c:pt idx="23">
                  <c:v>31.683</c:v>
                </c:pt>
                <c:pt idx="24">
                  <c:v>31.683</c:v>
                </c:pt>
                <c:pt idx="25">
                  <c:v>31.683</c:v>
                </c:pt>
                <c:pt idx="26">
                  <c:v>31.683</c:v>
                </c:pt>
                <c:pt idx="27">
                  <c:v>31.683</c:v>
                </c:pt>
                <c:pt idx="28">
                  <c:v>31.683</c:v>
                </c:pt>
                <c:pt idx="29">
                  <c:v>31.683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772864"/>
        <c:axId val="214497472"/>
      </c:lineChart>
      <c:catAx>
        <c:axId val="2127728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4497472"/>
        <c:crosses val="autoZero"/>
        <c:auto val="1"/>
        <c:lblAlgn val="ctr"/>
        <c:lblOffset val="100"/>
        <c:noMultiLvlLbl val="0"/>
      </c:catAx>
      <c:valAx>
        <c:axId val="21449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772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100" b="1"/>
              <a:t>Saldo das Operações Anuais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'Mod_Sust_correção_período(base)'!$A$41</c:f>
              <c:strCache>
                <c:ptCount val="1"/>
                <c:pt idx="0">
                  <c:v>Valor Inicial R$ 5,50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'Mod_Sust_correção_período(base)'!$H$45:$H$74</c:f>
              <c:numCache>
                <c:formatCode>_-[$R$-416]\ * #,##0.00_-;\-[$R$-416]\ * #,##0.00_-;_-[$R$-416]\ * "-"??_-;_-@_-</c:formatCode>
                <c:ptCount val="30"/>
                <c:pt idx="0">
                  <c:v>546488.66700000013</c:v>
                </c:pt>
                <c:pt idx="1">
                  <c:v>436170.02202000003</c:v>
                </c:pt>
                <c:pt idx="2">
                  <c:v>319232.25834119995</c:v>
                </c:pt>
                <c:pt idx="3">
                  <c:v>195278.22884167172</c:v>
                </c:pt>
                <c:pt idx="4">
                  <c:v>63886.95757217193</c:v>
                </c:pt>
                <c:pt idx="5">
                  <c:v>759408.67252650252</c:v>
                </c:pt>
                <c:pt idx="6">
                  <c:v>611777.44012809265</c:v>
                </c:pt>
                <c:pt idx="7">
                  <c:v>455288.33378577791</c:v>
                </c:pt>
                <c:pt idx="8">
                  <c:v>289409.8810629244</c:v>
                </c:pt>
                <c:pt idx="9">
                  <c:v>113578.72117669974</c:v>
                </c:pt>
                <c:pt idx="10">
                  <c:v>1054172.9160723016</c:v>
                </c:pt>
                <c:pt idx="11">
                  <c:v>856609.02482413966</c:v>
                </c:pt>
                <c:pt idx="12">
                  <c:v>647191.30010108789</c:v>
                </c:pt>
                <c:pt idx="13">
                  <c:v>425208.51189465309</c:v>
                </c:pt>
                <c:pt idx="14">
                  <c:v>189906.75639583217</c:v>
                </c:pt>
                <c:pt idx="15">
                  <c:v>1461903.4484733324</c:v>
                </c:pt>
                <c:pt idx="16">
                  <c:v>1197518.395994857</c:v>
                </c:pt>
                <c:pt idx="17">
                  <c:v>917270.24036767334</c:v>
                </c:pt>
                <c:pt idx="18">
                  <c:v>620207.19540285878</c:v>
                </c:pt>
                <c:pt idx="19">
                  <c:v>305320.3677401552</c:v>
                </c:pt>
                <c:pt idx="20">
                  <c:v>2025452.6768411277</c:v>
                </c:pt>
                <c:pt idx="21">
                  <c:v>1671645.8372793132</c:v>
                </c:pt>
                <c:pt idx="22">
                  <c:v>1296610.5873437906</c:v>
                </c:pt>
                <c:pt idx="23">
                  <c:v>899073.22241213638</c:v>
                </c:pt>
                <c:pt idx="24">
                  <c:v>477683.61558458302</c:v>
                </c:pt>
                <c:pt idx="25">
                  <c:v>2803792.3000190184</c:v>
                </c:pt>
                <c:pt idx="26">
                  <c:v>2330318.9377875794</c:v>
                </c:pt>
                <c:pt idx="27">
                  <c:v>1828437.1738222539</c:v>
                </c:pt>
                <c:pt idx="28">
                  <c:v>1296442.5040190089</c:v>
                </c:pt>
                <c:pt idx="29">
                  <c:v>732528.15402756818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'Mod_Sust_correção_período(base)'!$P$41</c:f>
              <c:strCache>
                <c:ptCount val="1"/>
                <c:pt idx="0">
                  <c:v>Valor Inicial R$ 7,50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'Mod_Sust_correção_período(base)'!$U$45:$U$74</c:f>
              <c:numCache>
                <c:formatCode>"R$"\ #,##0.00</c:formatCode>
                <c:ptCount val="30"/>
                <c:pt idx="0">
                  <c:v>1413809.6670000001</c:v>
                </c:pt>
                <c:pt idx="1">
                  <c:v>1303491.02202</c:v>
                </c:pt>
                <c:pt idx="2">
                  <c:v>1186553.2583412</c:v>
                </c:pt>
                <c:pt idx="3">
                  <c:v>1062599.2288416717</c:v>
                </c:pt>
                <c:pt idx="4">
                  <c:v>931207.95757217193</c:v>
                </c:pt>
                <c:pt idx="5">
                  <c:v>791933.21002650214</c:v>
                </c:pt>
                <c:pt idx="6">
                  <c:v>644301.97762809228</c:v>
                </c:pt>
                <c:pt idx="7">
                  <c:v>487812.87128577754</c:v>
                </c:pt>
                <c:pt idx="8">
                  <c:v>321934.41856292402</c:v>
                </c:pt>
                <c:pt idx="9">
                  <c:v>146103.25867669936</c:v>
                </c:pt>
                <c:pt idx="10">
                  <c:v>2301488.9291973012</c:v>
                </c:pt>
                <c:pt idx="11">
                  <c:v>2103925.0379491393</c:v>
                </c:pt>
                <c:pt idx="12">
                  <c:v>1894507.3132260875</c:v>
                </c:pt>
                <c:pt idx="13">
                  <c:v>1672524.5250196527</c:v>
                </c:pt>
                <c:pt idx="14">
                  <c:v>1437222.7695208318</c:v>
                </c:pt>
                <c:pt idx="15">
                  <c:v>1187802.9086920815</c:v>
                </c:pt>
                <c:pt idx="16">
                  <c:v>923417.85621360596</c:v>
                </c:pt>
                <c:pt idx="17">
                  <c:v>643169.70058642235</c:v>
                </c:pt>
                <c:pt idx="18">
                  <c:v>346106.65562160779</c:v>
                </c:pt>
                <c:pt idx="19">
                  <c:v>31219.827958904207</c:v>
                </c:pt>
                <c:pt idx="20">
                  <c:v>4116873.9461364392</c:v>
                </c:pt>
                <c:pt idx="21">
                  <c:v>3763067.1065746248</c:v>
                </c:pt>
                <c:pt idx="22">
                  <c:v>3388031.8566391021</c:v>
                </c:pt>
                <c:pt idx="23">
                  <c:v>2990494.4917074479</c:v>
                </c:pt>
                <c:pt idx="24">
                  <c:v>2569104.8848798946</c:v>
                </c:pt>
                <c:pt idx="25">
                  <c:v>2122431.9016426876</c:v>
                </c:pt>
                <c:pt idx="26">
                  <c:v>1648958.5394112486</c:v>
                </c:pt>
                <c:pt idx="27">
                  <c:v>1147076.7754459232</c:v>
                </c:pt>
                <c:pt idx="28">
                  <c:v>615082.10564267822</c:v>
                </c:pt>
                <c:pt idx="29">
                  <c:v>51167.755651237443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'Mod_Sust_correção_período(base)'!$AB$41</c:f>
              <c:strCache>
                <c:ptCount val="1"/>
                <c:pt idx="0">
                  <c:v>Valor Inicial R$ 10,00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'Mod_Sust_correção_período(base)'!$AG$45:$AG$74</c:f>
              <c:numCache>
                <c:formatCode>"R$"\ #,##0.00</c:formatCode>
                <c:ptCount val="30"/>
                <c:pt idx="0">
                  <c:v>2497960.9170000004</c:v>
                </c:pt>
                <c:pt idx="1">
                  <c:v>2387642.27202</c:v>
                </c:pt>
                <c:pt idx="2">
                  <c:v>2270704.5083411997</c:v>
                </c:pt>
                <c:pt idx="3">
                  <c:v>2146750.4788416717</c:v>
                </c:pt>
                <c:pt idx="4">
                  <c:v>2015359.2075721719</c:v>
                </c:pt>
                <c:pt idx="5">
                  <c:v>1876084.4600265021</c:v>
                </c:pt>
                <c:pt idx="6">
                  <c:v>1728453.2276280923</c:v>
                </c:pt>
                <c:pt idx="7">
                  <c:v>1571964.1212857775</c:v>
                </c:pt>
                <c:pt idx="8">
                  <c:v>1406085.668562924</c:v>
                </c:pt>
                <c:pt idx="9">
                  <c:v>1230254.5086766994</c:v>
                </c:pt>
                <c:pt idx="10">
                  <c:v>1043873.479197301</c:v>
                </c:pt>
                <c:pt idx="11">
                  <c:v>846309.58794913907</c:v>
                </c:pt>
                <c:pt idx="12">
                  <c:v>636891.8632260873</c:v>
                </c:pt>
                <c:pt idx="13">
                  <c:v>414909.07501965249</c:v>
                </c:pt>
                <c:pt idx="14">
                  <c:v>179607.31952083157</c:v>
                </c:pt>
                <c:pt idx="15">
                  <c:v>5567773.9586920813</c:v>
                </c:pt>
                <c:pt idx="16">
                  <c:v>5303388.9062136058</c:v>
                </c:pt>
                <c:pt idx="17">
                  <c:v>5023140.7505864222</c:v>
                </c:pt>
                <c:pt idx="18">
                  <c:v>4726077.7056216076</c:v>
                </c:pt>
                <c:pt idx="19">
                  <c:v>4411190.877958904</c:v>
                </c:pt>
                <c:pt idx="20">
                  <c:v>4077410.8406364378</c:v>
                </c:pt>
                <c:pt idx="21">
                  <c:v>3723604.0010746233</c:v>
                </c:pt>
                <c:pt idx="22">
                  <c:v>3348568.7511391006</c:v>
                </c:pt>
                <c:pt idx="23">
                  <c:v>2951031.3862074465</c:v>
                </c:pt>
                <c:pt idx="24">
                  <c:v>2529641.7793798931</c:v>
                </c:pt>
                <c:pt idx="25">
                  <c:v>2082968.7961426862</c:v>
                </c:pt>
                <c:pt idx="26">
                  <c:v>1609495.4339112472</c:v>
                </c:pt>
                <c:pt idx="27">
                  <c:v>1107613.6699459217</c:v>
                </c:pt>
                <c:pt idx="28">
                  <c:v>575619.00014267676</c:v>
                </c:pt>
                <c:pt idx="29">
                  <c:v>11704.650151235983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773376"/>
        <c:axId val="221913088"/>
      </c:lineChart>
      <c:catAx>
        <c:axId val="212773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1913088"/>
        <c:crosses val="autoZero"/>
        <c:auto val="1"/>
        <c:lblAlgn val="ctr"/>
        <c:lblOffset val="100"/>
        <c:noMultiLvlLbl val="0"/>
      </c:catAx>
      <c:valAx>
        <c:axId val="22191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[$R$-416]\ * #,##0.00_-;\-[$R$-416]\ * #,##0.00_-;_-[$R$-416]\ 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773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400" b="0" i="0" baseline="0">
                <a:effectLst/>
              </a:rPr>
              <a:t>Valorinicial R$ 5,50</a:t>
            </a:r>
            <a:endParaRPr lang="pt-BR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'Mod_Sust_correção_período(base)'!$D$44</c:f>
              <c:strCache>
                <c:ptCount val="1"/>
                <c:pt idx="0">
                  <c:v>Custo Operação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'Mod_Sust_correção_período(base)'!$D$45:$D$74</c:f>
              <c:numCache>
                <c:formatCode>"R$"#,##0_);\("R$"#,##0\)</c:formatCode>
                <c:ptCount val="30"/>
                <c:pt idx="0">
                  <c:v>1838644.0829999999</c:v>
                </c:pt>
                <c:pt idx="1">
                  <c:v>1948962.72798</c:v>
                </c:pt>
                <c:pt idx="2">
                  <c:v>2065900.4916588</c:v>
                </c:pt>
                <c:pt idx="3">
                  <c:v>2189854.5211583283</c:v>
                </c:pt>
                <c:pt idx="4">
                  <c:v>2321245.7924278281</c:v>
                </c:pt>
                <c:pt idx="5">
                  <c:v>2460520.5399734979</c:v>
                </c:pt>
                <c:pt idx="6">
                  <c:v>2608151.7723719077</c:v>
                </c:pt>
                <c:pt idx="7">
                  <c:v>2764640.8787142225</c:v>
                </c:pt>
                <c:pt idx="8">
                  <c:v>2930519.331437076</c:v>
                </c:pt>
                <c:pt idx="9">
                  <c:v>3106350.4913233006</c:v>
                </c:pt>
                <c:pt idx="10">
                  <c:v>3292731.520802699</c:v>
                </c:pt>
                <c:pt idx="11">
                  <c:v>3490295.4120508609</c:v>
                </c:pt>
                <c:pt idx="12">
                  <c:v>3699713.1367739127</c:v>
                </c:pt>
                <c:pt idx="13">
                  <c:v>3921695.9249803475</c:v>
                </c:pt>
                <c:pt idx="14">
                  <c:v>4156997.6804791684</c:v>
                </c:pt>
                <c:pt idx="15">
                  <c:v>4406417.5413079187</c:v>
                </c:pt>
                <c:pt idx="16">
                  <c:v>4670802.5937863942</c:v>
                </c:pt>
                <c:pt idx="17">
                  <c:v>4951050.7494135778</c:v>
                </c:pt>
                <c:pt idx="18">
                  <c:v>5248113.7943783924</c:v>
                </c:pt>
                <c:pt idx="19">
                  <c:v>5563000.622041096</c:v>
                </c:pt>
                <c:pt idx="20">
                  <c:v>5896780.6593635622</c:v>
                </c:pt>
                <c:pt idx="21">
                  <c:v>6250587.4989253767</c:v>
                </c:pt>
                <c:pt idx="22">
                  <c:v>6625622.7488608994</c:v>
                </c:pt>
                <c:pt idx="23">
                  <c:v>7023160.1137925535</c:v>
                </c:pt>
                <c:pt idx="24">
                  <c:v>7444549.7206201069</c:v>
                </c:pt>
                <c:pt idx="25">
                  <c:v>7891222.7038573138</c:v>
                </c:pt>
                <c:pt idx="26">
                  <c:v>8364696.0660887528</c:v>
                </c:pt>
                <c:pt idx="27">
                  <c:v>8866577.8300540783</c:v>
                </c:pt>
                <c:pt idx="28">
                  <c:v>9398572.4998573232</c:v>
                </c:pt>
                <c:pt idx="29">
                  <c:v>9962486.849848764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'Mod_Sust_correção_período(base)'!$E$44</c:f>
              <c:strCache>
                <c:ptCount val="1"/>
                <c:pt idx="0">
                  <c:v>Arrecadação (Receita Bruta)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'Mod_Sust_correção_período(base)'!$E$45:$E$74</c:f>
              <c:numCache>
                <c:formatCode>"R$"\ #,##0.00</c:formatCode>
                <c:ptCount val="30"/>
                <c:pt idx="0">
                  <c:v>2385132.75</c:v>
                </c:pt>
                <c:pt idx="1">
                  <c:v>2385132.75</c:v>
                </c:pt>
                <c:pt idx="2">
                  <c:v>2385132.75</c:v>
                </c:pt>
                <c:pt idx="3">
                  <c:v>2385132.75</c:v>
                </c:pt>
                <c:pt idx="4">
                  <c:v>2385132.75</c:v>
                </c:pt>
                <c:pt idx="5">
                  <c:v>3219929.2125000004</c:v>
                </c:pt>
                <c:pt idx="6">
                  <c:v>3219929.2125000004</c:v>
                </c:pt>
                <c:pt idx="7">
                  <c:v>3219929.2125000004</c:v>
                </c:pt>
                <c:pt idx="8">
                  <c:v>3219929.2125000004</c:v>
                </c:pt>
                <c:pt idx="9">
                  <c:v>3219929.2125000004</c:v>
                </c:pt>
                <c:pt idx="10">
                  <c:v>4346904.4368750006</c:v>
                </c:pt>
                <c:pt idx="11">
                  <c:v>4346904.4368750006</c:v>
                </c:pt>
                <c:pt idx="12">
                  <c:v>4346904.4368750006</c:v>
                </c:pt>
                <c:pt idx="13">
                  <c:v>4346904.4368750006</c:v>
                </c:pt>
                <c:pt idx="14">
                  <c:v>4346904.4368750006</c:v>
                </c:pt>
                <c:pt idx="15">
                  <c:v>5868320.9897812512</c:v>
                </c:pt>
                <c:pt idx="16">
                  <c:v>5868320.9897812512</c:v>
                </c:pt>
                <c:pt idx="17">
                  <c:v>5868320.9897812512</c:v>
                </c:pt>
                <c:pt idx="18">
                  <c:v>5868320.9897812512</c:v>
                </c:pt>
                <c:pt idx="19">
                  <c:v>5868320.9897812512</c:v>
                </c:pt>
                <c:pt idx="20">
                  <c:v>7922233.3362046899</c:v>
                </c:pt>
                <c:pt idx="21">
                  <c:v>7922233.3362046899</c:v>
                </c:pt>
                <c:pt idx="22">
                  <c:v>7922233.3362046899</c:v>
                </c:pt>
                <c:pt idx="23">
                  <c:v>7922233.3362046899</c:v>
                </c:pt>
                <c:pt idx="24">
                  <c:v>7922233.3362046899</c:v>
                </c:pt>
                <c:pt idx="25">
                  <c:v>10695015.003876332</c:v>
                </c:pt>
                <c:pt idx="26">
                  <c:v>10695015.003876332</c:v>
                </c:pt>
                <c:pt idx="27">
                  <c:v>10695015.003876332</c:v>
                </c:pt>
                <c:pt idx="28">
                  <c:v>10695015.003876332</c:v>
                </c:pt>
                <c:pt idx="29">
                  <c:v>10695015.003876332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773888"/>
        <c:axId val="221915392"/>
      </c:lineChart>
      <c:catAx>
        <c:axId val="2127738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1915392"/>
        <c:crosses val="autoZero"/>
        <c:auto val="1"/>
        <c:lblAlgn val="ctr"/>
        <c:lblOffset val="100"/>
        <c:noMultiLvlLbl val="0"/>
      </c:catAx>
      <c:valAx>
        <c:axId val="22191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#,##0_);\(&quot;R$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77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400" b="0" i="0" baseline="0">
                <a:effectLst/>
              </a:rPr>
              <a:t>Valor Inicial R$ 7,50</a:t>
            </a:r>
            <a:endParaRPr lang="pt-BR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'Mod_Sust_correção_período(base)'!$Q$44</c:f>
              <c:strCache>
                <c:ptCount val="1"/>
                <c:pt idx="0">
                  <c:v>Custo Operação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'Mod_Sust_correção_período(base)'!$Q$45:$Q$74</c:f>
              <c:numCache>
                <c:formatCode>"R$"#,##0_);\("R$"#,##0\)</c:formatCode>
                <c:ptCount val="30"/>
                <c:pt idx="0">
                  <c:v>1838644.0829999999</c:v>
                </c:pt>
                <c:pt idx="1">
                  <c:v>1948962.72798</c:v>
                </c:pt>
                <c:pt idx="2">
                  <c:v>2065900.4916588</c:v>
                </c:pt>
                <c:pt idx="3">
                  <c:v>2189854.5211583283</c:v>
                </c:pt>
                <c:pt idx="4">
                  <c:v>2321245.7924278281</c:v>
                </c:pt>
                <c:pt idx="5">
                  <c:v>2460520.5399734979</c:v>
                </c:pt>
                <c:pt idx="6">
                  <c:v>2608151.7723719077</c:v>
                </c:pt>
                <c:pt idx="7">
                  <c:v>2764640.8787142225</c:v>
                </c:pt>
                <c:pt idx="8">
                  <c:v>2930519.331437076</c:v>
                </c:pt>
                <c:pt idx="9">
                  <c:v>3106350.4913233006</c:v>
                </c:pt>
                <c:pt idx="10">
                  <c:v>3292731.520802699</c:v>
                </c:pt>
                <c:pt idx="11">
                  <c:v>3490295.4120508609</c:v>
                </c:pt>
                <c:pt idx="12">
                  <c:v>3699713.1367739127</c:v>
                </c:pt>
                <c:pt idx="13">
                  <c:v>3921695.9249803475</c:v>
                </c:pt>
                <c:pt idx="14">
                  <c:v>4156997.6804791684</c:v>
                </c:pt>
                <c:pt idx="15">
                  <c:v>4406417.5413079187</c:v>
                </c:pt>
                <c:pt idx="16">
                  <c:v>4670802.5937863942</c:v>
                </c:pt>
                <c:pt idx="17">
                  <c:v>4951050.7494135778</c:v>
                </c:pt>
                <c:pt idx="18">
                  <c:v>5248113.7943783924</c:v>
                </c:pt>
                <c:pt idx="19">
                  <c:v>5563000.622041096</c:v>
                </c:pt>
                <c:pt idx="20">
                  <c:v>5896780.6593635622</c:v>
                </c:pt>
                <c:pt idx="21">
                  <c:v>6250587.4989253767</c:v>
                </c:pt>
                <c:pt idx="22">
                  <c:v>6625622.7488608994</c:v>
                </c:pt>
                <c:pt idx="23">
                  <c:v>7023160.1137925535</c:v>
                </c:pt>
                <c:pt idx="24">
                  <c:v>7444549.7206201069</c:v>
                </c:pt>
                <c:pt idx="25">
                  <c:v>7891222.7038573138</c:v>
                </c:pt>
                <c:pt idx="26">
                  <c:v>8364696.0660887528</c:v>
                </c:pt>
                <c:pt idx="27">
                  <c:v>8866577.8300540783</c:v>
                </c:pt>
                <c:pt idx="28">
                  <c:v>9398572.4998573232</c:v>
                </c:pt>
                <c:pt idx="29">
                  <c:v>9962486.849848764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'Mod_Sust_correção_período(base)'!$R$44</c:f>
              <c:strCache>
                <c:ptCount val="1"/>
                <c:pt idx="0">
                  <c:v>Arrecadação (Receita Bruta)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'Mod_Sust_correção_período(base)'!$R$45:$R$74</c:f>
              <c:numCache>
                <c:formatCode>"R$"\ #,##0.00</c:formatCode>
                <c:ptCount val="30"/>
                <c:pt idx="0">
                  <c:v>3252453.75</c:v>
                </c:pt>
                <c:pt idx="1">
                  <c:v>3252453.75</c:v>
                </c:pt>
                <c:pt idx="2">
                  <c:v>3252453.75</c:v>
                </c:pt>
                <c:pt idx="3">
                  <c:v>3252453.75</c:v>
                </c:pt>
                <c:pt idx="4">
                  <c:v>3252453.75</c:v>
                </c:pt>
                <c:pt idx="5">
                  <c:v>3252453.75</c:v>
                </c:pt>
                <c:pt idx="6">
                  <c:v>3252453.75</c:v>
                </c:pt>
                <c:pt idx="7">
                  <c:v>3252453.75</c:v>
                </c:pt>
                <c:pt idx="8">
                  <c:v>3252453.75</c:v>
                </c:pt>
                <c:pt idx="9">
                  <c:v>3252453.75</c:v>
                </c:pt>
                <c:pt idx="10">
                  <c:v>5594220.4500000002</c:v>
                </c:pt>
                <c:pt idx="11">
                  <c:v>5594220.4500000002</c:v>
                </c:pt>
                <c:pt idx="12">
                  <c:v>5594220.4500000002</c:v>
                </c:pt>
                <c:pt idx="13">
                  <c:v>5594220.4500000002</c:v>
                </c:pt>
                <c:pt idx="14">
                  <c:v>5594220.4500000002</c:v>
                </c:pt>
                <c:pt idx="15">
                  <c:v>5594220.4500000002</c:v>
                </c:pt>
                <c:pt idx="16">
                  <c:v>5594220.4500000002</c:v>
                </c:pt>
                <c:pt idx="17">
                  <c:v>5594220.4500000002</c:v>
                </c:pt>
                <c:pt idx="18">
                  <c:v>5594220.4500000002</c:v>
                </c:pt>
                <c:pt idx="19">
                  <c:v>5594220.4500000002</c:v>
                </c:pt>
                <c:pt idx="20">
                  <c:v>10013654.605500001</c:v>
                </c:pt>
                <c:pt idx="21">
                  <c:v>10013654.605500001</c:v>
                </c:pt>
                <c:pt idx="22">
                  <c:v>10013654.605500001</c:v>
                </c:pt>
                <c:pt idx="23">
                  <c:v>10013654.605500001</c:v>
                </c:pt>
                <c:pt idx="24">
                  <c:v>10013654.605500001</c:v>
                </c:pt>
                <c:pt idx="25">
                  <c:v>10013654.605500001</c:v>
                </c:pt>
                <c:pt idx="26">
                  <c:v>10013654.605500001</c:v>
                </c:pt>
                <c:pt idx="27">
                  <c:v>10013654.605500001</c:v>
                </c:pt>
                <c:pt idx="28">
                  <c:v>10013654.605500001</c:v>
                </c:pt>
                <c:pt idx="29">
                  <c:v>10013654.605500001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774400"/>
        <c:axId val="221917120"/>
      </c:lineChart>
      <c:catAx>
        <c:axId val="2127744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1917120"/>
        <c:crosses val="autoZero"/>
        <c:auto val="1"/>
        <c:lblAlgn val="ctr"/>
        <c:lblOffset val="100"/>
        <c:noMultiLvlLbl val="0"/>
      </c:catAx>
      <c:valAx>
        <c:axId val="22191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#,##0_);\(&quot;R$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774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400" b="0" i="0" baseline="0">
                <a:effectLst/>
              </a:rPr>
              <a:t>Valorinicial R$ 10,00</a:t>
            </a:r>
            <a:endParaRPr lang="pt-BR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'Mod_Sust_correção_período(base)'!$AC$44</c:f>
              <c:strCache>
                <c:ptCount val="1"/>
                <c:pt idx="0">
                  <c:v>Custo Operação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'Mod_Sust_correção_período(base)'!$AC$45:$AC$74</c:f>
              <c:numCache>
                <c:formatCode>"R$"#,##0_);\("R$"#,##0\)</c:formatCode>
                <c:ptCount val="30"/>
                <c:pt idx="0">
                  <c:v>1838644.0829999999</c:v>
                </c:pt>
                <c:pt idx="1">
                  <c:v>1948962.72798</c:v>
                </c:pt>
                <c:pt idx="2">
                  <c:v>2065900.4916588</c:v>
                </c:pt>
                <c:pt idx="3">
                  <c:v>2189854.5211583283</c:v>
                </c:pt>
                <c:pt idx="4">
                  <c:v>2321245.7924278281</c:v>
                </c:pt>
                <c:pt idx="5">
                  <c:v>2460520.5399734979</c:v>
                </c:pt>
                <c:pt idx="6">
                  <c:v>2608151.7723719077</c:v>
                </c:pt>
                <c:pt idx="7">
                  <c:v>2764640.8787142225</c:v>
                </c:pt>
                <c:pt idx="8">
                  <c:v>2930519.331437076</c:v>
                </c:pt>
                <c:pt idx="9">
                  <c:v>3106350.4913233006</c:v>
                </c:pt>
                <c:pt idx="10">
                  <c:v>3292731.520802699</c:v>
                </c:pt>
                <c:pt idx="11">
                  <c:v>3490295.4120508609</c:v>
                </c:pt>
                <c:pt idx="12">
                  <c:v>3699713.1367739127</c:v>
                </c:pt>
                <c:pt idx="13">
                  <c:v>3921695.9249803475</c:v>
                </c:pt>
                <c:pt idx="14">
                  <c:v>4156997.6804791684</c:v>
                </c:pt>
                <c:pt idx="15">
                  <c:v>4406417.5413079187</c:v>
                </c:pt>
                <c:pt idx="16">
                  <c:v>4670802.5937863942</c:v>
                </c:pt>
                <c:pt idx="17">
                  <c:v>4951050.7494135778</c:v>
                </c:pt>
                <c:pt idx="18">
                  <c:v>5248113.7943783924</c:v>
                </c:pt>
                <c:pt idx="19">
                  <c:v>5563000.622041096</c:v>
                </c:pt>
                <c:pt idx="20">
                  <c:v>5896780.6593635622</c:v>
                </c:pt>
                <c:pt idx="21">
                  <c:v>6250587.4989253767</c:v>
                </c:pt>
                <c:pt idx="22">
                  <c:v>6625622.7488608994</c:v>
                </c:pt>
                <c:pt idx="23">
                  <c:v>7023160.1137925535</c:v>
                </c:pt>
                <c:pt idx="24">
                  <c:v>7444549.7206201069</c:v>
                </c:pt>
                <c:pt idx="25">
                  <c:v>7891222.7038573138</c:v>
                </c:pt>
                <c:pt idx="26">
                  <c:v>8364696.0660887528</c:v>
                </c:pt>
                <c:pt idx="27">
                  <c:v>8866577.8300540783</c:v>
                </c:pt>
                <c:pt idx="28">
                  <c:v>9398572.4998573232</c:v>
                </c:pt>
                <c:pt idx="29">
                  <c:v>9962486.849848764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'Mod_Sust_correção_período(base)'!$AD$44</c:f>
              <c:strCache>
                <c:ptCount val="1"/>
                <c:pt idx="0">
                  <c:v>Arrecadação (Receita Bruta)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'Mod_Sust_correção_período(base)'!$AD$45:$AD$74</c:f>
              <c:numCache>
                <c:formatCode>"R$"\ #,##0.00</c:formatCode>
                <c:ptCount val="30"/>
                <c:pt idx="0">
                  <c:v>4336605</c:v>
                </c:pt>
                <c:pt idx="1">
                  <c:v>4336605</c:v>
                </c:pt>
                <c:pt idx="2">
                  <c:v>4336605</c:v>
                </c:pt>
                <c:pt idx="3">
                  <c:v>4336605</c:v>
                </c:pt>
                <c:pt idx="4">
                  <c:v>4336605</c:v>
                </c:pt>
                <c:pt idx="5">
                  <c:v>4336605</c:v>
                </c:pt>
                <c:pt idx="6">
                  <c:v>4336605</c:v>
                </c:pt>
                <c:pt idx="7">
                  <c:v>4336605</c:v>
                </c:pt>
                <c:pt idx="8">
                  <c:v>4336605</c:v>
                </c:pt>
                <c:pt idx="9">
                  <c:v>4336605</c:v>
                </c:pt>
                <c:pt idx="10">
                  <c:v>4336605</c:v>
                </c:pt>
                <c:pt idx="11">
                  <c:v>4336605</c:v>
                </c:pt>
                <c:pt idx="12">
                  <c:v>4336605</c:v>
                </c:pt>
                <c:pt idx="13">
                  <c:v>4336605</c:v>
                </c:pt>
                <c:pt idx="14">
                  <c:v>4336605</c:v>
                </c:pt>
                <c:pt idx="15">
                  <c:v>9974191.5</c:v>
                </c:pt>
                <c:pt idx="16">
                  <c:v>9974191.5</c:v>
                </c:pt>
                <c:pt idx="17">
                  <c:v>9974191.5</c:v>
                </c:pt>
                <c:pt idx="18">
                  <c:v>9974191.5</c:v>
                </c:pt>
                <c:pt idx="19">
                  <c:v>9974191.5</c:v>
                </c:pt>
                <c:pt idx="20">
                  <c:v>9974191.5</c:v>
                </c:pt>
                <c:pt idx="21">
                  <c:v>9974191.5</c:v>
                </c:pt>
                <c:pt idx="22">
                  <c:v>9974191.5</c:v>
                </c:pt>
                <c:pt idx="23">
                  <c:v>9974191.5</c:v>
                </c:pt>
                <c:pt idx="24">
                  <c:v>9974191.5</c:v>
                </c:pt>
                <c:pt idx="25">
                  <c:v>9974191.5</c:v>
                </c:pt>
                <c:pt idx="26">
                  <c:v>9974191.5</c:v>
                </c:pt>
                <c:pt idx="27">
                  <c:v>9974191.5</c:v>
                </c:pt>
                <c:pt idx="28">
                  <c:v>9974191.5</c:v>
                </c:pt>
                <c:pt idx="29">
                  <c:v>9974191.5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068736"/>
        <c:axId val="221918848"/>
      </c:lineChart>
      <c:catAx>
        <c:axId val="2220687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1918848"/>
        <c:crosses val="autoZero"/>
        <c:auto val="1"/>
        <c:lblAlgn val="ctr"/>
        <c:lblOffset val="100"/>
        <c:noMultiLvlLbl val="0"/>
      </c:catAx>
      <c:valAx>
        <c:axId val="221918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#,##0_);\(&quot;R$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2068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400" b="0" i="0" baseline="0">
                <a:effectLst/>
              </a:rPr>
              <a:t>Evolução valores de Taxas</a:t>
            </a:r>
            <a:endParaRPr lang="pt-BR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'Mod_Sust_correção_período(base)'!$A$41</c:f>
              <c:strCache>
                <c:ptCount val="1"/>
                <c:pt idx="0">
                  <c:v>Valor Inicial R$ 5,50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'Mod_Sust_correção_período(base)'!$L$45:$L$74</c:f>
              <c:numCache>
                <c:formatCode>"R$"\ #,##0.0</c:formatCode>
                <c:ptCount val="30"/>
                <c:pt idx="0">
                  <c:v>5.5</c:v>
                </c:pt>
                <c:pt idx="1">
                  <c:v>5.5</c:v>
                </c:pt>
                <c:pt idx="2">
                  <c:v>5.5</c:v>
                </c:pt>
                <c:pt idx="3">
                  <c:v>5.5</c:v>
                </c:pt>
                <c:pt idx="4">
                  <c:v>5.5</c:v>
                </c:pt>
                <c:pt idx="5">
                  <c:v>5.5</c:v>
                </c:pt>
                <c:pt idx="6">
                  <c:v>5.5</c:v>
                </c:pt>
                <c:pt idx="7">
                  <c:v>5.5</c:v>
                </c:pt>
                <c:pt idx="8">
                  <c:v>5.5</c:v>
                </c:pt>
                <c:pt idx="9">
                  <c:v>5.5</c:v>
                </c:pt>
                <c:pt idx="10">
                  <c:v>10.023750000000001</c:v>
                </c:pt>
                <c:pt idx="11">
                  <c:v>10.023750000000001</c:v>
                </c:pt>
                <c:pt idx="12">
                  <c:v>10.023750000000001</c:v>
                </c:pt>
                <c:pt idx="13">
                  <c:v>10.023750000000001</c:v>
                </c:pt>
                <c:pt idx="14">
                  <c:v>10.023750000000001</c:v>
                </c:pt>
                <c:pt idx="15">
                  <c:v>10.023750000000001</c:v>
                </c:pt>
                <c:pt idx="16">
                  <c:v>10.023750000000001</c:v>
                </c:pt>
                <c:pt idx="17">
                  <c:v>10.023750000000001</c:v>
                </c:pt>
                <c:pt idx="18">
                  <c:v>10.023750000000001</c:v>
                </c:pt>
                <c:pt idx="19">
                  <c:v>10.023750000000001</c:v>
                </c:pt>
                <c:pt idx="20">
                  <c:v>18.268284375000004</c:v>
                </c:pt>
                <c:pt idx="21">
                  <c:v>18.268284375000004</c:v>
                </c:pt>
                <c:pt idx="22">
                  <c:v>18.268284375000004</c:v>
                </c:pt>
                <c:pt idx="23">
                  <c:v>18.268284375000004</c:v>
                </c:pt>
                <c:pt idx="24">
                  <c:v>18.268284375000004</c:v>
                </c:pt>
                <c:pt idx="25">
                  <c:v>24.662183906250011</c:v>
                </c:pt>
                <c:pt idx="26">
                  <c:v>24.662183906250011</c:v>
                </c:pt>
                <c:pt idx="27">
                  <c:v>24.662183906250011</c:v>
                </c:pt>
                <c:pt idx="28">
                  <c:v>24.662183906250011</c:v>
                </c:pt>
                <c:pt idx="29">
                  <c:v>24.662183906250011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'Mod_Sust_correção_período(base)'!$P$41</c:f>
              <c:strCache>
                <c:ptCount val="1"/>
                <c:pt idx="0">
                  <c:v>Valor Inicial R$ 7,50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'Mod_Sust_correção_período(base)'!$Y$45:$Y$74</c:f>
              <c:numCache>
                <c:formatCode>"R$"\ #,##0.0</c:formatCode>
                <c:ptCount val="30"/>
                <c:pt idx="0">
                  <c:v>7.5</c:v>
                </c:pt>
                <c:pt idx="1">
                  <c:v>7.5</c:v>
                </c:pt>
                <c:pt idx="2">
                  <c:v>7.5</c:v>
                </c:pt>
                <c:pt idx="3">
                  <c:v>7.5</c:v>
                </c:pt>
                <c:pt idx="4">
                  <c:v>7.5</c:v>
                </c:pt>
                <c:pt idx="5">
                  <c:v>7.5</c:v>
                </c:pt>
                <c:pt idx="6">
                  <c:v>7.5</c:v>
                </c:pt>
                <c:pt idx="7">
                  <c:v>7.5</c:v>
                </c:pt>
                <c:pt idx="8">
                  <c:v>7.5</c:v>
                </c:pt>
                <c:pt idx="9">
                  <c:v>7.5</c:v>
                </c:pt>
                <c:pt idx="10">
                  <c:v>12.9</c:v>
                </c:pt>
                <c:pt idx="11">
                  <c:v>12.9</c:v>
                </c:pt>
                <c:pt idx="12">
                  <c:v>12.9</c:v>
                </c:pt>
                <c:pt idx="13">
                  <c:v>12.9</c:v>
                </c:pt>
                <c:pt idx="14">
                  <c:v>12.9</c:v>
                </c:pt>
                <c:pt idx="15">
                  <c:v>12.9</c:v>
                </c:pt>
                <c:pt idx="16">
                  <c:v>12.9</c:v>
                </c:pt>
                <c:pt idx="17">
                  <c:v>12.9</c:v>
                </c:pt>
                <c:pt idx="18">
                  <c:v>12.9</c:v>
                </c:pt>
                <c:pt idx="19">
                  <c:v>12.9</c:v>
                </c:pt>
                <c:pt idx="20">
                  <c:v>23.091000000000005</c:v>
                </c:pt>
                <c:pt idx="21">
                  <c:v>23.091000000000005</c:v>
                </c:pt>
                <c:pt idx="22">
                  <c:v>23.091000000000005</c:v>
                </c:pt>
                <c:pt idx="23">
                  <c:v>23.091000000000005</c:v>
                </c:pt>
                <c:pt idx="24">
                  <c:v>23.091000000000005</c:v>
                </c:pt>
                <c:pt idx="25">
                  <c:v>23.091000000000005</c:v>
                </c:pt>
                <c:pt idx="26">
                  <c:v>23.091000000000005</c:v>
                </c:pt>
                <c:pt idx="27">
                  <c:v>23.091000000000005</c:v>
                </c:pt>
                <c:pt idx="28">
                  <c:v>23.091000000000005</c:v>
                </c:pt>
                <c:pt idx="29">
                  <c:v>23.091000000000005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'Mod_Sust_correção_período(base)'!$AB$41</c:f>
              <c:strCache>
                <c:ptCount val="1"/>
                <c:pt idx="0">
                  <c:v>Valor Inicial R$ 10,00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'Mod_Sust_correção_período(base)'!$AK$45:$AK$74</c:f>
              <c:numCache>
                <c:formatCode>"R$"\ #,##0.00</c:formatCode>
                <c:ptCount val="3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23</c:v>
                </c:pt>
                <c:pt idx="16">
                  <c:v>23</c:v>
                </c:pt>
                <c:pt idx="17">
                  <c:v>23</c:v>
                </c:pt>
                <c:pt idx="18">
                  <c:v>23</c:v>
                </c:pt>
                <c:pt idx="19">
                  <c:v>23</c:v>
                </c:pt>
                <c:pt idx="20">
                  <c:v>23</c:v>
                </c:pt>
                <c:pt idx="21">
                  <c:v>23</c:v>
                </c:pt>
                <c:pt idx="22">
                  <c:v>23</c:v>
                </c:pt>
                <c:pt idx="23">
                  <c:v>23</c:v>
                </c:pt>
                <c:pt idx="24">
                  <c:v>23</c:v>
                </c:pt>
                <c:pt idx="25">
                  <c:v>23</c:v>
                </c:pt>
                <c:pt idx="26">
                  <c:v>23</c:v>
                </c:pt>
                <c:pt idx="27">
                  <c:v>23</c:v>
                </c:pt>
                <c:pt idx="28">
                  <c:v>23</c:v>
                </c:pt>
                <c:pt idx="29">
                  <c:v>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069248"/>
        <c:axId val="221920576"/>
      </c:lineChart>
      <c:catAx>
        <c:axId val="2220692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1920576"/>
        <c:crosses val="autoZero"/>
        <c:auto val="1"/>
        <c:lblAlgn val="ctr"/>
        <c:lblOffset val="100"/>
        <c:noMultiLvlLbl val="0"/>
      </c:catAx>
      <c:valAx>
        <c:axId val="221920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2069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100" b="1"/>
              <a:t>Saldo das Operações Anuais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'Mod_Sust_correção_período(base)'!$A$77</c:f>
              <c:strCache>
                <c:ptCount val="1"/>
                <c:pt idx="0">
                  <c:v>Valor Inicial R$ 4,50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'Mod_Sust_correção_período(base)'!$H$81:$H$110</c:f>
              <c:numCache>
                <c:formatCode>_-[$R$-416]\ * #,##0.00_-;\-[$R$-416]\ * #,##0.00_-;_-[$R$-416]\ * "-"??_-;_-@_-</c:formatCode>
                <c:ptCount val="30"/>
                <c:pt idx="0">
                  <c:v>497679.41700000013</c:v>
                </c:pt>
                <c:pt idx="1">
                  <c:v>387360.77202000003</c:v>
                </c:pt>
                <c:pt idx="2">
                  <c:v>270423.00834119995</c:v>
                </c:pt>
                <c:pt idx="3">
                  <c:v>146468.97884167172</c:v>
                </c:pt>
                <c:pt idx="4">
                  <c:v>15077.70757217193</c:v>
                </c:pt>
                <c:pt idx="5">
                  <c:v>693516.18502650224</c:v>
                </c:pt>
                <c:pt idx="6">
                  <c:v>545884.95262809237</c:v>
                </c:pt>
                <c:pt idx="7">
                  <c:v>389395.84628577763</c:v>
                </c:pt>
                <c:pt idx="8">
                  <c:v>223517.39356292412</c:v>
                </c:pt>
                <c:pt idx="9">
                  <c:v>47686.233676699456</c:v>
                </c:pt>
                <c:pt idx="10">
                  <c:v>965218.05794730131</c:v>
                </c:pt>
                <c:pt idx="11">
                  <c:v>767654.1666991394</c:v>
                </c:pt>
                <c:pt idx="12">
                  <c:v>558236.44197608763</c:v>
                </c:pt>
                <c:pt idx="13">
                  <c:v>336253.65376965282</c:v>
                </c:pt>
                <c:pt idx="14">
                  <c:v>100951.89827083191</c:v>
                </c:pt>
                <c:pt idx="15">
                  <c:v>1341814.3900045818</c:v>
                </c:pt>
                <c:pt idx="16">
                  <c:v>1077429.3375261063</c:v>
                </c:pt>
                <c:pt idx="17">
                  <c:v>797181.18189892266</c:v>
                </c:pt>
                <c:pt idx="18">
                  <c:v>500118.1369341081</c:v>
                </c:pt>
                <c:pt idx="19">
                  <c:v>185231.30927140452</c:v>
                </c:pt>
                <c:pt idx="20">
                  <c:v>1863332.4479083139</c:v>
                </c:pt>
                <c:pt idx="21">
                  <c:v>1509525.6083464995</c:v>
                </c:pt>
                <c:pt idx="22">
                  <c:v>1134490.3584109768</c:v>
                </c:pt>
                <c:pt idx="23">
                  <c:v>736952.99347932264</c:v>
                </c:pt>
                <c:pt idx="24">
                  <c:v>315563.38665176928</c:v>
                </c:pt>
                <c:pt idx="25">
                  <c:v>2584929.9909597188</c:v>
                </c:pt>
                <c:pt idx="26">
                  <c:v>2111456.6287282798</c:v>
                </c:pt>
                <c:pt idx="27">
                  <c:v>1609574.8647629544</c:v>
                </c:pt>
                <c:pt idx="28">
                  <c:v>1077580.1949597094</c:v>
                </c:pt>
                <c:pt idx="29">
                  <c:v>513665.84496826865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'Mod_Sust_correção_período(base)'!$P$77</c:f>
              <c:strCache>
                <c:ptCount val="1"/>
                <c:pt idx="0">
                  <c:v>Valor Inicial R$ 7,50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'Mod_Sust_correção_período(base)'!$U$81:$U$110</c:f>
              <c:numCache>
                <c:formatCode>"R$"\ #,##0.00</c:formatCode>
                <c:ptCount val="30"/>
                <c:pt idx="0">
                  <c:v>2055228.4170000001</c:v>
                </c:pt>
                <c:pt idx="1">
                  <c:v>1944909.77202</c:v>
                </c:pt>
                <c:pt idx="2">
                  <c:v>1827972.0083412</c:v>
                </c:pt>
                <c:pt idx="3">
                  <c:v>1704017.9788416717</c:v>
                </c:pt>
                <c:pt idx="4">
                  <c:v>1572626.7075721719</c:v>
                </c:pt>
                <c:pt idx="5">
                  <c:v>1433351.9600265021</c:v>
                </c:pt>
                <c:pt idx="6">
                  <c:v>1285720.7276280923</c:v>
                </c:pt>
                <c:pt idx="7">
                  <c:v>1129231.6212857775</c:v>
                </c:pt>
                <c:pt idx="8">
                  <c:v>963353.16856292402</c:v>
                </c:pt>
                <c:pt idx="9">
                  <c:v>787522.00867669936</c:v>
                </c:pt>
                <c:pt idx="10">
                  <c:v>601140.97919730097</c:v>
                </c:pt>
                <c:pt idx="11">
                  <c:v>403577.08794913907</c:v>
                </c:pt>
                <c:pt idx="12">
                  <c:v>194159.3632260873</c:v>
                </c:pt>
                <c:pt idx="13">
                  <c:v>3866049.0750196525</c:v>
                </c:pt>
                <c:pt idx="14">
                  <c:v>3630747.3195208316</c:v>
                </c:pt>
                <c:pt idx="15">
                  <c:v>3381327.4586920813</c:v>
                </c:pt>
                <c:pt idx="16">
                  <c:v>3116942.4062136058</c:v>
                </c:pt>
                <c:pt idx="17">
                  <c:v>2836694.2505864222</c:v>
                </c:pt>
                <c:pt idx="18">
                  <c:v>2539631.2056216076</c:v>
                </c:pt>
                <c:pt idx="19">
                  <c:v>2224744.377958904</c:v>
                </c:pt>
                <c:pt idx="20">
                  <c:v>1890964.3406364378</c:v>
                </c:pt>
                <c:pt idx="21">
                  <c:v>1537157.5010746233</c:v>
                </c:pt>
                <c:pt idx="22">
                  <c:v>1162122.2511391006</c:v>
                </c:pt>
                <c:pt idx="23">
                  <c:v>764584.88620744646</c:v>
                </c:pt>
                <c:pt idx="24">
                  <c:v>343195.27937989309</c:v>
                </c:pt>
                <c:pt idx="25">
                  <c:v>3790394.7961426862</c:v>
                </c:pt>
                <c:pt idx="26">
                  <c:v>3316921.4339112472</c:v>
                </c:pt>
                <c:pt idx="27">
                  <c:v>2815039.6699459217</c:v>
                </c:pt>
                <c:pt idx="28">
                  <c:v>2283045.0001426768</c:v>
                </c:pt>
                <c:pt idx="29">
                  <c:v>1719130.650151236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'Mod_Sust_correção_período(base)'!$AB$77</c:f>
              <c:strCache>
                <c:ptCount val="1"/>
                <c:pt idx="0">
                  <c:v>Valor Inicial R$ 10,00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'Mod_Sust_correção_período(base)'!$AG$81:$AG$110</c:f>
              <c:numCache>
                <c:formatCode>"R$"\ #,##0.00</c:formatCode>
                <c:ptCount val="30"/>
                <c:pt idx="0">
                  <c:v>3353185.9170000004</c:v>
                </c:pt>
                <c:pt idx="1">
                  <c:v>3242867.27202</c:v>
                </c:pt>
                <c:pt idx="2">
                  <c:v>3125929.5083411997</c:v>
                </c:pt>
                <c:pt idx="3">
                  <c:v>3001975.4788416717</c:v>
                </c:pt>
                <c:pt idx="4">
                  <c:v>2870584.2075721719</c:v>
                </c:pt>
                <c:pt idx="5">
                  <c:v>2731309.4600265021</c:v>
                </c:pt>
                <c:pt idx="6">
                  <c:v>2583678.2276280923</c:v>
                </c:pt>
                <c:pt idx="7">
                  <c:v>2427189.1212857775</c:v>
                </c:pt>
                <c:pt idx="8">
                  <c:v>2261310.668562924</c:v>
                </c:pt>
                <c:pt idx="9">
                  <c:v>2085479.5086766994</c:v>
                </c:pt>
                <c:pt idx="10">
                  <c:v>1899098.479197301</c:v>
                </c:pt>
                <c:pt idx="11">
                  <c:v>1701534.5879491391</c:v>
                </c:pt>
                <c:pt idx="12">
                  <c:v>1492116.8632260873</c:v>
                </c:pt>
                <c:pt idx="13">
                  <c:v>1270134.0750196525</c:v>
                </c:pt>
                <c:pt idx="14">
                  <c:v>1034832.3195208316</c:v>
                </c:pt>
                <c:pt idx="15">
                  <c:v>785412.45869208127</c:v>
                </c:pt>
                <c:pt idx="16">
                  <c:v>521027.40621360578</c:v>
                </c:pt>
                <c:pt idx="17">
                  <c:v>240779.25058642216</c:v>
                </c:pt>
                <c:pt idx="18">
                  <c:v>4720199.8056216072</c:v>
                </c:pt>
                <c:pt idx="19">
                  <c:v>4405312.9779589036</c:v>
                </c:pt>
                <c:pt idx="20">
                  <c:v>4071532.9406364374</c:v>
                </c:pt>
                <c:pt idx="21">
                  <c:v>3717726.1010746229</c:v>
                </c:pt>
                <c:pt idx="22">
                  <c:v>3342690.8511391003</c:v>
                </c:pt>
                <c:pt idx="23">
                  <c:v>2945153.4862074461</c:v>
                </c:pt>
                <c:pt idx="24">
                  <c:v>2523763.8793798927</c:v>
                </c:pt>
                <c:pt idx="25">
                  <c:v>2077090.8961426858</c:v>
                </c:pt>
                <c:pt idx="26">
                  <c:v>1603617.5339112468</c:v>
                </c:pt>
                <c:pt idx="27">
                  <c:v>1101735.7699459214</c:v>
                </c:pt>
                <c:pt idx="28">
                  <c:v>569741.10014267638</c:v>
                </c:pt>
                <c:pt idx="29">
                  <c:v>5826.7501512356102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069760"/>
        <c:axId val="222160576"/>
      </c:lineChart>
      <c:catAx>
        <c:axId val="2220697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2160576"/>
        <c:crosses val="autoZero"/>
        <c:auto val="1"/>
        <c:lblAlgn val="ctr"/>
        <c:lblOffset val="100"/>
        <c:noMultiLvlLbl val="0"/>
      </c:catAx>
      <c:valAx>
        <c:axId val="222160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[$R$-416]\ * #,##0.00_-;\-[$R$-416]\ * #,##0.00_-;_-[$R$-416]\ 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2069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400" b="0" i="0" baseline="0">
                <a:effectLst/>
              </a:rPr>
              <a:t>Valorinicial R$ 4,50</a:t>
            </a:r>
            <a:endParaRPr lang="pt-BR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'Mod_Sust_correção_período(base)'!$D$80</c:f>
              <c:strCache>
                <c:ptCount val="1"/>
                <c:pt idx="0">
                  <c:v>Custo Operação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'Mod_Sust_correção_período(base)'!$D$81:$D$110</c:f>
              <c:numCache>
                <c:formatCode>"R$"#,##0_);\("R$"#,##0\)</c:formatCode>
                <c:ptCount val="30"/>
                <c:pt idx="0">
                  <c:v>1838644.0829999999</c:v>
                </c:pt>
                <c:pt idx="1">
                  <c:v>1948962.72798</c:v>
                </c:pt>
                <c:pt idx="2">
                  <c:v>2065900.4916588</c:v>
                </c:pt>
                <c:pt idx="3">
                  <c:v>2189854.5211583283</c:v>
                </c:pt>
                <c:pt idx="4">
                  <c:v>2321245.7924278281</c:v>
                </c:pt>
                <c:pt idx="5">
                  <c:v>2460520.5399734979</c:v>
                </c:pt>
                <c:pt idx="6">
                  <c:v>2608151.7723719077</c:v>
                </c:pt>
                <c:pt idx="7">
                  <c:v>2764640.8787142225</c:v>
                </c:pt>
                <c:pt idx="8">
                  <c:v>2930519.331437076</c:v>
                </c:pt>
                <c:pt idx="9">
                  <c:v>3106350.4913233006</c:v>
                </c:pt>
                <c:pt idx="10">
                  <c:v>3292731.520802699</c:v>
                </c:pt>
                <c:pt idx="11">
                  <c:v>3490295.4120508609</c:v>
                </c:pt>
                <c:pt idx="12">
                  <c:v>3699713.1367739127</c:v>
                </c:pt>
                <c:pt idx="13">
                  <c:v>3921695.9249803475</c:v>
                </c:pt>
                <c:pt idx="14">
                  <c:v>4156997.6804791684</c:v>
                </c:pt>
                <c:pt idx="15">
                  <c:v>4406417.5413079187</c:v>
                </c:pt>
                <c:pt idx="16">
                  <c:v>4670802.5937863942</c:v>
                </c:pt>
                <c:pt idx="17">
                  <c:v>4951050.7494135778</c:v>
                </c:pt>
                <c:pt idx="18">
                  <c:v>5248113.7943783924</c:v>
                </c:pt>
                <c:pt idx="19">
                  <c:v>5563000.622041096</c:v>
                </c:pt>
                <c:pt idx="20">
                  <c:v>5896780.6593635622</c:v>
                </c:pt>
                <c:pt idx="21">
                  <c:v>6250587.4989253767</c:v>
                </c:pt>
                <c:pt idx="22">
                  <c:v>6625622.7488608994</c:v>
                </c:pt>
                <c:pt idx="23">
                  <c:v>7023160.1137925535</c:v>
                </c:pt>
                <c:pt idx="24">
                  <c:v>7444549.7206201069</c:v>
                </c:pt>
                <c:pt idx="25">
                  <c:v>7891222.7038573138</c:v>
                </c:pt>
                <c:pt idx="26">
                  <c:v>8364696.0660887528</c:v>
                </c:pt>
                <c:pt idx="27">
                  <c:v>8866577.8300540783</c:v>
                </c:pt>
                <c:pt idx="28">
                  <c:v>9398572.4998573232</c:v>
                </c:pt>
                <c:pt idx="29">
                  <c:v>9962486.849848764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'Mod_Sust_correção_período(base)'!$E$80</c:f>
              <c:strCache>
                <c:ptCount val="1"/>
                <c:pt idx="0">
                  <c:v>Arrecadação (Receita Bruta)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'Mod_Sust_correção_período(base)'!$E$81:$E$110</c:f>
              <c:numCache>
                <c:formatCode>"R$"\ #,##0.00</c:formatCode>
                <c:ptCount val="30"/>
                <c:pt idx="0">
                  <c:v>2336323.5</c:v>
                </c:pt>
                <c:pt idx="1">
                  <c:v>2336323.5</c:v>
                </c:pt>
                <c:pt idx="2">
                  <c:v>2336323.5</c:v>
                </c:pt>
                <c:pt idx="3">
                  <c:v>2336323.5</c:v>
                </c:pt>
                <c:pt idx="4">
                  <c:v>2336323.5</c:v>
                </c:pt>
                <c:pt idx="5">
                  <c:v>3154036.7250000001</c:v>
                </c:pt>
                <c:pt idx="6">
                  <c:v>3154036.7250000001</c:v>
                </c:pt>
                <c:pt idx="7">
                  <c:v>3154036.7250000001</c:v>
                </c:pt>
                <c:pt idx="8">
                  <c:v>3154036.7250000001</c:v>
                </c:pt>
                <c:pt idx="9">
                  <c:v>3154036.7250000001</c:v>
                </c:pt>
                <c:pt idx="10">
                  <c:v>4257949.5787500003</c:v>
                </c:pt>
                <c:pt idx="11">
                  <c:v>4257949.5787500003</c:v>
                </c:pt>
                <c:pt idx="12">
                  <c:v>4257949.5787500003</c:v>
                </c:pt>
                <c:pt idx="13">
                  <c:v>4257949.5787500003</c:v>
                </c:pt>
                <c:pt idx="14">
                  <c:v>4257949.5787500003</c:v>
                </c:pt>
                <c:pt idx="15">
                  <c:v>5748231.9313125005</c:v>
                </c:pt>
                <c:pt idx="16">
                  <c:v>5748231.9313125005</c:v>
                </c:pt>
                <c:pt idx="17">
                  <c:v>5748231.9313125005</c:v>
                </c:pt>
                <c:pt idx="18">
                  <c:v>5748231.9313125005</c:v>
                </c:pt>
                <c:pt idx="19">
                  <c:v>5748231.9313125005</c:v>
                </c:pt>
                <c:pt idx="20">
                  <c:v>7760113.1072718762</c:v>
                </c:pt>
                <c:pt idx="21">
                  <c:v>7760113.1072718762</c:v>
                </c:pt>
                <c:pt idx="22">
                  <c:v>7760113.1072718762</c:v>
                </c:pt>
                <c:pt idx="23">
                  <c:v>7760113.1072718762</c:v>
                </c:pt>
                <c:pt idx="24">
                  <c:v>7760113.1072718762</c:v>
                </c:pt>
                <c:pt idx="25">
                  <c:v>10476152.694817033</c:v>
                </c:pt>
                <c:pt idx="26">
                  <c:v>10476152.694817033</c:v>
                </c:pt>
                <c:pt idx="27">
                  <c:v>10476152.694817033</c:v>
                </c:pt>
                <c:pt idx="28">
                  <c:v>10476152.694817033</c:v>
                </c:pt>
                <c:pt idx="29">
                  <c:v>10476152.694817033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070272"/>
        <c:axId val="222162880"/>
      </c:lineChart>
      <c:catAx>
        <c:axId val="2220702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2162880"/>
        <c:crosses val="autoZero"/>
        <c:auto val="1"/>
        <c:lblAlgn val="ctr"/>
        <c:lblOffset val="100"/>
        <c:noMultiLvlLbl val="0"/>
      </c:catAx>
      <c:valAx>
        <c:axId val="22216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#,##0_);\(&quot;R$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2070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400" b="0" i="0" baseline="0">
                <a:effectLst/>
              </a:rPr>
              <a:t>Valor Inicial R$ 7,50</a:t>
            </a:r>
            <a:endParaRPr lang="pt-BR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'Mod_Sust_correção_período(base)'!$Q$80</c:f>
              <c:strCache>
                <c:ptCount val="1"/>
                <c:pt idx="0">
                  <c:v>Custo Operação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'Mod_Sust_correção_período(base)'!$Q$81:$Q$110</c:f>
              <c:numCache>
                <c:formatCode>"R$"#,##0_);\("R$"#,##0\)</c:formatCode>
                <c:ptCount val="30"/>
                <c:pt idx="0">
                  <c:v>1838644.0829999999</c:v>
                </c:pt>
                <c:pt idx="1">
                  <c:v>1948962.72798</c:v>
                </c:pt>
                <c:pt idx="2">
                  <c:v>2065900.4916588</c:v>
                </c:pt>
                <c:pt idx="3">
                  <c:v>2189854.5211583283</c:v>
                </c:pt>
                <c:pt idx="4">
                  <c:v>2321245.7924278281</c:v>
                </c:pt>
                <c:pt idx="5">
                  <c:v>2460520.5399734979</c:v>
                </c:pt>
                <c:pt idx="6">
                  <c:v>2608151.7723719077</c:v>
                </c:pt>
                <c:pt idx="7">
                  <c:v>2764640.8787142225</c:v>
                </c:pt>
                <c:pt idx="8">
                  <c:v>2930519.331437076</c:v>
                </c:pt>
                <c:pt idx="9">
                  <c:v>3106350.4913233006</c:v>
                </c:pt>
                <c:pt idx="10">
                  <c:v>3292731.520802699</c:v>
                </c:pt>
                <c:pt idx="11">
                  <c:v>3490295.4120508609</c:v>
                </c:pt>
                <c:pt idx="12">
                  <c:v>3699713.1367739127</c:v>
                </c:pt>
                <c:pt idx="13">
                  <c:v>3921695.9249803475</c:v>
                </c:pt>
                <c:pt idx="14">
                  <c:v>4156997.6804791684</c:v>
                </c:pt>
                <c:pt idx="15">
                  <c:v>4406417.5413079187</c:v>
                </c:pt>
                <c:pt idx="16">
                  <c:v>4670802.5937863942</c:v>
                </c:pt>
                <c:pt idx="17">
                  <c:v>4951050.7494135778</c:v>
                </c:pt>
                <c:pt idx="18">
                  <c:v>5248113.7943783924</c:v>
                </c:pt>
                <c:pt idx="19">
                  <c:v>5563000.622041096</c:v>
                </c:pt>
                <c:pt idx="20">
                  <c:v>5896780.6593635622</c:v>
                </c:pt>
                <c:pt idx="21">
                  <c:v>6250587.4989253767</c:v>
                </c:pt>
                <c:pt idx="22">
                  <c:v>6625622.7488608994</c:v>
                </c:pt>
                <c:pt idx="23">
                  <c:v>7023160.1137925535</c:v>
                </c:pt>
                <c:pt idx="24">
                  <c:v>7444549.7206201069</c:v>
                </c:pt>
                <c:pt idx="25">
                  <c:v>7891222.7038573138</c:v>
                </c:pt>
                <c:pt idx="26">
                  <c:v>8364696.0660887528</c:v>
                </c:pt>
                <c:pt idx="27">
                  <c:v>8866577.8300540783</c:v>
                </c:pt>
                <c:pt idx="28">
                  <c:v>9398572.4998573232</c:v>
                </c:pt>
                <c:pt idx="29">
                  <c:v>9962486.849848764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'Mod_Sust_correção_período(base)'!$R$80</c:f>
              <c:strCache>
                <c:ptCount val="1"/>
                <c:pt idx="0">
                  <c:v>Arrecadação (Receita Bruta)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'Mod_Sust_correção_período(base)'!$R$81:$R$110</c:f>
              <c:numCache>
                <c:formatCode>"R$"\ #,##0.00</c:formatCode>
                <c:ptCount val="30"/>
                <c:pt idx="0">
                  <c:v>3893872.5</c:v>
                </c:pt>
                <c:pt idx="1">
                  <c:v>3893872.5</c:v>
                </c:pt>
                <c:pt idx="2">
                  <c:v>3893872.5</c:v>
                </c:pt>
                <c:pt idx="3">
                  <c:v>3893872.5</c:v>
                </c:pt>
                <c:pt idx="4">
                  <c:v>3893872.5</c:v>
                </c:pt>
                <c:pt idx="5">
                  <c:v>3893872.5</c:v>
                </c:pt>
                <c:pt idx="6">
                  <c:v>3893872.5</c:v>
                </c:pt>
                <c:pt idx="7">
                  <c:v>3893872.5</c:v>
                </c:pt>
                <c:pt idx="8">
                  <c:v>3893872.5</c:v>
                </c:pt>
                <c:pt idx="9">
                  <c:v>3893872.5</c:v>
                </c:pt>
                <c:pt idx="10">
                  <c:v>3893872.5</c:v>
                </c:pt>
                <c:pt idx="11">
                  <c:v>3893872.5</c:v>
                </c:pt>
                <c:pt idx="12">
                  <c:v>3893872.5</c:v>
                </c:pt>
                <c:pt idx="13">
                  <c:v>7787745</c:v>
                </c:pt>
                <c:pt idx="14">
                  <c:v>7787745</c:v>
                </c:pt>
                <c:pt idx="15">
                  <c:v>7787745</c:v>
                </c:pt>
                <c:pt idx="16">
                  <c:v>7787745</c:v>
                </c:pt>
                <c:pt idx="17">
                  <c:v>7787745</c:v>
                </c:pt>
                <c:pt idx="18">
                  <c:v>7787745</c:v>
                </c:pt>
                <c:pt idx="19">
                  <c:v>7787745</c:v>
                </c:pt>
                <c:pt idx="20">
                  <c:v>7787745</c:v>
                </c:pt>
                <c:pt idx="21">
                  <c:v>7787745</c:v>
                </c:pt>
                <c:pt idx="22">
                  <c:v>7787745</c:v>
                </c:pt>
                <c:pt idx="23">
                  <c:v>7787745</c:v>
                </c:pt>
                <c:pt idx="24">
                  <c:v>7787745</c:v>
                </c:pt>
                <c:pt idx="25">
                  <c:v>11681617.5</c:v>
                </c:pt>
                <c:pt idx="26">
                  <c:v>11681617.5</c:v>
                </c:pt>
                <c:pt idx="27">
                  <c:v>11681617.5</c:v>
                </c:pt>
                <c:pt idx="28">
                  <c:v>11681617.5</c:v>
                </c:pt>
                <c:pt idx="29">
                  <c:v>11681617.5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070784"/>
        <c:axId val="222164608"/>
      </c:lineChart>
      <c:catAx>
        <c:axId val="2220707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2164608"/>
        <c:crosses val="autoZero"/>
        <c:auto val="1"/>
        <c:lblAlgn val="ctr"/>
        <c:lblOffset val="100"/>
        <c:noMultiLvlLbl val="0"/>
      </c:catAx>
      <c:valAx>
        <c:axId val="22216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#,##0_);\(&quot;R$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2070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400" b="0" i="0" baseline="0">
                <a:effectLst/>
              </a:rPr>
              <a:t>Valorinicial R$ 10,00</a:t>
            </a:r>
            <a:endParaRPr lang="pt-BR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'Mod_Sust_correção_período(base)'!$AC$80</c:f>
              <c:strCache>
                <c:ptCount val="1"/>
                <c:pt idx="0">
                  <c:v>Custo Operação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'Mod_Sust_correção_período(base)'!$AC$81:$AC$110</c:f>
              <c:numCache>
                <c:formatCode>"R$"#,##0_);\("R$"#,##0\)</c:formatCode>
                <c:ptCount val="30"/>
                <c:pt idx="0">
                  <c:v>1838644.0829999999</c:v>
                </c:pt>
                <c:pt idx="1">
                  <c:v>1948962.72798</c:v>
                </c:pt>
                <c:pt idx="2">
                  <c:v>2065900.4916588</c:v>
                </c:pt>
                <c:pt idx="3">
                  <c:v>2189854.5211583283</c:v>
                </c:pt>
                <c:pt idx="4">
                  <c:v>2321245.7924278281</c:v>
                </c:pt>
                <c:pt idx="5">
                  <c:v>2460520.5399734979</c:v>
                </c:pt>
                <c:pt idx="6">
                  <c:v>2608151.7723719077</c:v>
                </c:pt>
                <c:pt idx="7">
                  <c:v>2764640.8787142225</c:v>
                </c:pt>
                <c:pt idx="8">
                  <c:v>2930519.331437076</c:v>
                </c:pt>
                <c:pt idx="9">
                  <c:v>3106350.4913233006</c:v>
                </c:pt>
                <c:pt idx="10">
                  <c:v>3292731.520802699</c:v>
                </c:pt>
                <c:pt idx="11">
                  <c:v>3490295.4120508609</c:v>
                </c:pt>
                <c:pt idx="12">
                  <c:v>3699713.1367739127</c:v>
                </c:pt>
                <c:pt idx="13">
                  <c:v>3921695.9249803475</c:v>
                </c:pt>
                <c:pt idx="14">
                  <c:v>4156997.6804791684</c:v>
                </c:pt>
                <c:pt idx="15">
                  <c:v>4406417.5413079187</c:v>
                </c:pt>
                <c:pt idx="16">
                  <c:v>4670802.5937863942</c:v>
                </c:pt>
                <c:pt idx="17">
                  <c:v>4951050.7494135778</c:v>
                </c:pt>
                <c:pt idx="18">
                  <c:v>5248113.7943783924</c:v>
                </c:pt>
                <c:pt idx="19">
                  <c:v>5563000.622041096</c:v>
                </c:pt>
                <c:pt idx="20">
                  <c:v>5896780.6593635622</c:v>
                </c:pt>
                <c:pt idx="21">
                  <c:v>6250587.4989253767</c:v>
                </c:pt>
                <c:pt idx="22">
                  <c:v>6625622.7488608994</c:v>
                </c:pt>
                <c:pt idx="23">
                  <c:v>7023160.1137925535</c:v>
                </c:pt>
                <c:pt idx="24">
                  <c:v>7444549.7206201069</c:v>
                </c:pt>
                <c:pt idx="25">
                  <c:v>7891222.7038573138</c:v>
                </c:pt>
                <c:pt idx="26">
                  <c:v>8364696.0660887528</c:v>
                </c:pt>
                <c:pt idx="27">
                  <c:v>8866577.8300540783</c:v>
                </c:pt>
                <c:pt idx="28">
                  <c:v>9398572.4998573232</c:v>
                </c:pt>
                <c:pt idx="29">
                  <c:v>9962486.849848764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'Mod_Sust_correção_período(base)'!$AD$80</c:f>
              <c:strCache>
                <c:ptCount val="1"/>
                <c:pt idx="0">
                  <c:v>Arrecadação (Receita Bruta)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'Mod_Sust_correção_período(base)'!$AD$81:$AD$110</c:f>
              <c:numCache>
                <c:formatCode>"R$"\ #,##0.00</c:formatCode>
                <c:ptCount val="30"/>
                <c:pt idx="0">
                  <c:v>5191830</c:v>
                </c:pt>
                <c:pt idx="1">
                  <c:v>5191830</c:v>
                </c:pt>
                <c:pt idx="2">
                  <c:v>5191830</c:v>
                </c:pt>
                <c:pt idx="3">
                  <c:v>5191830</c:v>
                </c:pt>
                <c:pt idx="4">
                  <c:v>5191830</c:v>
                </c:pt>
                <c:pt idx="5">
                  <c:v>5191830</c:v>
                </c:pt>
                <c:pt idx="6">
                  <c:v>5191830</c:v>
                </c:pt>
                <c:pt idx="7">
                  <c:v>5191830</c:v>
                </c:pt>
                <c:pt idx="8">
                  <c:v>5191830</c:v>
                </c:pt>
                <c:pt idx="9">
                  <c:v>5191830</c:v>
                </c:pt>
                <c:pt idx="10">
                  <c:v>5191830</c:v>
                </c:pt>
                <c:pt idx="11">
                  <c:v>5191830</c:v>
                </c:pt>
                <c:pt idx="12">
                  <c:v>5191830</c:v>
                </c:pt>
                <c:pt idx="13">
                  <c:v>5191830</c:v>
                </c:pt>
                <c:pt idx="14">
                  <c:v>5191830</c:v>
                </c:pt>
                <c:pt idx="15">
                  <c:v>5191830</c:v>
                </c:pt>
                <c:pt idx="16">
                  <c:v>5191830</c:v>
                </c:pt>
                <c:pt idx="17">
                  <c:v>5191830</c:v>
                </c:pt>
                <c:pt idx="18">
                  <c:v>9968313.5999999996</c:v>
                </c:pt>
                <c:pt idx="19">
                  <c:v>9968313.5999999996</c:v>
                </c:pt>
                <c:pt idx="20">
                  <c:v>9968313.5999999996</c:v>
                </c:pt>
                <c:pt idx="21">
                  <c:v>9968313.5999999996</c:v>
                </c:pt>
                <c:pt idx="22">
                  <c:v>9968313.5999999996</c:v>
                </c:pt>
                <c:pt idx="23">
                  <c:v>9968313.5999999996</c:v>
                </c:pt>
                <c:pt idx="24">
                  <c:v>9968313.5999999996</c:v>
                </c:pt>
                <c:pt idx="25">
                  <c:v>9968313.5999999996</c:v>
                </c:pt>
                <c:pt idx="26">
                  <c:v>9968313.5999999996</c:v>
                </c:pt>
                <c:pt idx="27">
                  <c:v>9968313.5999999996</c:v>
                </c:pt>
                <c:pt idx="28">
                  <c:v>9968313.5999999996</c:v>
                </c:pt>
                <c:pt idx="29">
                  <c:v>9968313.5999999996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071296"/>
        <c:axId val="222166336"/>
      </c:lineChart>
      <c:catAx>
        <c:axId val="2220712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2166336"/>
        <c:crosses val="autoZero"/>
        <c:auto val="1"/>
        <c:lblAlgn val="ctr"/>
        <c:lblOffset val="100"/>
        <c:noMultiLvlLbl val="0"/>
      </c:catAx>
      <c:valAx>
        <c:axId val="222166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#,##0_);\(&quot;R$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2071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400" b="0" i="0" baseline="0">
                <a:effectLst/>
              </a:rPr>
              <a:t>Evolução valores de Taxas</a:t>
            </a:r>
            <a:endParaRPr lang="pt-BR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'Mod_Sust_correção_período(base)'!$A$77</c:f>
              <c:strCache>
                <c:ptCount val="1"/>
                <c:pt idx="0">
                  <c:v>Valor Inicial R$ 4,50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'Mod_Sust_correção_período(base)'!$L$81:$L$110</c:f>
              <c:numCache>
                <c:formatCode>"R$"\ #,##0.0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'Mod_Sust_correção_período(base)'!$P$77</c:f>
              <c:strCache>
                <c:ptCount val="1"/>
                <c:pt idx="0">
                  <c:v>Valor Inicial R$ 7,50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'Mod_Sust_correção_período(base)'!$Y$81:$Y$110</c:f>
              <c:numCache>
                <c:formatCode>"R$"\ #,##0.0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'Mod_Sust_correção_período(base)'!$AB$77</c:f>
              <c:strCache>
                <c:ptCount val="1"/>
                <c:pt idx="0">
                  <c:v>Valor Inicial R$ 10,00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'Mod_Sust_correção_período(base)'!$AK$81:$AK$110</c:f>
              <c:numCache>
                <c:formatCode>"R$"\ #,##0.00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770816"/>
        <c:axId val="231474304"/>
      </c:lineChart>
      <c:catAx>
        <c:axId val="2127708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31474304"/>
        <c:crosses val="autoZero"/>
        <c:auto val="1"/>
        <c:lblAlgn val="ctr"/>
        <c:lblOffset val="100"/>
        <c:noMultiLvlLbl val="0"/>
      </c:catAx>
      <c:valAx>
        <c:axId val="231474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770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Cenário Pessimista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'Mod_Sust_correção_período(base)'!$A$5</c:f>
              <c:strCache>
                <c:ptCount val="1"/>
                <c:pt idx="0">
                  <c:v>Valor Inicial R$ 6,50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'Mod_Sust_correção_período(base)'!$K$9:$K$18</c:f>
              <c:numCache>
                <c:formatCode>"R$"\ #,##0.0</c:formatCode>
                <c:ptCount val="10"/>
                <c:pt idx="0">
                  <c:v>-3086997.6959999995</c:v>
                </c:pt>
                <c:pt idx="1">
                  <c:v>-2988460.4239799995</c:v>
                </c:pt>
                <c:pt idx="2">
                  <c:v>-2744452.4422787996</c:v>
                </c:pt>
                <c:pt idx="3">
                  <c:v>-2616515.5083155278</c:v>
                </c:pt>
                <c:pt idx="4">
                  <c:v>-2325265.2070856597</c:v>
                </c:pt>
                <c:pt idx="5">
                  <c:v>-2163054.698684399</c:v>
                </c:pt>
                <c:pt idx="6">
                  <c:v>-1816969.3185831585</c:v>
                </c:pt>
                <c:pt idx="7">
                  <c:v>-1614396.2041521319</c:v>
                </c:pt>
                <c:pt idx="8">
                  <c:v>-1204823.9024358592</c:v>
                </c:pt>
                <c:pt idx="9">
                  <c:v>-954876.91145132901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'Mod_Sust_correção_período(base)'!$O$5</c:f>
              <c:strCache>
                <c:ptCount val="1"/>
                <c:pt idx="0">
                  <c:v>Valor Inicial R$ 7,50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'Mod_Sust_correção_período(base)'!$X$9:$X$18</c:f>
              <c:numCache>
                <c:formatCode>"R$"\ #,##0.0</c:formatCode>
                <c:ptCount val="10"/>
                <c:pt idx="0">
                  <c:v>-2771997.6959999995</c:v>
                </c:pt>
                <c:pt idx="1">
                  <c:v>-2316551.9506199998</c:v>
                </c:pt>
                <c:pt idx="2">
                  <c:v>-1941608.3092883998</c:v>
                </c:pt>
                <c:pt idx="3">
                  <c:v>-1660623.2061498</c:v>
                </c:pt>
                <c:pt idx="4">
                  <c:v>-1488550.566029612</c:v>
                </c:pt>
                <c:pt idx="5">
                  <c:v>-685986.86224547867</c:v>
                </c:pt>
                <c:pt idx="6">
                  <c:v>33150.705442975275</c:v>
                </c:pt>
                <c:pt idx="7">
                  <c:v>653330.17220419087</c:v>
                </c:pt>
                <c:pt idx="8">
                  <c:v>1157245.5435834508</c:v>
                </c:pt>
                <c:pt idx="9">
                  <c:v>1525642.9847868262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'Mod_Sust_correção_período(base)'!$AB$5</c:f>
              <c:strCache>
                <c:ptCount val="1"/>
                <c:pt idx="0">
                  <c:v>Valor Inicial R$ 10,00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'Mod_Sust_correção_período(base)'!$AJ$9:$AJ$18</c:f>
              <c:numCache>
                <c:formatCode>"R$"\ #,##0.00</c:formatCode>
                <c:ptCount val="10"/>
                <c:pt idx="0">
                  <c:v>-1984497.6959999998</c:v>
                </c:pt>
                <c:pt idx="1">
                  <c:v>-573643.47725999961</c:v>
                </c:pt>
                <c:pt idx="2">
                  <c:v>824315.82370199962</c:v>
                </c:pt>
                <c:pt idx="3">
                  <c:v>2200802.8181471275</c:v>
                </c:pt>
                <c:pt idx="4">
                  <c:v>3546101.1785184033</c:v>
                </c:pt>
                <c:pt idx="5">
                  <c:v>4849237.3584721517</c:v>
                </c:pt>
                <c:pt idx="6">
                  <c:v>6097851.2206201358</c:v>
                </c:pt>
                <c:pt idx="7">
                  <c:v>7278054.5868057711</c:v>
                </c:pt>
                <c:pt idx="8">
                  <c:v>8374276.6410560189</c:v>
                </c:pt>
                <c:pt idx="9">
                  <c:v>9369095.0235422328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072320"/>
        <c:axId val="231476608"/>
      </c:lineChart>
      <c:catAx>
        <c:axId val="222072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31476608"/>
        <c:crosses val="autoZero"/>
        <c:auto val="1"/>
        <c:lblAlgn val="ctr"/>
        <c:lblOffset val="100"/>
        <c:noMultiLvlLbl val="0"/>
      </c:catAx>
      <c:valAx>
        <c:axId val="23147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Fluxo</a:t>
                </a:r>
                <a:r>
                  <a:rPr lang="pt-BR" baseline="0"/>
                  <a:t> de Caixa Acumulado</a:t>
                </a: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&quot;R$&quot;\ 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2072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Cenário Realista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'Mod_Sust_correção_período(base)'!$A$41</c:f>
              <c:strCache>
                <c:ptCount val="1"/>
                <c:pt idx="0">
                  <c:v>Valor Inicial R$ 5,50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'Mod_Sust_correção_período(base)'!$K$45:$K$54</c:f>
              <c:numCache>
                <c:formatCode>"R$"\ #,##0.0</c:formatCode>
                <c:ptCount val="10"/>
                <c:pt idx="0">
                  <c:v>-2749364.9459999995</c:v>
                </c:pt>
                <c:pt idx="1">
                  <c:v>-2269475.8306199997</c:v>
                </c:pt>
                <c:pt idx="2">
                  <c:v>-1868133.3496883998</c:v>
                </c:pt>
                <c:pt idx="3">
                  <c:v>-1558637.4997818</c:v>
                </c:pt>
                <c:pt idx="4">
                  <c:v>-1355773.2531521721</c:v>
                </c:pt>
                <c:pt idx="5">
                  <c:v>-441158.15183784347</c:v>
                </c:pt>
                <c:pt idx="6">
                  <c:v>398994.9251832217</c:v>
                </c:pt>
                <c:pt idx="7">
                  <c:v>1149871.1420236574</c:v>
                </c:pt>
                <c:pt idx="8">
                  <c:v>1794939.0034884736</c:v>
                </c:pt>
                <c:pt idx="9">
                  <c:v>2315781.1339842509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'Mod_Sust_correção_período(base)'!$P$41</c:f>
              <c:strCache>
                <c:ptCount val="1"/>
                <c:pt idx="0">
                  <c:v>Valor Inicial R$ 7,50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'Mod_Sust_correção_período(base)'!$X$45:$X$54</c:f>
              <c:numCache>
                <c:formatCode>"R$"\ #,##0.0</c:formatCode>
                <c:ptCount val="10"/>
                <c:pt idx="0">
                  <c:v>-1882043.9459999998</c:v>
                </c:pt>
                <c:pt idx="1">
                  <c:v>-465448.15061999951</c:v>
                </c:pt>
                <c:pt idx="2">
                  <c:v>947537.54471160006</c:v>
                </c:pt>
                <c:pt idx="3">
                  <c:v>2349608.0661701998</c:v>
                </c:pt>
                <c:pt idx="4">
                  <c:v>3732452.9580759872</c:v>
                </c:pt>
                <c:pt idx="5">
                  <c:v>5086650.6937885676</c:v>
                </c:pt>
                <c:pt idx="6">
                  <c:v>6401553.0159597453</c:v>
                </c:pt>
                <c:pt idx="7">
                  <c:v>7665158.4175623022</c:v>
                </c:pt>
                <c:pt idx="8">
                  <c:v>8863973.7985702101</c:v>
                </c:pt>
                <c:pt idx="9">
                  <c:v>9982863.2501725275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'Mod_Sust_correção_período(base)'!$AB$41</c:f>
              <c:strCache>
                <c:ptCount val="1"/>
                <c:pt idx="0">
                  <c:v>Valor Inicial R$ 10,00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'Mod_Sust_correção_período(base)'!$AJ$45:$AJ$54</c:f>
              <c:numCache>
                <c:formatCode>"R$"\ #,##0.0</c:formatCode>
                <c:ptCount val="10"/>
                <c:pt idx="0">
                  <c:v>-797892.69599999953</c:v>
                </c:pt>
                <c:pt idx="1">
                  <c:v>1789586.4493800011</c:v>
                </c:pt>
                <c:pt idx="2">
                  <c:v>4467126.1627116008</c:v>
                </c:pt>
                <c:pt idx="3">
                  <c:v>7234915.0236102007</c:v>
                </c:pt>
                <c:pt idx="4">
                  <c:v>10092735.722111188</c:v>
                </c:pt>
                <c:pt idx="5">
                  <c:v>13039907.328946585</c:v>
                </c:pt>
                <c:pt idx="6">
                  <c:v>16075221.431930406</c:v>
                </c:pt>
                <c:pt idx="7">
                  <c:v>19196871.556810617</c:v>
                </c:pt>
                <c:pt idx="8">
                  <c:v>22402375.238958389</c:v>
                </c:pt>
                <c:pt idx="9">
                  <c:v>25688488.055791758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723392"/>
        <c:axId val="231479488"/>
      </c:lineChart>
      <c:catAx>
        <c:axId val="2337233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31479488"/>
        <c:crosses val="autoZero"/>
        <c:auto val="1"/>
        <c:lblAlgn val="ctr"/>
        <c:lblOffset val="100"/>
        <c:noMultiLvlLbl val="0"/>
      </c:catAx>
      <c:valAx>
        <c:axId val="23147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Fluxo de Caixa</a:t>
                </a:r>
                <a:r>
                  <a:rPr lang="pt-BR" baseline="0"/>
                  <a:t> Acumulado</a:t>
                </a: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&quot;R$&quot;\ 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33723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Cenário Otimista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'Mod_Sust_correção_período(base)'!$A$77</c:f>
              <c:strCache>
                <c:ptCount val="1"/>
                <c:pt idx="0">
                  <c:v>Valor Inicial R$ 4,50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'Mod_Sust_correção_período(base)'!$K$81:$K$90</c:f>
              <c:numCache>
                <c:formatCode>"R$"\ #,##0.0</c:formatCode>
                <c:ptCount val="10"/>
                <c:pt idx="0">
                  <c:v>-2798174.1959999995</c:v>
                </c:pt>
                <c:pt idx="1">
                  <c:v>-2370999.0706199994</c:v>
                </c:pt>
                <c:pt idx="2">
                  <c:v>-2026587.6988883996</c:v>
                </c:pt>
                <c:pt idx="3">
                  <c:v>-1778577.4469178</c:v>
                </c:pt>
                <c:pt idx="4">
                  <c:v>-1642117.6460590521</c:v>
                </c:pt>
                <c:pt idx="5">
                  <c:v>-816302.58367727417</c:v>
                </c:pt>
                <c:pt idx="6">
                  <c:v>-72053.548703363631</c:v>
                </c:pt>
                <c:pt idx="7">
                  <c:v>575246.3027261449</c:v>
                </c:pt>
                <c:pt idx="8">
                  <c:v>1108451.6895471606</c:v>
                </c:pt>
                <c:pt idx="9">
                  <c:v>1508482.3474276327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'Mod_Sust_correção_período(base)'!$P$77</c:f>
              <c:strCache>
                <c:ptCount val="1"/>
                <c:pt idx="0">
                  <c:v>Valor Inicial R$ 7,50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'Mod_Sust_correção_período(base)'!$X$81:$X$90</c:f>
              <c:numCache>
                <c:formatCode>"R$"\ #,##0.0</c:formatCode>
                <c:ptCount val="10"/>
                <c:pt idx="0">
                  <c:v>-1240625.1959999998</c:v>
                </c:pt>
                <c:pt idx="1">
                  <c:v>868702.84938000049</c:v>
                </c:pt>
                <c:pt idx="2">
                  <c:v>3029839.3747116001</c:v>
                </c:pt>
                <c:pt idx="3">
                  <c:v>5239912.7925701998</c:v>
                </c:pt>
                <c:pt idx="4">
                  <c:v>7495400.8125879876</c:v>
                </c:pt>
                <c:pt idx="5">
                  <c:v>9792053.1266615298</c:v>
                </c:pt>
                <c:pt idx="6">
                  <c:v>12124806.393462544</c:v>
                </c:pt>
                <c:pt idx="7">
                  <c:v>14487690.815265326</c:v>
                </c:pt>
                <c:pt idx="8">
                  <c:v>16873727.538089477</c:v>
                </c:pt>
                <c:pt idx="9">
                  <c:v>19274816.038853332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'Mod_Sust_correção_período(base)'!$AB$77</c:f>
              <c:strCache>
                <c:ptCount val="1"/>
                <c:pt idx="0">
                  <c:v>Valor Inicial R$ 10,00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'Mod_Sust_correção_período(base)'!$AJ$81:$AJ$90</c:f>
              <c:numCache>
                <c:formatCode>"R$"\ #,##0.00</c:formatCode>
                <c:ptCount val="10"/>
                <c:pt idx="0">
                  <c:v>57332.304000000469</c:v>
                </c:pt>
                <c:pt idx="1">
                  <c:v>3568454.4493800011</c:v>
                </c:pt>
                <c:pt idx="2">
                  <c:v>7243528.6027116012</c:v>
                </c:pt>
                <c:pt idx="3">
                  <c:v>11088654.6588102</c:v>
                </c:pt>
                <c:pt idx="4">
                  <c:v>15109999.528127188</c:v>
                </c:pt>
                <c:pt idx="5">
                  <c:v>19313777.239443868</c:v>
                </c:pt>
                <c:pt idx="6">
                  <c:v>23706225.935267471</c:v>
                </c:pt>
                <c:pt idx="7">
                  <c:v>28293581.420414641</c:v>
                </c:pt>
                <c:pt idx="8">
                  <c:v>33082046.891650744</c:v>
                </c:pt>
                <c:pt idx="9">
                  <c:v>38077758.440699503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662656"/>
        <c:axId val="233865792"/>
      </c:lineChart>
      <c:catAx>
        <c:axId val="222662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33865792"/>
        <c:crosses val="autoZero"/>
        <c:auto val="1"/>
        <c:lblAlgn val="ctr"/>
        <c:lblOffset val="100"/>
        <c:noMultiLvlLbl val="0"/>
      </c:catAx>
      <c:valAx>
        <c:axId val="233865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Fluxo de Caixa acumulado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&quot;R$&quot;\ 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2662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image" Target="../media/image1.png"/><Relationship Id="rId4" Type="http://schemas.openxmlformats.org/officeDocument/2006/relationships/chart" Target="../charts/chart4.xml"/><Relationship Id="rId9" Type="http://schemas.openxmlformats.org/officeDocument/2006/relationships/image" Target="../media/image2.emf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13" Type="http://schemas.openxmlformats.org/officeDocument/2006/relationships/chart" Target="../charts/chart21.xml"/><Relationship Id="rId18" Type="http://schemas.openxmlformats.org/officeDocument/2006/relationships/chart" Target="../charts/chart2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12" Type="http://schemas.openxmlformats.org/officeDocument/2006/relationships/chart" Target="../charts/chart20.xml"/><Relationship Id="rId17" Type="http://schemas.openxmlformats.org/officeDocument/2006/relationships/chart" Target="../charts/chart25.xml"/><Relationship Id="rId2" Type="http://schemas.openxmlformats.org/officeDocument/2006/relationships/chart" Target="../charts/chart10.xml"/><Relationship Id="rId16" Type="http://schemas.openxmlformats.org/officeDocument/2006/relationships/chart" Target="../charts/chart24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11" Type="http://schemas.openxmlformats.org/officeDocument/2006/relationships/chart" Target="../charts/chart19.xml"/><Relationship Id="rId5" Type="http://schemas.openxmlformats.org/officeDocument/2006/relationships/chart" Target="../charts/chart13.xml"/><Relationship Id="rId15" Type="http://schemas.openxmlformats.org/officeDocument/2006/relationships/chart" Target="../charts/chart23.xml"/><Relationship Id="rId10" Type="http://schemas.openxmlformats.org/officeDocument/2006/relationships/chart" Target="../charts/chart18.xml"/><Relationship Id="rId4" Type="http://schemas.openxmlformats.org/officeDocument/2006/relationships/chart" Target="../charts/chart12.xml"/><Relationship Id="rId9" Type="http://schemas.openxmlformats.org/officeDocument/2006/relationships/chart" Target="../charts/chart17.xml"/><Relationship Id="rId14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78894</xdr:colOff>
      <xdr:row>0</xdr:row>
      <xdr:rowOff>54841</xdr:rowOff>
    </xdr:from>
    <xdr:to>
      <xdr:col>0</xdr:col>
      <xdr:colOff>1954840</xdr:colOff>
      <xdr:row>4</xdr:row>
      <xdr:rowOff>170295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94" y="54841"/>
          <a:ext cx="1875946" cy="12584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71437</xdr:colOff>
      <xdr:row>2</xdr:row>
      <xdr:rowOff>59530</xdr:rowOff>
    </xdr:from>
    <xdr:to>
      <xdr:col>1</xdr:col>
      <xdr:colOff>2255467</xdr:colOff>
      <xdr:row>4</xdr:row>
      <xdr:rowOff>309562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666749"/>
          <a:ext cx="2184030" cy="797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0</xdr:row>
      <xdr:rowOff>38100</xdr:rowOff>
    </xdr:from>
    <xdr:to>
      <xdr:col>1</xdr:col>
      <xdr:colOff>2819400</xdr:colOff>
      <xdr:row>1</xdr:row>
      <xdr:rowOff>269884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8100"/>
          <a:ext cx="2667000" cy="17891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228600</xdr:colOff>
      <xdr:row>16</xdr:row>
      <xdr:rowOff>114300</xdr:rowOff>
    </xdr:from>
    <xdr:to>
      <xdr:col>1</xdr:col>
      <xdr:colOff>2895600</xdr:colOff>
      <xdr:row>17</xdr:row>
      <xdr:rowOff>1122373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1582400"/>
          <a:ext cx="2667000" cy="17891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0</xdr:row>
      <xdr:rowOff>104774</xdr:rowOff>
    </xdr:from>
    <xdr:to>
      <xdr:col>11</xdr:col>
      <xdr:colOff>3294882</xdr:colOff>
      <xdr:row>0</xdr:row>
      <xdr:rowOff>1533523</xdr:rowOff>
    </xdr:to>
    <xdr:pic>
      <xdr:nvPicPr>
        <xdr:cNvPr id="6" name="Imagem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40100" y="104774"/>
          <a:ext cx="3294882" cy="1428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230332</xdr:colOff>
      <xdr:row>0</xdr:row>
      <xdr:rowOff>47625</xdr:rowOff>
    </xdr:from>
    <xdr:to>
      <xdr:col>1</xdr:col>
      <xdr:colOff>1316182</xdr:colOff>
      <xdr:row>4</xdr:row>
      <xdr:rowOff>95909</xdr:rowOff>
    </xdr:to>
    <xdr:pic>
      <xdr:nvPicPr>
        <xdr:cNvPr id="6" name="Imagem 5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8950" t="20836" r="32955" b="55910"/>
        <a:stretch/>
      </xdr:blipFill>
      <xdr:spPr>
        <a:xfrm>
          <a:off x="230332" y="47625"/>
          <a:ext cx="1691986" cy="13310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0</xdr:rowOff>
    </xdr:from>
    <xdr:to>
      <xdr:col>1</xdr:col>
      <xdr:colOff>1739053</xdr:colOff>
      <xdr:row>3</xdr:row>
      <xdr:rowOff>335189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2191491" cy="11638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0</xdr:rowOff>
    </xdr:from>
    <xdr:to>
      <xdr:col>1</xdr:col>
      <xdr:colOff>1739053</xdr:colOff>
      <xdr:row>3</xdr:row>
      <xdr:rowOff>335189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2186728" cy="11638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0</xdr:row>
      <xdr:rowOff>79301</xdr:rowOff>
    </xdr:from>
    <xdr:to>
      <xdr:col>1</xdr:col>
      <xdr:colOff>1610590</xdr:colOff>
      <xdr:row>1</xdr:row>
      <xdr:rowOff>343889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8950" t="20836" r="32955" b="55910"/>
        <a:stretch/>
      </xdr:blipFill>
      <xdr:spPr>
        <a:xfrm>
          <a:off x="86590" y="79301"/>
          <a:ext cx="1905000" cy="135563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0</xdr:rowOff>
    </xdr:from>
    <xdr:to>
      <xdr:col>1</xdr:col>
      <xdr:colOff>1739053</xdr:colOff>
      <xdr:row>3</xdr:row>
      <xdr:rowOff>335189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2186728" cy="116386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154781</xdr:colOff>
      <xdr:row>0</xdr:row>
      <xdr:rowOff>119063</xdr:rowOff>
    </xdr:from>
    <xdr:to>
      <xdr:col>1</xdr:col>
      <xdr:colOff>1916906</xdr:colOff>
      <xdr:row>4</xdr:row>
      <xdr:rowOff>83796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8950" t="20836" r="32955" b="55910"/>
        <a:stretch/>
      </xdr:blipFill>
      <xdr:spPr>
        <a:xfrm>
          <a:off x="154781" y="119063"/>
          <a:ext cx="2357438" cy="138157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0</xdr:rowOff>
    </xdr:from>
    <xdr:to>
      <xdr:col>1</xdr:col>
      <xdr:colOff>1739053</xdr:colOff>
      <xdr:row>3</xdr:row>
      <xdr:rowOff>335189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2186728" cy="116386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189511</xdr:colOff>
      <xdr:row>0</xdr:row>
      <xdr:rowOff>61232</xdr:rowOff>
    </xdr:from>
    <xdr:to>
      <xdr:col>1</xdr:col>
      <xdr:colOff>1874075</xdr:colOff>
      <xdr:row>4</xdr:row>
      <xdr:rowOff>109516</xdr:rowOff>
    </xdr:to>
    <xdr:pic>
      <xdr:nvPicPr>
        <xdr:cNvPr id="3" name="Imagem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8950" t="20836" r="32955" b="55910"/>
        <a:stretch/>
      </xdr:blipFill>
      <xdr:spPr>
        <a:xfrm>
          <a:off x="788225" y="61232"/>
          <a:ext cx="1684564" cy="110964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121227</xdr:colOff>
      <xdr:row>0</xdr:row>
      <xdr:rowOff>86591</xdr:rowOff>
    </xdr:from>
    <xdr:to>
      <xdr:col>0</xdr:col>
      <xdr:colOff>1997173</xdr:colOff>
      <xdr:row>4</xdr:row>
      <xdr:rowOff>34636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27" y="86591"/>
          <a:ext cx="1875946" cy="12642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152399</xdr:colOff>
      <xdr:row>0</xdr:row>
      <xdr:rowOff>0</xdr:rowOff>
    </xdr:from>
    <xdr:to>
      <xdr:col>0</xdr:col>
      <xdr:colOff>2095500</xdr:colOff>
      <xdr:row>1</xdr:row>
      <xdr:rowOff>595611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99" y="0"/>
          <a:ext cx="1943101" cy="130998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47627</xdr:colOff>
      <xdr:row>5</xdr:row>
      <xdr:rowOff>59530</xdr:rowOff>
    </xdr:from>
    <xdr:to>
      <xdr:col>5</xdr:col>
      <xdr:colOff>9526</xdr:colOff>
      <xdr:row>5</xdr:row>
      <xdr:rowOff>753611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7" y="59530"/>
          <a:ext cx="1895474" cy="694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95250</xdr:rowOff>
    </xdr:from>
    <xdr:to>
      <xdr:col>0</xdr:col>
      <xdr:colOff>1800225</xdr:colOff>
      <xdr:row>2</xdr:row>
      <xdr:rowOff>200025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8950" t="20836" r="32955" b="55910"/>
        <a:stretch/>
      </xdr:blipFill>
      <xdr:spPr>
        <a:xfrm>
          <a:off x="95250" y="95250"/>
          <a:ext cx="1704975" cy="10668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95251</xdr:rowOff>
    </xdr:from>
    <xdr:to>
      <xdr:col>0</xdr:col>
      <xdr:colOff>1088571</xdr:colOff>
      <xdr:row>2</xdr:row>
      <xdr:rowOff>54430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8950" t="20836" r="32955" b="55910"/>
        <a:stretch/>
      </xdr:blipFill>
      <xdr:spPr>
        <a:xfrm>
          <a:off x="95250" y="95251"/>
          <a:ext cx="993321" cy="92528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95251</xdr:rowOff>
    </xdr:from>
    <xdr:to>
      <xdr:col>0</xdr:col>
      <xdr:colOff>1871382</xdr:colOff>
      <xdr:row>2</xdr:row>
      <xdr:rowOff>54430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8950" t="20836" r="32955" b="55910"/>
        <a:stretch/>
      </xdr:blipFill>
      <xdr:spPr>
        <a:xfrm>
          <a:off x="95250" y="95251"/>
          <a:ext cx="1776132" cy="92288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463255</xdr:colOff>
      <xdr:row>3</xdr:row>
      <xdr:rowOff>155126</xdr:rowOff>
    </xdr:from>
    <xdr:to>
      <xdr:col>11</xdr:col>
      <xdr:colOff>987130</xdr:colOff>
      <xdr:row>23</xdr:row>
      <xdr:rowOff>2720</xdr:rowOff>
    </xdr:to>
    <xdr:graphicFrame macro="">
      <xdr:nvGraphicFramePr>
        <xdr:cNvPr id="3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464122</xdr:colOff>
      <xdr:row>23</xdr:row>
      <xdr:rowOff>46145</xdr:rowOff>
    </xdr:from>
    <xdr:to>
      <xdr:col>11</xdr:col>
      <xdr:colOff>987380</xdr:colOff>
      <xdr:row>42</xdr:row>
      <xdr:rowOff>84239</xdr:rowOff>
    </xdr:to>
    <xdr:graphicFrame macro="">
      <xdr:nvGraphicFramePr>
        <xdr:cNvPr id="4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1114012</xdr:colOff>
      <xdr:row>3</xdr:row>
      <xdr:rowOff>154406</xdr:rowOff>
    </xdr:from>
    <xdr:to>
      <xdr:col>20</xdr:col>
      <xdr:colOff>589365</xdr:colOff>
      <xdr:row>23</xdr:row>
      <xdr:rowOff>2000</xdr:rowOff>
    </xdr:to>
    <xdr:graphicFrame macro="">
      <xdr:nvGraphicFramePr>
        <xdr:cNvPr id="5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125866</xdr:colOff>
      <xdr:row>98</xdr:row>
      <xdr:rowOff>82665</xdr:rowOff>
    </xdr:from>
    <xdr:to>
      <xdr:col>20</xdr:col>
      <xdr:colOff>1129393</xdr:colOff>
      <xdr:row>136</xdr:row>
      <xdr:rowOff>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638299</xdr:colOff>
      <xdr:row>47</xdr:row>
      <xdr:rowOff>143106</xdr:rowOff>
    </xdr:from>
    <xdr:to>
      <xdr:col>20</xdr:col>
      <xdr:colOff>828798</xdr:colOff>
      <xdr:row>70</xdr:row>
      <xdr:rowOff>55417</xdr:rowOff>
    </xdr:to>
    <xdr:graphicFrame macro="">
      <xdr:nvGraphicFramePr>
        <xdr:cNvPr id="7" name="Grá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222860</xdr:colOff>
      <xdr:row>47</xdr:row>
      <xdr:rowOff>175113</xdr:rowOff>
    </xdr:from>
    <xdr:to>
      <xdr:col>11</xdr:col>
      <xdr:colOff>395843</xdr:colOff>
      <xdr:row>70</xdr:row>
      <xdr:rowOff>76200</xdr:rowOff>
    </xdr:to>
    <xdr:graphicFrame macro="">
      <xdr:nvGraphicFramePr>
        <xdr:cNvPr id="8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200555</xdr:colOff>
      <xdr:row>71</xdr:row>
      <xdr:rowOff>42428</xdr:rowOff>
    </xdr:from>
    <xdr:to>
      <xdr:col>11</xdr:col>
      <xdr:colOff>388483</xdr:colOff>
      <xdr:row>92</xdr:row>
      <xdr:rowOff>123825</xdr:rowOff>
    </xdr:to>
    <xdr:graphicFrame macro="">
      <xdr:nvGraphicFramePr>
        <xdr:cNvPr id="9" name="Gráfico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649739</xdr:colOff>
      <xdr:row>70</xdr:row>
      <xdr:rowOff>189138</xdr:rowOff>
    </xdr:from>
    <xdr:to>
      <xdr:col>20</xdr:col>
      <xdr:colOff>828798</xdr:colOff>
      <xdr:row>92</xdr:row>
      <xdr:rowOff>76199</xdr:rowOff>
    </xdr:to>
    <xdr:graphicFrame macro="">
      <xdr:nvGraphicFramePr>
        <xdr:cNvPr id="10" name="Gráfico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18</xdr:col>
      <xdr:colOff>119991</xdr:colOff>
      <xdr:row>0</xdr:row>
      <xdr:rowOff>110093</xdr:rowOff>
    </xdr:from>
    <xdr:to>
      <xdr:col>20</xdr:col>
      <xdr:colOff>623454</xdr:colOff>
      <xdr:row>3</xdr:row>
      <xdr:rowOff>67964</xdr:rowOff>
    </xdr:to>
    <xdr:pic>
      <xdr:nvPicPr>
        <xdr:cNvPr id="11" name="Imagem 1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81218" y="110093"/>
          <a:ext cx="2876054" cy="1048916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1</xdr:col>
      <xdr:colOff>508792</xdr:colOff>
      <xdr:row>0</xdr:row>
      <xdr:rowOff>72931</xdr:rowOff>
    </xdr:from>
    <xdr:to>
      <xdr:col>3</xdr:col>
      <xdr:colOff>700402</xdr:colOff>
      <xdr:row>3</xdr:row>
      <xdr:rowOff>54427</xdr:rowOff>
    </xdr:to>
    <xdr:pic>
      <xdr:nvPicPr>
        <xdr:cNvPr id="1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792" y="72931"/>
          <a:ext cx="1620360" cy="1097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283276</xdr:colOff>
      <xdr:row>51</xdr:row>
      <xdr:rowOff>137308</xdr:rowOff>
    </xdr:from>
    <xdr:ext cx="2236766" cy="530658"/>
    <xdr:sp macro="" textlink="">
      <xdr:nvSpPr>
        <xdr:cNvPr id="6" name="CaixaDeTexto 5"/>
        <xdr:cNvSpPr txBox="1"/>
      </xdr:nvSpPr>
      <xdr:spPr>
        <a:xfrm>
          <a:off x="283276" y="10288237"/>
          <a:ext cx="2236766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400" b="1"/>
            <a:t>Custo</a:t>
          </a:r>
          <a:r>
            <a:rPr lang="pt-BR" sz="1400" b="1" baseline="0"/>
            <a:t> Total Implementação</a:t>
          </a:r>
        </a:p>
        <a:p>
          <a:r>
            <a:rPr lang="pt-BR" sz="14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R$ 3.295.854</a:t>
          </a:r>
          <a:r>
            <a:rPr lang="pt-BR" sz="1400" b="1">
              <a:solidFill>
                <a:schemeClr val="tx1"/>
              </a:solidFill>
            </a:rPr>
            <a:t> </a:t>
          </a:r>
        </a:p>
      </xdr:txBody>
    </xdr:sp>
    <xdr:clientData/>
  </xdr:oneCellAnchor>
  <xdr:oneCellAnchor>
    <xdr:from>
      <xdr:col>7</xdr:col>
      <xdr:colOff>1087582</xdr:colOff>
      <xdr:row>75</xdr:row>
      <xdr:rowOff>135081</xdr:rowOff>
    </xdr:from>
    <xdr:ext cx="2236766" cy="530658"/>
    <xdr:sp macro="" textlink="">
      <xdr:nvSpPr>
        <xdr:cNvPr id="14" name="CaixaDeTexto 13"/>
        <xdr:cNvSpPr txBox="1"/>
      </xdr:nvSpPr>
      <xdr:spPr>
        <a:xfrm>
          <a:off x="6367153" y="14858010"/>
          <a:ext cx="2236766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400" b="1"/>
            <a:t>Custo</a:t>
          </a:r>
          <a:r>
            <a:rPr lang="pt-BR" sz="1400" b="1" baseline="0"/>
            <a:t> Total Implementação</a:t>
          </a:r>
        </a:p>
        <a:p>
          <a:r>
            <a:rPr lang="pt-BR" sz="14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R$ 3.295.854</a:t>
          </a:r>
          <a:r>
            <a:rPr lang="pt-BR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pt-BR" sz="1400">
            <a:effectLst/>
          </a:endParaRPr>
        </a:p>
      </xdr:txBody>
    </xdr:sp>
    <xdr:clientData/>
  </xdr:oneCellAnchor>
  <xdr:twoCellAnchor>
    <xdr:from>
      <xdr:col>9</xdr:col>
      <xdr:colOff>603250</xdr:colOff>
      <xdr:row>4</xdr:row>
      <xdr:rowOff>79375</xdr:rowOff>
    </xdr:from>
    <xdr:to>
      <xdr:col>11</xdr:col>
      <xdr:colOff>904875</xdr:colOff>
      <xdr:row>5</xdr:row>
      <xdr:rowOff>142875</xdr:rowOff>
    </xdr:to>
    <xdr:sp macro="" textlink="">
      <xdr:nvSpPr>
        <xdr:cNvPr id="16" name="Retângulo 15"/>
        <xdr:cNvSpPr/>
      </xdr:nvSpPr>
      <xdr:spPr>
        <a:xfrm>
          <a:off x="7620000" y="1381125"/>
          <a:ext cx="2095500" cy="2540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pt-BR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fontAlgn="auto">
            <a:spcBef>
              <a:spcPts val="0"/>
            </a:spcBef>
            <a:spcAft>
              <a:spcPts val="0"/>
            </a:spcAft>
            <a:defRPr/>
          </a:pPr>
          <a:r>
            <a:rPr lang="pt-BR" sz="1200" b="1">
              <a:solidFill>
                <a:schemeClr val="tx1"/>
              </a:solidFill>
            </a:rPr>
            <a:t>315.000 Visitantes / Ano</a:t>
          </a:r>
        </a:p>
      </xdr:txBody>
    </xdr:sp>
    <xdr:clientData/>
  </xdr:twoCellAnchor>
  <xdr:twoCellAnchor>
    <xdr:from>
      <xdr:col>9</xdr:col>
      <xdr:colOff>730251</xdr:colOff>
      <xdr:row>23</xdr:row>
      <xdr:rowOff>142874</xdr:rowOff>
    </xdr:from>
    <xdr:to>
      <xdr:col>11</xdr:col>
      <xdr:colOff>920750</xdr:colOff>
      <xdr:row>25</xdr:row>
      <xdr:rowOff>0</xdr:rowOff>
    </xdr:to>
    <xdr:sp macro="" textlink="">
      <xdr:nvSpPr>
        <xdr:cNvPr id="17" name="Retângulo 16"/>
        <xdr:cNvSpPr/>
      </xdr:nvSpPr>
      <xdr:spPr>
        <a:xfrm>
          <a:off x="7747001" y="5064124"/>
          <a:ext cx="1984374" cy="238126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pt-BR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fontAlgn="auto">
            <a:spcBef>
              <a:spcPts val="0"/>
            </a:spcBef>
            <a:spcAft>
              <a:spcPts val="0"/>
            </a:spcAft>
            <a:defRPr/>
          </a:pPr>
          <a:r>
            <a:rPr lang="pt-BR" sz="1200" b="1">
              <a:solidFill>
                <a:schemeClr val="tx1"/>
              </a:solidFill>
            </a:rPr>
            <a:t>433.661 Visitantes / Ano</a:t>
          </a:r>
        </a:p>
      </xdr:txBody>
    </xdr:sp>
    <xdr:clientData/>
  </xdr:twoCellAnchor>
  <xdr:twoCellAnchor>
    <xdr:from>
      <xdr:col>19</xdr:col>
      <xdr:colOff>603250</xdr:colOff>
      <xdr:row>4</xdr:row>
      <xdr:rowOff>47625</xdr:rowOff>
    </xdr:from>
    <xdr:to>
      <xdr:col>20</xdr:col>
      <xdr:colOff>539750</xdr:colOff>
      <xdr:row>5</xdr:row>
      <xdr:rowOff>95250</xdr:rowOff>
    </xdr:to>
    <xdr:sp macro="" textlink="">
      <xdr:nvSpPr>
        <xdr:cNvPr id="18" name="Retângulo 17"/>
        <xdr:cNvSpPr/>
      </xdr:nvSpPr>
      <xdr:spPr>
        <a:xfrm>
          <a:off x="16319500" y="1349375"/>
          <a:ext cx="1968500" cy="2381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pt-BR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fontAlgn="auto">
            <a:spcBef>
              <a:spcPts val="0"/>
            </a:spcBef>
            <a:spcAft>
              <a:spcPts val="0"/>
            </a:spcAft>
            <a:defRPr/>
          </a:pPr>
          <a:r>
            <a:rPr lang="pt-BR" sz="1200" b="1">
              <a:solidFill>
                <a:schemeClr val="tx1"/>
              </a:solidFill>
            </a:rPr>
            <a:t>519.183 Visitantes / Ano</a:t>
          </a:r>
        </a:p>
      </xdr:txBody>
    </xdr:sp>
    <xdr:clientData/>
  </xdr:twoCellAnchor>
  <xdr:oneCellAnchor>
    <xdr:from>
      <xdr:col>11</xdr:col>
      <xdr:colOff>742950</xdr:colOff>
      <xdr:row>52</xdr:row>
      <xdr:rowOff>133350</xdr:rowOff>
    </xdr:from>
    <xdr:ext cx="2262735" cy="530658"/>
    <xdr:sp macro="" textlink="">
      <xdr:nvSpPr>
        <xdr:cNvPr id="19" name="CaixaDeTexto 18"/>
        <xdr:cNvSpPr txBox="1"/>
      </xdr:nvSpPr>
      <xdr:spPr>
        <a:xfrm>
          <a:off x="9639300" y="10496550"/>
          <a:ext cx="2262735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400" b="1"/>
            <a:t>Custo</a:t>
          </a:r>
          <a:r>
            <a:rPr lang="pt-BR" sz="1400" b="1" baseline="0"/>
            <a:t> Total Operação Ano 1</a:t>
          </a:r>
        </a:p>
        <a:p>
          <a:r>
            <a:rPr lang="pt-BR" sz="1400" b="1"/>
            <a:t>R$ 1.838.644,08 </a:t>
          </a:r>
        </a:p>
      </xdr:txBody>
    </xdr:sp>
    <xdr:clientData/>
  </xdr:oneCellAnchor>
  <xdr:oneCellAnchor>
    <xdr:from>
      <xdr:col>18</xdr:col>
      <xdr:colOff>285750</xdr:colOff>
      <xdr:row>74</xdr:row>
      <xdr:rowOff>76200</xdr:rowOff>
    </xdr:from>
    <xdr:ext cx="2262735" cy="530658"/>
    <xdr:sp macro="" textlink="">
      <xdr:nvSpPr>
        <xdr:cNvPr id="20" name="CaixaDeTexto 19"/>
        <xdr:cNvSpPr txBox="1"/>
      </xdr:nvSpPr>
      <xdr:spPr>
        <a:xfrm>
          <a:off x="15811500" y="14630400"/>
          <a:ext cx="2262735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400" b="1"/>
            <a:t>Custo</a:t>
          </a:r>
          <a:r>
            <a:rPr lang="pt-BR" sz="1400" b="1" baseline="0"/>
            <a:t> Total Operação Ano 1</a:t>
          </a:r>
        </a:p>
        <a:p>
          <a:r>
            <a:rPr lang="pt-BR" sz="1400" b="1"/>
            <a:t>R$ 1.838.644,08 </a:t>
          </a:r>
        </a:p>
      </xdr:txBody>
    </xdr:sp>
    <xdr:clientData/>
  </xdr:one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0.01714</cdr:x>
      <cdr:y>0.60624</cdr:y>
    </cdr:from>
    <cdr:to>
      <cdr:x>0.07703</cdr:x>
      <cdr:y>0.6891</cdr:y>
    </cdr:to>
    <cdr:sp macro="" textlink="">
      <cdr:nvSpPr>
        <cdr:cNvPr id="2" name="Retângulo 1"/>
        <cdr:cNvSpPr/>
      </cdr:nvSpPr>
      <cdr:spPr>
        <a:xfrm xmlns:a="http://schemas.openxmlformats.org/drawingml/2006/main">
          <a:off x="323169" y="4380479"/>
          <a:ext cx="1129394" cy="598714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pt-BR">
              <a:solidFill>
                <a:schemeClr val="tx1"/>
              </a:solidFill>
            </a:rPr>
            <a:t>Ponto de Equilíbrio</a:t>
          </a:r>
        </a:p>
      </cdr:txBody>
    </cdr:sp>
  </cdr:relSizeAnchor>
  <cdr:relSizeAnchor xmlns:cdr="http://schemas.openxmlformats.org/drawingml/2006/chartDrawing">
    <cdr:from>
      <cdr:x>0.10068</cdr:x>
      <cdr:y>0.08133</cdr:y>
    </cdr:from>
    <cdr:to>
      <cdr:x>0.35005</cdr:x>
      <cdr:y>0.12757</cdr:y>
    </cdr:to>
    <cdr:sp macro="" textlink="">
      <cdr:nvSpPr>
        <cdr:cNvPr id="3" name="Retângulo 2"/>
        <cdr:cNvSpPr/>
      </cdr:nvSpPr>
      <cdr:spPr>
        <a:xfrm xmlns:a="http://schemas.openxmlformats.org/drawingml/2006/main">
          <a:off x="1886527" y="587665"/>
          <a:ext cx="4672425" cy="334126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pt-BR" sz="1800" b="1">
              <a:solidFill>
                <a:schemeClr val="tx1"/>
              </a:solidFill>
            </a:rPr>
            <a:t>315.000 Visitantes / Ano</a:t>
          </a:r>
        </a:p>
      </cdr:txBody>
    </cdr:sp>
  </cdr:relSizeAnchor>
  <cdr:relSizeAnchor xmlns:cdr="http://schemas.openxmlformats.org/drawingml/2006/chartDrawing">
    <cdr:from>
      <cdr:x>0.3872</cdr:x>
      <cdr:y>0.08133</cdr:y>
    </cdr:from>
    <cdr:to>
      <cdr:x>0.63657</cdr:x>
      <cdr:y>0.12757</cdr:y>
    </cdr:to>
    <cdr:sp macro="" textlink="">
      <cdr:nvSpPr>
        <cdr:cNvPr id="4" name="Retângulo 3"/>
        <cdr:cNvSpPr/>
      </cdr:nvSpPr>
      <cdr:spPr>
        <a:xfrm xmlns:a="http://schemas.openxmlformats.org/drawingml/2006/main">
          <a:off x="7255164" y="587664"/>
          <a:ext cx="4672425" cy="334126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pt-BR" sz="1800" b="1">
              <a:solidFill>
                <a:schemeClr val="tx1"/>
              </a:solidFill>
            </a:rPr>
            <a:t>433.661 Visitantes / Ano</a:t>
          </a:r>
        </a:p>
      </cdr:txBody>
    </cdr:sp>
  </cdr:relSizeAnchor>
  <cdr:relSizeAnchor xmlns:cdr="http://schemas.openxmlformats.org/drawingml/2006/chartDrawing">
    <cdr:from>
      <cdr:x>0.67557</cdr:x>
      <cdr:y>0.07893</cdr:y>
    </cdr:from>
    <cdr:to>
      <cdr:x>0.92494</cdr:x>
      <cdr:y>0.12518</cdr:y>
    </cdr:to>
    <cdr:sp macro="" textlink="">
      <cdr:nvSpPr>
        <cdr:cNvPr id="5" name="Retângulo 4"/>
        <cdr:cNvSpPr/>
      </cdr:nvSpPr>
      <cdr:spPr>
        <a:xfrm xmlns:a="http://schemas.openxmlformats.org/drawingml/2006/main">
          <a:off x="12658436" y="570345"/>
          <a:ext cx="4672425" cy="334126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pt-BR" sz="1800" b="1">
              <a:solidFill>
                <a:schemeClr val="tx1"/>
              </a:solidFill>
            </a:rPr>
            <a:t>519.183 Visitantes / Ano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28575</xdr:rowOff>
    </xdr:from>
    <xdr:to>
      <xdr:col>4</xdr:col>
      <xdr:colOff>831322</xdr:colOff>
      <xdr:row>20</xdr:row>
      <xdr:rowOff>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923925</xdr:colOff>
      <xdr:row>9</xdr:row>
      <xdr:rowOff>0</xdr:rowOff>
    </xdr:from>
    <xdr:to>
      <xdr:col>5</xdr:col>
      <xdr:colOff>76200</xdr:colOff>
      <xdr:row>17</xdr:row>
      <xdr:rowOff>47625</xdr:rowOff>
    </xdr:to>
    <xdr:sp macro="" textlink="">
      <xdr:nvSpPr>
        <xdr:cNvPr id="3" name="Seta para a direita 2"/>
        <xdr:cNvSpPr/>
      </xdr:nvSpPr>
      <xdr:spPr>
        <a:xfrm>
          <a:off x="4152900" y="1162050"/>
          <a:ext cx="457200" cy="1571625"/>
        </a:xfrm>
        <a:prstGeom prst="rightArrow">
          <a:avLst/>
        </a:prstGeom>
        <a:solidFill>
          <a:schemeClr val="tx2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423582</xdr:colOff>
      <xdr:row>5</xdr:row>
      <xdr:rowOff>0</xdr:rowOff>
    </xdr:from>
    <xdr:to>
      <xdr:col>19</xdr:col>
      <xdr:colOff>1295120</xdr:colOff>
      <xdr:row>20</xdr:row>
      <xdr:rowOff>92602</xdr:rowOff>
    </xdr:to>
    <xdr:graphicFrame macro="">
      <xdr:nvGraphicFramePr>
        <xdr:cNvPr id="4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231321</xdr:colOff>
      <xdr:row>6</xdr:row>
      <xdr:rowOff>30691</xdr:rowOff>
    </xdr:from>
    <xdr:to>
      <xdr:col>10</xdr:col>
      <xdr:colOff>898071</xdr:colOff>
      <xdr:row>20</xdr:row>
      <xdr:rowOff>106891</xdr:rowOff>
    </xdr:to>
    <xdr:graphicFrame macro="">
      <xdr:nvGraphicFramePr>
        <xdr:cNvPr id="5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1021976</xdr:colOff>
      <xdr:row>6</xdr:row>
      <xdr:rowOff>30691</xdr:rowOff>
    </xdr:from>
    <xdr:to>
      <xdr:col>16</xdr:col>
      <xdr:colOff>307601</xdr:colOff>
      <xdr:row>20</xdr:row>
      <xdr:rowOff>106891</xdr:rowOff>
    </xdr:to>
    <xdr:graphicFrame macro="">
      <xdr:nvGraphicFramePr>
        <xdr:cNvPr id="6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900793</xdr:colOff>
      <xdr:row>8</xdr:row>
      <xdr:rowOff>182336</xdr:rowOff>
    </xdr:from>
    <xdr:to>
      <xdr:col>5</xdr:col>
      <xdr:colOff>53068</xdr:colOff>
      <xdr:row>17</xdr:row>
      <xdr:rowOff>39461</xdr:rowOff>
    </xdr:to>
    <xdr:sp macro="" textlink="">
      <xdr:nvSpPr>
        <xdr:cNvPr id="7" name="Seta para a direita 6"/>
        <xdr:cNvSpPr/>
      </xdr:nvSpPr>
      <xdr:spPr>
        <a:xfrm>
          <a:off x="4152900" y="1162050"/>
          <a:ext cx="458561" cy="1571625"/>
        </a:xfrm>
        <a:prstGeom prst="rightArrow">
          <a:avLst/>
        </a:prstGeom>
        <a:solidFill>
          <a:schemeClr val="tx2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19</xdr:col>
      <xdr:colOff>1469571</xdr:colOff>
      <xdr:row>8</xdr:row>
      <xdr:rowOff>27214</xdr:rowOff>
    </xdr:from>
    <xdr:to>
      <xdr:col>20</xdr:col>
      <xdr:colOff>254453</xdr:colOff>
      <xdr:row>16</xdr:row>
      <xdr:rowOff>74839</xdr:rowOff>
    </xdr:to>
    <xdr:sp macro="" textlink="">
      <xdr:nvSpPr>
        <xdr:cNvPr id="8" name="Seta para a direita 7"/>
        <xdr:cNvSpPr/>
      </xdr:nvSpPr>
      <xdr:spPr>
        <a:xfrm>
          <a:off x="18941142" y="1006928"/>
          <a:ext cx="458561" cy="1571625"/>
        </a:xfrm>
        <a:prstGeom prst="rightArrow">
          <a:avLst/>
        </a:prstGeom>
        <a:solidFill>
          <a:schemeClr val="tx2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20</xdr:col>
      <xdr:colOff>284629</xdr:colOff>
      <xdr:row>5</xdr:row>
      <xdr:rowOff>0</xdr:rowOff>
    </xdr:from>
    <xdr:to>
      <xdr:col>23</xdr:col>
      <xdr:colOff>16197</xdr:colOff>
      <xdr:row>20</xdr:row>
      <xdr:rowOff>109365</xdr:rowOff>
    </xdr:to>
    <xdr:graphicFrame macro="">
      <xdr:nvGraphicFramePr>
        <xdr:cNvPr id="9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22</xdr:row>
      <xdr:rowOff>103813</xdr:rowOff>
    </xdr:from>
    <xdr:to>
      <xdr:col>4</xdr:col>
      <xdr:colOff>784266</xdr:colOff>
      <xdr:row>36</xdr:row>
      <xdr:rowOff>180013</xdr:rowOff>
    </xdr:to>
    <xdr:graphicFrame macro="">
      <xdr:nvGraphicFramePr>
        <xdr:cNvPr id="10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917121</xdr:colOff>
      <xdr:row>25</xdr:row>
      <xdr:rowOff>62593</xdr:rowOff>
    </xdr:from>
    <xdr:to>
      <xdr:col>5</xdr:col>
      <xdr:colOff>69396</xdr:colOff>
      <xdr:row>33</xdr:row>
      <xdr:rowOff>110218</xdr:rowOff>
    </xdr:to>
    <xdr:sp macro="" textlink="">
      <xdr:nvSpPr>
        <xdr:cNvPr id="11" name="Seta para a direita 10"/>
        <xdr:cNvSpPr/>
      </xdr:nvSpPr>
      <xdr:spPr>
        <a:xfrm>
          <a:off x="4169228" y="4199164"/>
          <a:ext cx="458561" cy="1571625"/>
        </a:xfrm>
        <a:prstGeom prst="rightArrow">
          <a:avLst/>
        </a:prstGeom>
        <a:solidFill>
          <a:schemeClr val="tx2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231321</xdr:colOff>
      <xdr:row>22</xdr:row>
      <xdr:rowOff>87237</xdr:rowOff>
    </xdr:from>
    <xdr:to>
      <xdr:col>10</xdr:col>
      <xdr:colOff>843643</xdr:colOff>
      <xdr:row>36</xdr:row>
      <xdr:rowOff>163437</xdr:rowOff>
    </xdr:to>
    <xdr:graphicFrame macro="">
      <xdr:nvGraphicFramePr>
        <xdr:cNvPr id="12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1021976</xdr:colOff>
      <xdr:row>22</xdr:row>
      <xdr:rowOff>79561</xdr:rowOff>
    </xdr:from>
    <xdr:to>
      <xdr:col>16</xdr:col>
      <xdr:colOff>259976</xdr:colOff>
      <xdr:row>36</xdr:row>
      <xdr:rowOff>155761</xdr:rowOff>
    </xdr:to>
    <xdr:graphicFrame macro="">
      <xdr:nvGraphicFramePr>
        <xdr:cNvPr id="13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423582</xdr:colOff>
      <xdr:row>22</xdr:row>
      <xdr:rowOff>43702</xdr:rowOff>
    </xdr:from>
    <xdr:to>
      <xdr:col>19</xdr:col>
      <xdr:colOff>1299882</xdr:colOff>
      <xdr:row>36</xdr:row>
      <xdr:rowOff>119902</xdr:rowOff>
    </xdr:to>
    <xdr:graphicFrame macro="">
      <xdr:nvGraphicFramePr>
        <xdr:cNvPr id="14" name="Grá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20</xdr:col>
      <xdr:colOff>284629</xdr:colOff>
      <xdr:row>22</xdr:row>
      <xdr:rowOff>155761</xdr:rowOff>
    </xdr:from>
    <xdr:to>
      <xdr:col>23</xdr:col>
      <xdr:colOff>17929</xdr:colOff>
      <xdr:row>37</xdr:row>
      <xdr:rowOff>41461</xdr:rowOff>
    </xdr:to>
    <xdr:graphicFrame macro="">
      <xdr:nvGraphicFramePr>
        <xdr:cNvPr id="15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19</xdr:col>
      <xdr:colOff>1453242</xdr:colOff>
      <xdr:row>25</xdr:row>
      <xdr:rowOff>54428</xdr:rowOff>
    </xdr:from>
    <xdr:to>
      <xdr:col>20</xdr:col>
      <xdr:colOff>238124</xdr:colOff>
      <xdr:row>33</xdr:row>
      <xdr:rowOff>102053</xdr:rowOff>
    </xdr:to>
    <xdr:sp macro="" textlink="">
      <xdr:nvSpPr>
        <xdr:cNvPr id="16" name="Seta para a direita 15"/>
        <xdr:cNvSpPr/>
      </xdr:nvSpPr>
      <xdr:spPr>
        <a:xfrm>
          <a:off x="19017342" y="4207328"/>
          <a:ext cx="461282" cy="1571625"/>
        </a:xfrm>
        <a:prstGeom prst="rightArrow">
          <a:avLst/>
        </a:prstGeom>
        <a:solidFill>
          <a:schemeClr val="tx2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0</xdr:colOff>
      <xdr:row>39</xdr:row>
      <xdr:rowOff>48745</xdr:rowOff>
    </xdr:from>
    <xdr:to>
      <xdr:col>4</xdr:col>
      <xdr:colOff>833157</xdr:colOff>
      <xdr:row>53</xdr:row>
      <xdr:rowOff>124945</xdr:rowOff>
    </xdr:to>
    <xdr:graphicFrame macro="">
      <xdr:nvGraphicFramePr>
        <xdr:cNvPr id="17" name="Grá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978353</xdr:colOff>
      <xdr:row>42</xdr:row>
      <xdr:rowOff>27214</xdr:rowOff>
    </xdr:from>
    <xdr:to>
      <xdr:col>5</xdr:col>
      <xdr:colOff>130628</xdr:colOff>
      <xdr:row>50</xdr:row>
      <xdr:rowOff>74839</xdr:rowOff>
    </xdr:to>
    <xdr:sp macro="" textlink="">
      <xdr:nvSpPr>
        <xdr:cNvPr id="18" name="Seta para a direita 17"/>
        <xdr:cNvSpPr/>
      </xdr:nvSpPr>
      <xdr:spPr>
        <a:xfrm>
          <a:off x="4207328" y="7399564"/>
          <a:ext cx="457200" cy="1571625"/>
        </a:xfrm>
        <a:prstGeom prst="rightArrow">
          <a:avLst/>
        </a:prstGeom>
        <a:solidFill>
          <a:schemeClr val="tx2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231321</xdr:colOff>
      <xdr:row>39</xdr:row>
      <xdr:rowOff>153520</xdr:rowOff>
    </xdr:from>
    <xdr:to>
      <xdr:col>10</xdr:col>
      <xdr:colOff>964746</xdr:colOff>
      <xdr:row>54</xdr:row>
      <xdr:rowOff>39220</xdr:rowOff>
    </xdr:to>
    <xdr:graphicFrame macro="">
      <xdr:nvGraphicFramePr>
        <xdr:cNvPr id="19" name="Grá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10</xdr:col>
      <xdr:colOff>1021976</xdr:colOff>
      <xdr:row>39</xdr:row>
      <xdr:rowOff>165007</xdr:rowOff>
    </xdr:from>
    <xdr:to>
      <xdr:col>16</xdr:col>
      <xdr:colOff>164726</xdr:colOff>
      <xdr:row>54</xdr:row>
      <xdr:rowOff>50707</xdr:rowOff>
    </xdr:to>
    <xdr:graphicFrame macro="">
      <xdr:nvGraphicFramePr>
        <xdr:cNvPr id="20" name="Grá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16</xdr:col>
      <xdr:colOff>423582</xdr:colOff>
      <xdr:row>40</xdr:row>
      <xdr:rowOff>1120</xdr:rowOff>
    </xdr:from>
    <xdr:to>
      <xdr:col>19</xdr:col>
      <xdr:colOff>1280832</xdr:colOff>
      <xdr:row>54</xdr:row>
      <xdr:rowOff>77320</xdr:rowOff>
    </xdr:to>
    <xdr:graphicFrame macro="">
      <xdr:nvGraphicFramePr>
        <xdr:cNvPr id="21" name="Grá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20</xdr:col>
      <xdr:colOff>284629</xdr:colOff>
      <xdr:row>40</xdr:row>
      <xdr:rowOff>1121</xdr:rowOff>
    </xdr:from>
    <xdr:to>
      <xdr:col>22</xdr:col>
      <xdr:colOff>1332378</xdr:colOff>
      <xdr:row>54</xdr:row>
      <xdr:rowOff>77321</xdr:rowOff>
    </xdr:to>
    <xdr:graphicFrame macro="">
      <xdr:nvGraphicFramePr>
        <xdr:cNvPr id="22" name="Gráfico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19</xdr:col>
      <xdr:colOff>1452563</xdr:colOff>
      <xdr:row>42</xdr:row>
      <xdr:rowOff>119062</xdr:rowOff>
    </xdr:from>
    <xdr:to>
      <xdr:col>20</xdr:col>
      <xdr:colOff>237445</xdr:colOff>
      <xdr:row>50</xdr:row>
      <xdr:rowOff>166687</xdr:rowOff>
    </xdr:to>
    <xdr:sp macro="" textlink="">
      <xdr:nvSpPr>
        <xdr:cNvPr id="23" name="Seta para a direita 22"/>
        <xdr:cNvSpPr/>
      </xdr:nvSpPr>
      <xdr:spPr>
        <a:xfrm>
          <a:off x="18883313" y="7500937"/>
          <a:ext cx="451757" cy="1571625"/>
        </a:xfrm>
        <a:prstGeom prst="rightArrow">
          <a:avLst/>
        </a:prstGeom>
        <a:solidFill>
          <a:schemeClr val="tx2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24</xdr:col>
      <xdr:colOff>202769</xdr:colOff>
      <xdr:row>6</xdr:row>
      <xdr:rowOff>25759</xdr:rowOff>
    </xdr:from>
    <xdr:to>
      <xdr:col>29</xdr:col>
      <xdr:colOff>242454</xdr:colOff>
      <xdr:row>21</xdr:row>
      <xdr:rowOff>2440</xdr:rowOff>
    </xdr:to>
    <xdr:graphicFrame macro="">
      <xdr:nvGraphicFramePr>
        <xdr:cNvPr id="24" name="Gráfico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24</xdr:col>
      <xdr:colOff>185689</xdr:colOff>
      <xdr:row>22</xdr:row>
      <xdr:rowOff>62827</xdr:rowOff>
    </xdr:from>
    <xdr:to>
      <xdr:col>29</xdr:col>
      <xdr:colOff>246784</xdr:colOff>
      <xdr:row>36</xdr:row>
      <xdr:rowOff>169719</xdr:rowOff>
    </xdr:to>
    <xdr:graphicFrame macro="">
      <xdr:nvGraphicFramePr>
        <xdr:cNvPr id="25" name="Gráfico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24</xdr:col>
      <xdr:colOff>167477</xdr:colOff>
      <xdr:row>39</xdr:row>
      <xdr:rowOff>122855</xdr:rowOff>
    </xdr:from>
    <xdr:to>
      <xdr:col>29</xdr:col>
      <xdr:colOff>294409</xdr:colOff>
      <xdr:row>55</xdr:row>
      <xdr:rowOff>34635</xdr:rowOff>
    </xdr:to>
    <xdr:graphicFrame macro="">
      <xdr:nvGraphicFramePr>
        <xdr:cNvPr id="26" name="Gráfico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0.27206</cdr:x>
      <cdr:y>0.61234</cdr:y>
    </cdr:from>
    <cdr:to>
      <cdr:x>0.96324</cdr:x>
      <cdr:y>0.61234</cdr:y>
    </cdr:to>
    <cdr:cxnSp macro="">
      <cdr:nvCxnSpPr>
        <cdr:cNvPr id="3" name="Conector reto 2"/>
        <cdr:cNvCxnSpPr/>
      </cdr:nvCxnSpPr>
      <cdr:spPr>
        <a:xfrm xmlns:a="http://schemas.openxmlformats.org/drawingml/2006/main" flipV="1">
          <a:off x="1243853" y="1679762"/>
          <a:ext cx="3160059" cy="1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tx1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0.27778</cdr:x>
      <cdr:y>0.74537</cdr:y>
    </cdr:from>
    <cdr:to>
      <cdr:x>0.96296</cdr:x>
      <cdr:y>0.74537</cdr:y>
    </cdr:to>
    <cdr:cxnSp macro="">
      <cdr:nvCxnSpPr>
        <cdr:cNvPr id="3" name="Conector reto 2"/>
        <cdr:cNvCxnSpPr/>
      </cdr:nvCxnSpPr>
      <cdr:spPr>
        <a:xfrm xmlns:a="http://schemas.openxmlformats.org/drawingml/2006/main">
          <a:off x="1270000" y="2044700"/>
          <a:ext cx="3132667" cy="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1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0.26716</cdr:x>
      <cdr:y>0.62868</cdr:y>
    </cdr:from>
    <cdr:to>
      <cdr:x>0.96814</cdr:x>
      <cdr:y>0.63276</cdr:y>
    </cdr:to>
    <cdr:cxnSp macro="">
      <cdr:nvCxnSpPr>
        <cdr:cNvPr id="3" name="Conector reto 2"/>
        <cdr:cNvCxnSpPr/>
      </cdr:nvCxnSpPr>
      <cdr:spPr>
        <a:xfrm xmlns:a="http://schemas.openxmlformats.org/drawingml/2006/main">
          <a:off x="1221441" y="1724586"/>
          <a:ext cx="3204882" cy="11206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tx1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152399</xdr:colOff>
      <xdr:row>0</xdr:row>
      <xdr:rowOff>0</xdr:rowOff>
    </xdr:from>
    <xdr:to>
      <xdr:col>0</xdr:col>
      <xdr:colOff>611332</xdr:colOff>
      <xdr:row>4</xdr:row>
      <xdr:rowOff>298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99" y="0"/>
          <a:ext cx="458933" cy="130522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152399</xdr:colOff>
      <xdr:row>0</xdr:row>
      <xdr:rowOff>0</xdr:rowOff>
    </xdr:from>
    <xdr:to>
      <xdr:col>0</xdr:col>
      <xdr:colOff>611332</xdr:colOff>
      <xdr:row>4</xdr:row>
      <xdr:rowOff>298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99" y="0"/>
          <a:ext cx="458933" cy="1305223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152399</xdr:colOff>
      <xdr:row>0</xdr:row>
      <xdr:rowOff>0</xdr:rowOff>
    </xdr:from>
    <xdr:to>
      <xdr:col>0</xdr:col>
      <xdr:colOff>611332</xdr:colOff>
      <xdr:row>4</xdr:row>
      <xdr:rowOff>298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99" y="0"/>
          <a:ext cx="458933" cy="130522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jk\Desktop\FE-I-007_rev00_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"/>
      <sheetName val="E1. M&amp;C Impactos"/>
      <sheetName val="E2. M&amp;C Experiência"/>
      <sheetName val="E3. M&amp;C Visitação e Logística"/>
      <sheetName val="E2. M&amp;C Visitação e Logística "/>
      <sheetName val="E4. M&amp;C Oferta Turística"/>
      <sheetName val="E3. M&amp;C Serviços Púb Essenciais"/>
      <sheetName val="E6. M&amp;D Demanda"/>
      <sheetName val="E4. M&amp;C Gestão Integrada"/>
      <sheetName val="E8. M&amp;C Global"/>
      <sheetName val="Números M&amp;C GLOBAL"/>
      <sheetName val="GN M&amp;Cs simples"/>
      <sheetName val="GN M&amp;Cs completa"/>
      <sheetName val="Cenarios e taxas Simples"/>
      <sheetName val="Cenarios e taxas Completa"/>
      <sheetName val="Modelo_Sustentab_Operação"/>
      <sheetName val="Gráficos"/>
      <sheetName val="Recursos Atuais"/>
      <sheetName val="Cenários Visitação"/>
      <sheetName val="Taxa de Visitação"/>
      <sheetName val="Plan4"/>
      <sheetName val="Monitoramento"/>
      <sheetName val="Custos DIGICON"/>
      <sheetName val="Modelo_Realista"/>
      <sheetName val="Modelo_Otimi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2">
          <cell r="D12">
            <v>3295853.6129999999</v>
          </cell>
          <cell r="E12">
            <v>1838644.0829999999</v>
          </cell>
        </row>
      </sheetData>
      <sheetData sheetId="11">
        <row r="39">
          <cell r="L39">
            <v>508703.04149999999</v>
          </cell>
        </row>
      </sheetData>
      <sheetData sheetId="12"/>
      <sheetData sheetId="13"/>
      <sheetData sheetId="14">
        <row r="13">
          <cell r="E13">
            <v>433660.5</v>
          </cell>
        </row>
        <row r="20">
          <cell r="E20">
            <v>1838644.0829999999</v>
          </cell>
          <cell r="F20">
            <v>3295853.6129999999</v>
          </cell>
        </row>
      </sheetData>
      <sheetData sheetId="15"/>
      <sheetData sheetId="16"/>
      <sheetData sheetId="17"/>
      <sheetData sheetId="18"/>
      <sheetData sheetId="19"/>
      <sheetData sheetId="20">
        <row r="10">
          <cell r="L10">
            <v>433.66050000000001</v>
          </cell>
          <cell r="M10">
            <v>519.18299999999999</v>
          </cell>
        </row>
      </sheetData>
      <sheetData sheetId="21"/>
      <sheetData sheetId="22"/>
      <sheetData sheetId="23"/>
      <sheetData sheetId="24"/>
    </sheetDataSet>
  </externalBook>
</externalLink>
</file>

<file path=xl/tables/table1.xml><?xml version="1.0" encoding="utf-8"?>
<table xmlns="http://schemas.openxmlformats.org/spreadsheetml/2006/main" id="5" name="Tabela5" displayName="Tabela5" ref="B6:E12" totalsRowShown="0" headerRowBorderDxfId="1008" tableBorderDxfId="1007">
  <autoFilter ref="B6:E12"/>
  <tableColumns count="4">
    <tableColumn id="1" name="Colunas1" dataDxfId="1006"/>
    <tableColumn id="2" name="Colunas2" dataDxfId="1005"/>
    <tableColumn id="3" name="Colunas3" dataDxfId="1004"/>
    <tableColumn id="4" name="Colunas4" dataDxfId="1003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14" name="Tabela14" displayName="Tabela14" ref="B48:E62" totalsRowShown="0" headerRowDxfId="1002" tableBorderDxfId="1001">
  <autoFilter ref="B48:E62"/>
  <tableColumns count="4">
    <tableColumn id="1" name="Colunas1" dataDxfId="1000"/>
    <tableColumn id="2" name="Colunas2" dataDxfId="999"/>
    <tableColumn id="3" name="Colunas3" dataDxfId="998"/>
    <tableColumn id="4" name="Colunas4" dataDxfId="997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15" name="Tabela15" displayName="Tabela15" ref="B41:E47" totalsRowShown="0" headerRowDxfId="996">
  <autoFilter ref="B41:E47"/>
  <tableColumns count="4">
    <tableColumn id="1" name="Colunas1" dataDxfId="995"/>
    <tableColumn id="2" name="Colunas2" dataDxfId="994"/>
    <tableColumn id="3" name="Colunas3" dataDxfId="993"/>
    <tableColumn id="4" name="Colunas4" dataDxfId="992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16" name="Tabela16" displayName="Tabela16" ref="B20:E33" totalsRowShown="0" headerRowDxfId="991" tableBorderDxfId="990">
  <autoFilter ref="B20:E33"/>
  <tableColumns count="4">
    <tableColumn id="1" name="Colunas1" dataDxfId="989"/>
    <tableColumn id="2" name="Colunas2" dataDxfId="988"/>
    <tableColumn id="3" name="Colunas3" dataDxfId="987"/>
    <tableColumn id="4" name="Colunas4" dataDxfId="986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17" name="Tabela17" displayName="Tabela17" ref="B13:E19" totalsRowShown="0">
  <autoFilter ref="B13:E19"/>
  <tableColumns count="4">
    <tableColumn id="1" name="Colunas1" dataDxfId="985"/>
    <tableColumn id="2" name="Colunas2" dataDxfId="984"/>
    <tableColumn id="3" name="Colunas3" dataDxfId="983"/>
    <tableColumn id="4" name="Colunas4" dataDxfId="982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id="1" name="Tabela1" displayName="Tabela1" ref="B3:L15" totalsRowShown="0" headerRowDxfId="981" tableBorderDxfId="980">
  <autoFilter ref="B3:L15"/>
  <tableColumns count="11">
    <tableColumn id="1" name="Colunas1" dataDxfId="979"/>
    <tableColumn id="2" name="Colunas2" dataDxfId="978"/>
    <tableColumn id="3" name="Colunas3" dataDxfId="977" dataCellStyle="Porcentagem"/>
    <tableColumn id="4" name="Colunas4" dataDxfId="976" dataCellStyle="Porcentagem"/>
    <tableColumn id="5" name="Colunas5" dataDxfId="975" dataCellStyle="Porcentagem"/>
    <tableColumn id="6" name="Colunas6" dataDxfId="974" dataCellStyle="Porcentagem"/>
    <tableColumn id="7" name="Colunas7" dataDxfId="973" dataCellStyle="Porcentagem"/>
    <tableColumn id="8" name="Colunas8" dataDxfId="972" dataCellStyle="Porcentagem"/>
    <tableColumn id="9" name="Colunas9" dataDxfId="971" dataCellStyle="Porcentagem"/>
    <tableColumn id="10" name="Colunas10" dataDxfId="970"/>
    <tableColumn id="11" name="Colunas11" dataDxfId="969" dataCellStyle="Porcentagem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id="3" name="Tabela3" displayName="Tabela3" ref="B19:L31" totalsRowShown="0" headerRowDxfId="968" tableBorderDxfId="967">
  <autoFilter ref="B19:L31"/>
  <tableColumns count="11">
    <tableColumn id="1" name="Colunas1" dataDxfId="966"/>
    <tableColumn id="2" name="Colunas2" dataDxfId="965"/>
    <tableColumn id="3" name="Colunas3" dataDxfId="964" dataCellStyle="Porcentagem"/>
    <tableColumn id="4" name="Colunas4" dataDxfId="963" dataCellStyle="Porcentagem"/>
    <tableColumn id="5" name="Colunas5" dataDxfId="962" dataCellStyle="Porcentagem"/>
    <tableColumn id="6" name="Colunas6"/>
    <tableColumn id="7" name="Colunas7" dataDxfId="961" dataCellStyle="Porcentagem"/>
    <tableColumn id="8" name="Colunas8"/>
    <tableColumn id="9" name="Colunas9" dataDxfId="960" dataCellStyle="Porcentagem"/>
    <tableColumn id="10" name="Colunas10" dataDxfId="959"/>
    <tableColumn id="11" name="Colunas11" dataDxfId="958" dataCellStyle="Porcentagem">
      <calculatedColumnFormula>L13/$L$25</calculatedColumnFormula>
    </tableColumn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id="2" name="Tabela2" displayName="Tabela2" ref="A4:K49" totalsRowShown="0" headerRowDxfId="957">
  <autoFilter ref="A4:K49"/>
  <tableColumns count="11">
    <tableColumn id="1" name="Ano" dataDxfId="956"/>
    <tableColumn id="2" name="Custo Implantação" dataDxfId="955"/>
    <tableColumn id="3" name="Custos Operação" dataDxfId="954">
      <calculatedColumnFormula>'Cenarios e taxas Completa'!$E$20</calculatedColumnFormula>
    </tableColumn>
    <tableColumn id="4" name="Receitas" dataDxfId="953" dataCellStyle="Moeda">
      <calculatedColumnFormula>'Cenarios e taxas Completa'!$K$10</calculatedColumnFormula>
    </tableColumn>
    <tableColumn id="5" name="Saldo operacional" dataDxfId="952" dataCellStyle="Moeda">
      <calculatedColumnFormula>Tabela2[[#This Row],[Receitas]]-Tabela2[[#This Row],[Custos Operação]]</calculatedColumnFormula>
    </tableColumn>
    <tableColumn id="11" name="Receita Financeira" dataDxfId="951">
      <calculatedColumnFormula>G4*0.02</calculatedColumnFormula>
    </tableColumn>
    <tableColumn id="6" name="Saldo operacional acumulado" dataDxfId="950"/>
    <tableColumn id="8" name="Fluxo de Caixa Acumulado" dataDxfId="949">
      <calculatedColumnFormula>-$B$5+Tabela2[[#This Row],[Saldo operacional acumulado]]</calculatedColumnFormula>
    </tableColumn>
    <tableColumn id="9" name="IDE" dataDxfId="948">
      <calculatedColumnFormula>Tabela2[[#This Row],[Receitas]]/Tabela2[[#This Row],[Custos Operação]]</calculatedColumnFormula>
    </tableColumn>
    <tableColumn id="10" name="TIR" dataDxfId="947"/>
    <tableColumn id="7" name="Colunas1" dataDxfId="946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id="4" name="Tabela4" displayName="Tabela4" ref="L4:T49" totalsRowShown="0" headerRowDxfId="945" headerRowBorderDxfId="944" tableBorderDxfId="943" totalsRowBorderDxfId="942">
  <autoFilter ref="L4:T49"/>
  <tableColumns count="9">
    <tableColumn id="1" name="Custo Implantação" dataDxfId="941"/>
    <tableColumn id="2" name="Custo Operação" dataDxfId="940">
      <calculatedColumnFormula>'Cenarios e taxas Completa'!$E$20</calculatedColumnFormula>
    </tableColumn>
    <tableColumn id="3" name="Receitas" dataDxfId="939">
      <calculatedColumnFormula>'Cenarios e taxas Completa'!$L$10</calculatedColumnFormula>
    </tableColumn>
    <tableColumn id="4" name="Receita Financeira" dataDxfId="938"/>
    <tableColumn id="5" name="Saldo Operacional" dataDxfId="937">
      <calculatedColumnFormula>Tabela4[[#This Row],[Receitas]]-Tabela4[[#This Row],[Custo Operação]]</calculatedColumnFormula>
    </tableColumn>
    <tableColumn id="6" name="Saldo operacional acumulado" dataDxfId="936"/>
    <tableColumn id="7" name="Fluxo de Caixa Acumulado" dataDxfId="935">
      <calculatedColumnFormula>-$B$5+Tabela4[[#This Row],[Saldo operacional acumulado]]</calculatedColumnFormula>
    </tableColumn>
    <tableColumn id="8" name="IDE" dataDxfId="934">
      <calculatedColumnFormula>Tabela4[[#This Row],[Receitas]]/Tabela4[[#This Row],[Custo Operação]]</calculatedColumnFormula>
    </tableColumn>
    <tableColumn id="9" name="TIR" dataDxfId="933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id="6" name="Tabela6" displayName="Tabela6" ref="V4:AD49" totalsRowShown="0" headerRowDxfId="932" headerRowBorderDxfId="931" tableBorderDxfId="930">
  <autoFilter ref="V4:AD49"/>
  <tableColumns count="9">
    <tableColumn id="1" name="Custo Implantação" dataDxfId="929"/>
    <tableColumn id="2" name="Custo Operação" dataDxfId="928"/>
    <tableColumn id="3" name="Receitas" dataDxfId="927">
      <calculatedColumnFormula>'Cenarios e taxas Completa'!$O$10</calculatedColumnFormula>
    </tableColumn>
    <tableColumn id="4" name="Receita Financeira" dataDxfId="926"/>
    <tableColumn id="5" name="Saldo Operacional" dataDxfId="925">
      <calculatedColumnFormula>Tabela6[[#This Row],[Receitas]]-Tabela6[[#This Row],[Custo Operação]]</calculatedColumnFormula>
    </tableColumn>
    <tableColumn id="6" name="Saldo operacional acumulado" dataDxfId="924"/>
    <tableColumn id="7" name="Fluxo de Caixa Acumulado" dataDxfId="923" dataCellStyle="Porcentagem">
      <calculatedColumnFormula>-$B$5+Tabela6[[#This Row],[Saldo operacional acumulado]]</calculatedColumnFormula>
    </tableColumn>
    <tableColumn id="8" name="IDE" dataDxfId="922" dataCellStyle="Porcentagem">
      <calculatedColumnFormula>Tabela6[[#This Row],[Receitas]]/Tabela6[[#This Row],[Custo Operação]]</calculatedColumnFormula>
    </tableColumn>
    <tableColumn id="9" name="TIR" dataDxfId="921" dataCellStyle="Porcentagem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id="19" name="Tabela2820" displayName="Tabela2820" ref="A54:J84" totalsRowShown="0" headerRowDxfId="920">
  <autoFilter ref="A54:J84"/>
  <tableColumns count="10">
    <tableColumn id="1" name="Ano" dataDxfId="919"/>
    <tableColumn id="2" name="Custo Implantação" dataDxfId="918"/>
    <tableColumn id="3" name="Custo Operação" dataDxfId="917">
      <calculatedColumnFormula>'Cenarios e taxas Completa'!$E$20</calculatedColumnFormula>
    </tableColumn>
    <tableColumn id="4" name="Receitas" dataDxfId="916" dataCellStyle="Moeda">
      <calculatedColumnFormula>'Cenários e Taxas Detalhe'!M14</calculatedColumnFormula>
    </tableColumn>
    <tableColumn id="5" name="Receita Financeira" dataDxfId="915"/>
    <tableColumn id="6" name="Saldo Operacional" dataDxfId="914">
      <calculatedColumnFormula>Tabela2820[[#This Row],[Receitas]]-Tabela2820[[#This Row],[Custo Operação]]</calculatedColumnFormula>
    </tableColumn>
    <tableColumn id="7" name="Saldo operacional acumulado" dataDxfId="913"/>
    <tableColumn id="8" name="Fluxo de Caixa Acumulado" dataDxfId="912">
      <calculatedColumnFormula>-$B$5+Tabela2820[[#This Row],[Saldo operacional acumulado]]</calculatedColumnFormula>
    </tableColumn>
    <tableColumn id="9" name="IDE" dataDxfId="911">
      <calculatedColumnFormula>Tabela2820[[#This Row],[Receitas]]/Tabela2820[[#This Row],[Custo Operação]]</calculatedColumnFormula>
    </tableColumn>
    <tableColumn id="10" name="TIR" dataDxfId="910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id="20" name="Tabela4921" displayName="Tabela4921" ref="L54:T84" totalsRowShown="0" headerRowDxfId="909">
  <autoFilter ref="L54:T84"/>
  <tableColumns count="9">
    <tableColumn id="1" name="Custo Implantação" dataDxfId="908"/>
    <tableColumn id="2" name="Custo Operação" dataDxfId="907">
      <calculatedColumnFormula>'Cenarios e taxas Completa'!$E$20</calculatedColumnFormula>
    </tableColumn>
    <tableColumn id="3" name="Receitas" dataDxfId="906">
      <calculatedColumnFormula>'Cenarios e taxas Completa'!$L$13</calculatedColumnFormula>
    </tableColumn>
    <tableColumn id="4" name="Receita Financeira" dataDxfId="905"/>
    <tableColumn id="5" name="Saldo Operacional" dataDxfId="904">
      <calculatedColumnFormula>Tabela4921[[#This Row],[Receitas]]-Tabela4921[[#This Row],[Custo Operação]]</calculatedColumnFormula>
    </tableColumn>
    <tableColumn id="6" name="Saldo operacional acumulado" dataDxfId="903"/>
    <tableColumn id="7" name="Fluxo de Caixa Acumulado" dataDxfId="902">
      <calculatedColumnFormula>-$B$5+Tabela4921[[#This Row],[Saldo operacional acumulado]]</calculatedColumnFormula>
    </tableColumn>
    <tableColumn id="8" name="IDE" dataDxfId="901">
      <calculatedColumnFormula>Tabela4921[[#This Row],[Receitas]]/Tabela4921[[#This Row],[Custo Operação]]</calculatedColumnFormula>
    </tableColumn>
    <tableColumn id="9" name="TIR" dataDxfId="900"/>
  </tableColumns>
  <tableStyleInfo name="TableStyleLight1" showFirstColumn="0" showLastColumn="0" showRowStripes="1" showColumnStripes="0"/>
</table>
</file>

<file path=xl/tables/table13.xml><?xml version="1.0" encoding="utf-8"?>
<table xmlns="http://schemas.openxmlformats.org/spreadsheetml/2006/main" id="21" name="Tabela61022" displayName="Tabela61022" ref="V54:AD84" totalsRowShown="0" headerRowDxfId="899" headerRowBorderDxfId="898" tableBorderDxfId="897">
  <autoFilter ref="V54:AD84"/>
  <tableColumns count="9">
    <tableColumn id="1" name="Custo Implantação" dataDxfId="896"/>
    <tableColumn id="2" name="Custo Operação" dataDxfId="895">
      <calculatedColumnFormula>'Cenarios e taxas Completa'!$E$20</calculatedColumnFormula>
    </tableColumn>
    <tableColumn id="3" name="Receitas" dataDxfId="894">
      <calculatedColumnFormula>'Cenarios e taxas Completa'!$O$13</calculatedColumnFormula>
    </tableColumn>
    <tableColumn id="4" name="Receita Financeira" dataDxfId="893"/>
    <tableColumn id="5" name="Saldo operacional " dataDxfId="892">
      <calculatedColumnFormula>Tabela61022[[#This Row],[Receitas]]-Tabela61022[[#This Row],[Custo Operação]]</calculatedColumnFormula>
    </tableColumn>
    <tableColumn id="6" name="Saldo operacional acumulado2" dataDxfId="891"/>
    <tableColumn id="7" name="Fluxo de Caixa Acumulado" dataDxfId="890" dataCellStyle="Porcentagem">
      <calculatedColumnFormula>-$B$5+Tabela61022[[#This Row],[Saldo operacional acumulado2]]</calculatedColumnFormula>
    </tableColumn>
    <tableColumn id="8" name="IDE" dataDxfId="889" dataCellStyle="Porcentagem">
      <calculatedColumnFormula>Tabela61022[[#This Row],[Receitas]]/Tabela61022[[#This Row],[Custo Operação]]</calculatedColumnFormula>
    </tableColumn>
    <tableColumn id="9" name="TIR" dataDxfId="888" dataCellStyle="Porcentagem"/>
  </tableColumns>
  <tableStyleInfo name="TableStyleLight1" showFirstColumn="0" showLastColumn="0" showRowStripes="1" showColumnStripes="0"/>
</table>
</file>

<file path=xl/tables/table14.xml><?xml version="1.0" encoding="utf-8"?>
<table xmlns="http://schemas.openxmlformats.org/spreadsheetml/2006/main" id="22" name="Tabela281123" displayName="Tabela281123" ref="A89:J119" totalsRowShown="0" headerRowDxfId="887">
  <autoFilter ref="A89:J119"/>
  <tableColumns count="10">
    <tableColumn id="1" name="Ano" dataDxfId="886"/>
    <tableColumn id="2" name="Custo Implantação" dataDxfId="885"/>
    <tableColumn id="3" name="Custo Operação" dataDxfId="884">
      <calculatedColumnFormula>'Cenarios e taxas Completa'!$E$20</calculatedColumnFormula>
    </tableColumn>
    <tableColumn id="4" name="Receitas" dataDxfId="883" dataCellStyle="Moeda">
      <calculatedColumnFormula>'Cenarios e taxas Completa'!$I$16</calculatedColumnFormula>
    </tableColumn>
    <tableColumn id="5" name="Receita Financeira" dataDxfId="882"/>
    <tableColumn id="6" name="Saldo Operacional" dataDxfId="881">
      <calculatedColumnFormula>Tabela281123[[#This Row],[Receitas]]-Tabela281123[[#This Row],[Custo Operação]]</calculatedColumnFormula>
    </tableColumn>
    <tableColumn id="7" name="Saldo operacional acumulado" dataDxfId="880"/>
    <tableColumn id="8" name="Fluxo de caixa acumulado" dataDxfId="879">
      <calculatedColumnFormula>-$B$5+Tabela281123[[#This Row],[Saldo operacional acumulado]]</calculatedColumnFormula>
    </tableColumn>
    <tableColumn id="9" name="IDE" dataDxfId="878">
      <calculatedColumnFormula>Tabela281123[[#This Row],[Receitas]]/Tabela281123[[#This Row],[Custo Operação]]</calculatedColumnFormula>
    </tableColumn>
    <tableColumn id="10" name="TIR" dataDxfId="877"/>
  </tableColumns>
  <tableStyleInfo name="TableStyleLight1" showFirstColumn="0" showLastColumn="0" showRowStripes="1" showColumnStripes="0"/>
</table>
</file>

<file path=xl/tables/table15.xml><?xml version="1.0" encoding="utf-8"?>
<table xmlns="http://schemas.openxmlformats.org/spreadsheetml/2006/main" id="23" name="Tabela491224" displayName="Tabela491224" ref="L89:T119" totalsRowShown="0" headerRowDxfId="876">
  <autoFilter ref="L89:T119"/>
  <tableColumns count="9">
    <tableColumn id="1" name="Custo Implantação" dataDxfId="875"/>
    <tableColumn id="2" name="Custo Operação" dataDxfId="874">
      <calculatedColumnFormula>'Cenarios e taxas Completa'!$E$20</calculatedColumnFormula>
    </tableColumn>
    <tableColumn id="3" name="Receitas" dataDxfId="873">
      <calculatedColumnFormula>'Cenarios e taxas Completa'!$L$16</calculatedColumnFormula>
    </tableColumn>
    <tableColumn id="4" name="Receita Financeira" dataDxfId="872"/>
    <tableColumn id="5" name="Saldo Operacional" dataDxfId="871">
      <calculatedColumnFormula>Tabela491224[[#This Row],[Receitas]]-Tabela491224[[#This Row],[Custo Operação]]</calculatedColumnFormula>
    </tableColumn>
    <tableColumn id="6" name="Saldo operacional acumulado" dataDxfId="870"/>
    <tableColumn id="7" name="Fluxo de caixa acumulado" dataDxfId="869">
      <calculatedColumnFormula>-$B$5+Tabela491224[[#This Row],[Saldo operacional acumulado]]</calculatedColumnFormula>
    </tableColumn>
    <tableColumn id="8" name="IDE" dataDxfId="868">
      <calculatedColumnFormula>Tabela491224[[#This Row],[Receitas]]/Tabela491224[[#This Row],[Custo Operação]]</calculatedColumnFormula>
    </tableColumn>
    <tableColumn id="9" name="TIR" dataDxfId="867"/>
  </tableColumns>
  <tableStyleInfo name="TableStyleLight1" showFirstColumn="0" showLastColumn="0" showRowStripes="1" showColumnStripes="0"/>
</table>
</file>

<file path=xl/tables/table16.xml><?xml version="1.0" encoding="utf-8"?>
<table xmlns="http://schemas.openxmlformats.org/spreadsheetml/2006/main" id="24" name="Tabela6101325" displayName="Tabela6101325" ref="V89:AD119" totalsRowShown="0" headerRowDxfId="866" headerRowBorderDxfId="865" tableBorderDxfId="864">
  <autoFilter ref="V89:AD119"/>
  <tableColumns count="9">
    <tableColumn id="1" name="Custo Implantação" dataDxfId="863"/>
    <tableColumn id="2" name="Custo Operação" dataDxfId="862">
      <calculatedColumnFormula>'Cenarios e taxas Completa'!$E$20</calculatedColumnFormula>
    </tableColumn>
    <tableColumn id="3" name="Receitas" dataDxfId="861">
      <calculatedColumnFormula>'Cenarios e taxas Completa'!$O$16</calculatedColumnFormula>
    </tableColumn>
    <tableColumn id="4" name="Receita Financeira" dataDxfId="860"/>
    <tableColumn id="5" name="Saldo Operacional" dataDxfId="859">
      <calculatedColumnFormula>Tabela6101325[[#This Row],[Receitas]]-Tabela6101325[[#This Row],[Custo Operação]]</calculatedColumnFormula>
    </tableColumn>
    <tableColumn id="6" name="Saldo operacional acumulado" dataDxfId="858"/>
    <tableColumn id="7" name="Fluxo de caixa acumulado" dataDxfId="857">
      <calculatedColumnFormula>-$B$5+Tabela6101325[[#This Row],[Saldo operacional acumulado]]</calculatedColumnFormula>
    </tableColumn>
    <tableColumn id="8" name="IDE" dataDxfId="856">
      <calculatedColumnFormula>Tabela6101325[[#This Row],[Receitas]]/Tabela6101325[[#This Row],[Custo Operação]]</calculatedColumnFormula>
    </tableColumn>
    <tableColumn id="9" name="TIR" dataDxfId="855"/>
  </tableColumns>
  <tableStyleInfo name="TableStyleLight1" showFirstColumn="0" showLastColumn="0" showRowStripes="1" showColumnStripes="0"/>
</table>
</file>

<file path=xl/tables/table17.xml><?xml version="1.0" encoding="utf-8"?>
<table xmlns="http://schemas.openxmlformats.org/spreadsheetml/2006/main" id="58" name="Tabela58" displayName="Tabela58" ref="A7:AT16" totalsRowShown="0" headerRowDxfId="854" headerRowBorderDxfId="853" tableBorderDxfId="852" totalsRowBorderDxfId="851">
  <autoFilter ref="A7:AT16"/>
  <tableColumns count="46">
    <tableColumn id="1" name="Ano" dataDxfId="850"/>
    <tableColumn id="2" name="1" dataDxfId="849"/>
    <tableColumn id="3" name="2" dataDxfId="848"/>
    <tableColumn id="4" name="3" dataDxfId="847"/>
    <tableColumn id="5" name="4" dataDxfId="846"/>
    <tableColumn id="6" name="5" dataDxfId="845"/>
    <tableColumn id="7" name="6" dataDxfId="844"/>
    <tableColumn id="8" name="7" dataDxfId="843"/>
    <tableColumn id="9" name="8" dataDxfId="842"/>
    <tableColumn id="10" name="9" dataDxfId="841"/>
    <tableColumn id="11" name="10" dataDxfId="840"/>
    <tableColumn id="12" name="11" dataDxfId="839"/>
    <tableColumn id="13" name="12" dataDxfId="838"/>
    <tableColumn id="14" name="13" dataDxfId="837"/>
    <tableColumn id="15" name="14" dataDxfId="836"/>
    <tableColumn id="16" name="15" dataDxfId="835"/>
    <tableColumn id="17" name="16" dataDxfId="834"/>
    <tableColumn id="18" name="17" dataDxfId="833"/>
    <tableColumn id="19" name="18" dataDxfId="832"/>
    <tableColumn id="20" name="19" dataDxfId="831"/>
    <tableColumn id="21" name="20" dataDxfId="830"/>
    <tableColumn id="22" name="21" dataDxfId="829"/>
    <tableColumn id="23" name="22" dataDxfId="828"/>
    <tableColumn id="24" name="23" dataDxfId="827"/>
    <tableColumn id="25" name="24" dataDxfId="826"/>
    <tableColumn id="26" name="25" dataDxfId="825"/>
    <tableColumn id="27" name="26" dataDxfId="824"/>
    <tableColumn id="28" name="27" dataDxfId="823"/>
    <tableColumn id="29" name="28" dataDxfId="822"/>
    <tableColumn id="30" name="29" dataDxfId="821"/>
    <tableColumn id="31" name="30" dataDxfId="820"/>
    <tableColumn id="32" name="31" dataDxfId="819"/>
    <tableColumn id="33" name="32" dataDxfId="818"/>
    <tableColumn id="34" name="33" dataDxfId="817"/>
    <tableColumn id="35" name="34" dataDxfId="816"/>
    <tableColumn id="36" name="35" dataDxfId="815"/>
    <tableColumn id="37" name="36" dataDxfId="814"/>
    <tableColumn id="38" name="37" dataDxfId="813"/>
    <tableColumn id="39" name="38" dataDxfId="812"/>
    <tableColumn id="40" name="39" dataDxfId="811"/>
    <tableColumn id="41" name="40" dataDxfId="810"/>
    <tableColumn id="42" name="41" dataDxfId="809"/>
    <tableColumn id="43" name="42" dataDxfId="808"/>
    <tableColumn id="44" name="43" dataDxfId="807"/>
    <tableColumn id="45" name="44" dataDxfId="806"/>
    <tableColumn id="46" name="45" dataDxfId="805"/>
  </tableColumns>
  <tableStyleInfo name="TableStyleLight1" showFirstColumn="0" showLastColumn="0" showRowStripes="1" showColumnStripes="0"/>
</table>
</file>

<file path=xl/tables/table18.xml><?xml version="1.0" encoding="utf-8"?>
<table xmlns="http://schemas.openxmlformats.org/spreadsheetml/2006/main" id="59" name="Tabela59" displayName="Tabela59" ref="A18:AT38" totalsRowShown="0" headerRowDxfId="804" dataDxfId="802" headerRowBorderDxfId="803" tableBorderDxfId="801" totalsRowBorderDxfId="800">
  <autoFilter ref="A18:AT38"/>
  <tableColumns count="46">
    <tableColumn id="1" name="Ano" dataDxfId="799"/>
    <tableColumn id="2" name="1" dataDxfId="798"/>
    <tableColumn id="3" name="2" dataDxfId="797"/>
    <tableColumn id="4" name="3" dataDxfId="796"/>
    <tableColumn id="5" name="4" dataDxfId="795"/>
    <tableColumn id="6" name="5" dataDxfId="794"/>
    <tableColumn id="7" name="6" dataDxfId="793"/>
    <tableColumn id="8" name="7" dataDxfId="792"/>
    <tableColumn id="9" name="8" dataDxfId="791"/>
    <tableColumn id="10" name="9" dataDxfId="790"/>
    <tableColumn id="11" name="10" dataDxfId="789"/>
    <tableColumn id="12" name="11" dataDxfId="788"/>
    <tableColumn id="13" name="12" dataDxfId="787"/>
    <tableColumn id="14" name="13" dataDxfId="786"/>
    <tableColumn id="15" name="14" dataDxfId="785"/>
    <tableColumn id="16" name="15" dataDxfId="784"/>
    <tableColumn id="17" name="16" dataDxfId="783"/>
    <tableColumn id="18" name="17" dataDxfId="782"/>
    <tableColumn id="19" name="18" dataDxfId="781"/>
    <tableColumn id="20" name="19" dataDxfId="780"/>
    <tableColumn id="21" name="20" dataDxfId="779"/>
    <tableColumn id="22" name="21" dataDxfId="778"/>
    <tableColumn id="23" name="22" dataDxfId="777"/>
    <tableColumn id="24" name="23" dataDxfId="776"/>
    <tableColumn id="25" name="24" dataDxfId="775"/>
    <tableColumn id="26" name="25" dataDxfId="774"/>
    <tableColumn id="27" name="26" dataDxfId="773"/>
    <tableColumn id="28" name="27" dataDxfId="772"/>
    <tableColumn id="29" name="28" dataDxfId="771"/>
    <tableColumn id="30" name="29" dataDxfId="770"/>
    <tableColumn id="31" name="30" dataDxfId="769"/>
    <tableColumn id="32" name="31" dataDxfId="768"/>
    <tableColumn id="33" name="32" dataDxfId="767"/>
    <tableColumn id="34" name="33" dataDxfId="766"/>
    <tableColumn id="35" name="34" dataDxfId="765"/>
    <tableColumn id="36" name="35" dataDxfId="764"/>
    <tableColumn id="37" name="36" dataDxfId="763"/>
    <tableColumn id="38" name="37" dataDxfId="762"/>
    <tableColumn id="39" name="38" dataDxfId="761"/>
    <tableColumn id="40" name="39" dataDxfId="760"/>
    <tableColumn id="41" name="40" dataDxfId="759"/>
    <tableColumn id="42" name="41" dataDxfId="758"/>
    <tableColumn id="43" name="42" dataDxfId="757"/>
    <tableColumn id="44" name="43" dataDxfId="756"/>
    <tableColumn id="45" name="44" dataDxfId="755"/>
    <tableColumn id="46" name="45" dataDxfId="754"/>
  </tableColumns>
  <tableStyleInfo name="TableStyleLight1" showFirstColumn="0" showLastColumn="0" showRowStripes="1" showColumnStripes="0"/>
</table>
</file>

<file path=xl/tables/table19.xml><?xml version="1.0" encoding="utf-8"?>
<table xmlns="http://schemas.openxmlformats.org/spreadsheetml/2006/main" id="60" name="Tabela60" displayName="Tabela60" ref="A42:AE51" totalsRowShown="0" headerRowDxfId="753" dataDxfId="752">
  <autoFilter ref="A42:AE51"/>
  <tableColumns count="31">
    <tableColumn id="1" name="Ano" dataDxfId="751"/>
    <tableColumn id="2" name="1" dataDxfId="750"/>
    <tableColumn id="3" name="2" dataDxfId="749"/>
    <tableColumn id="4" name="3" dataDxfId="748"/>
    <tableColumn id="5" name="4" dataDxfId="747"/>
    <tableColumn id="6" name="5" dataDxfId="746"/>
    <tableColumn id="7" name="6" dataDxfId="745"/>
    <tableColumn id="8" name="7" dataDxfId="744"/>
    <tableColumn id="9" name="8" dataDxfId="743"/>
    <tableColumn id="10" name="9" dataDxfId="742"/>
    <tableColumn id="11" name="10" dataDxfId="741"/>
    <tableColumn id="12" name="11" dataDxfId="740"/>
    <tableColumn id="13" name="12" dataDxfId="739"/>
    <tableColumn id="14" name="13" dataDxfId="738"/>
    <tableColumn id="15" name="14" dataDxfId="737"/>
    <tableColumn id="16" name="15" dataDxfId="736"/>
    <tableColumn id="17" name="16" dataDxfId="735"/>
    <tableColumn id="18" name="17" dataDxfId="734"/>
    <tableColumn id="19" name="18" dataDxfId="733"/>
    <tableColumn id="20" name="19" dataDxfId="732"/>
    <tableColumn id="21" name="20" dataDxfId="731"/>
    <tableColumn id="22" name="21" dataDxfId="730"/>
    <tableColumn id="23" name="22" dataDxfId="729"/>
    <tableColumn id="24" name="23" dataDxfId="728"/>
    <tableColumn id="25" name="24" dataDxfId="727"/>
    <tableColumn id="26" name="25" dataDxfId="726"/>
    <tableColumn id="27" name="26" dataDxfId="725"/>
    <tableColumn id="28" name="27" dataDxfId="724"/>
    <tableColumn id="29" name="28" dataDxfId="723"/>
    <tableColumn id="30" name="29" dataDxfId="722"/>
    <tableColumn id="31" name="30" dataDxfId="721"/>
  </tableColumns>
  <tableStyleInfo name="TableStyleLight1" showFirstColumn="0" showLastColumn="0" showRowStripes="1" showColumnStripes="0"/>
</table>
</file>

<file path=xl/tables/table20.xml><?xml version="1.0" encoding="utf-8"?>
<table xmlns="http://schemas.openxmlformats.org/spreadsheetml/2006/main" id="61" name="Tabela61" displayName="Tabela61" ref="A53:AE62" totalsRowShown="0" headerRowDxfId="720" dataDxfId="719">
  <autoFilter ref="A53:AE62"/>
  <tableColumns count="31">
    <tableColumn id="1" name="Ano" dataDxfId="718"/>
    <tableColumn id="2" name="1" dataDxfId="717"/>
    <tableColumn id="3" name="2" dataDxfId="716"/>
    <tableColumn id="4" name="3" dataDxfId="715"/>
    <tableColumn id="5" name="4" dataDxfId="714"/>
    <tableColumn id="6" name="5" dataDxfId="713"/>
    <tableColumn id="7" name="6" dataDxfId="712"/>
    <tableColumn id="8" name="7" dataDxfId="711"/>
    <tableColumn id="9" name="8" dataDxfId="710"/>
    <tableColumn id="10" name="9" dataDxfId="709"/>
    <tableColumn id="11" name="10" dataDxfId="708"/>
    <tableColumn id="12" name="11" dataDxfId="707"/>
    <tableColumn id="13" name="12" dataDxfId="706"/>
    <tableColumn id="14" name="13" dataDxfId="705"/>
    <tableColumn id="15" name="14" dataDxfId="704"/>
    <tableColumn id="16" name="15" dataDxfId="703"/>
    <tableColumn id="17" name="16" dataDxfId="702"/>
    <tableColumn id="18" name="17" dataDxfId="701"/>
    <tableColumn id="19" name="18" dataDxfId="700"/>
    <tableColumn id="20" name="19" dataDxfId="699"/>
    <tableColumn id="21" name="20" dataDxfId="698"/>
    <tableColumn id="22" name="21" dataDxfId="697"/>
    <tableColumn id="23" name="22" dataDxfId="696"/>
    <tableColumn id="24" name="23" dataDxfId="695"/>
    <tableColumn id="25" name="24" dataDxfId="694"/>
    <tableColumn id="26" name="25" dataDxfId="693"/>
    <tableColumn id="27" name="26" dataDxfId="692"/>
    <tableColumn id="28" name="27" dataDxfId="691"/>
    <tableColumn id="29" name="28" dataDxfId="690"/>
    <tableColumn id="30" name="29" dataDxfId="689"/>
    <tableColumn id="31" name="30" dataDxfId="688"/>
  </tableColumns>
  <tableStyleInfo name="TableStyleLight1" showFirstColumn="0" showLastColumn="0" showRowStripes="1" showColumnStripes="0"/>
</table>
</file>

<file path=xl/tables/table21.xml><?xml version="1.0" encoding="utf-8"?>
<table xmlns="http://schemas.openxmlformats.org/spreadsheetml/2006/main" id="62" name="Tabela62" displayName="Tabela62" ref="A64:AE72" totalsRowShown="0" headerRowDxfId="687" dataDxfId="686">
  <autoFilter ref="A64:AE72"/>
  <tableColumns count="31">
    <tableColumn id="1" name="Custo Implantação" dataDxfId="685"/>
    <tableColumn id="2" name="R$ 3.295.854" dataDxfId="684"/>
    <tableColumn id="3" name="-" dataDxfId="683"/>
    <tableColumn id="4" name="-2" dataDxfId="682"/>
    <tableColumn id="5" name="-3" dataDxfId="681"/>
    <tableColumn id="6" name="-4" dataDxfId="680"/>
    <tableColumn id="7" name="-5" dataDxfId="679"/>
    <tableColumn id="8" name="-6" dataDxfId="678"/>
    <tableColumn id="9" name="-7" dataDxfId="677"/>
    <tableColumn id="10" name="-8" dataDxfId="676"/>
    <tableColumn id="11" name="-9" dataDxfId="675"/>
    <tableColumn id="12" name="-10" dataDxfId="674"/>
    <tableColumn id="13" name="-11" dataDxfId="673"/>
    <tableColumn id="14" name="-12" dataDxfId="672"/>
    <tableColumn id="15" name="-13" dataDxfId="671"/>
    <tableColumn id="16" name="-14" dataDxfId="670"/>
    <tableColumn id="17" name="-15" dataDxfId="669"/>
    <tableColumn id="18" name="-16" dataDxfId="668"/>
    <tableColumn id="19" name="-17" dataDxfId="667"/>
    <tableColumn id="20" name="-18" dataDxfId="666"/>
    <tableColumn id="21" name="-19" dataDxfId="665"/>
    <tableColumn id="22" name="-20" dataDxfId="664"/>
    <tableColumn id="23" name="-21" dataDxfId="663"/>
    <tableColumn id="24" name="-22" dataDxfId="662"/>
    <tableColumn id="25" name="-23" dataDxfId="661"/>
    <tableColumn id="26" name="-24" dataDxfId="660"/>
    <tableColumn id="27" name="-25" dataDxfId="659"/>
    <tableColumn id="28" name="-26" dataDxfId="658"/>
    <tableColumn id="29" name="-27" dataDxfId="657"/>
    <tableColumn id="30" name="-28" dataDxfId="656"/>
    <tableColumn id="31" name="-29" dataDxfId="655"/>
  </tableColumns>
  <tableStyleInfo name="TableStyleLight1" showFirstColumn="0" showLastColumn="0" showRowStripes="1" showColumnStripes="0"/>
</table>
</file>

<file path=xl/tables/table22.xml><?xml version="1.0" encoding="utf-8"?>
<table xmlns="http://schemas.openxmlformats.org/spreadsheetml/2006/main" id="63" name="Tabela63" displayName="Tabela63" ref="A76:AE85" totalsRowShown="0" headerRowDxfId="654" dataDxfId="653">
  <autoFilter ref="A76:AE85"/>
  <tableColumns count="31">
    <tableColumn id="1" name="Ano" dataDxfId="652"/>
    <tableColumn id="2" name="1" dataDxfId="651"/>
    <tableColumn id="3" name="2" dataDxfId="650"/>
    <tableColumn id="4" name="3" dataDxfId="649"/>
    <tableColumn id="5" name="4" dataDxfId="648"/>
    <tableColumn id="6" name="5" dataDxfId="647"/>
    <tableColumn id="7" name="6" dataDxfId="646"/>
    <tableColumn id="8" name="7" dataDxfId="645"/>
    <tableColumn id="9" name="8" dataDxfId="644"/>
    <tableColumn id="10" name="9" dataDxfId="643"/>
    <tableColumn id="11" name="10" dataDxfId="642"/>
    <tableColumn id="12" name="11" dataDxfId="641"/>
    <tableColumn id="13" name="12" dataDxfId="640"/>
    <tableColumn id="14" name="13" dataDxfId="639"/>
    <tableColumn id="15" name="14" dataDxfId="638"/>
    <tableColumn id="16" name="15" dataDxfId="637"/>
    <tableColumn id="17" name="16" dataDxfId="636"/>
    <tableColumn id="18" name="17" dataDxfId="635"/>
    <tableColumn id="19" name="18" dataDxfId="634"/>
    <tableColumn id="20" name="19" dataDxfId="633"/>
    <tableColumn id="21" name="20" dataDxfId="632"/>
    <tableColumn id="22" name="21" dataDxfId="631"/>
    <tableColumn id="23" name="22" dataDxfId="630"/>
    <tableColumn id="24" name="23" dataDxfId="629"/>
    <tableColumn id="25" name="24" dataDxfId="628"/>
    <tableColumn id="26" name="25" dataDxfId="627"/>
    <tableColumn id="27" name="26" dataDxfId="626"/>
    <tableColumn id="28" name="27" dataDxfId="625"/>
    <tableColumn id="29" name="28" dataDxfId="624"/>
    <tableColumn id="30" name="29" dataDxfId="623"/>
    <tableColumn id="31" name="30" dataDxfId="622"/>
  </tableColumns>
  <tableStyleInfo name="TableStyleLight1" showFirstColumn="0" showLastColumn="0" showRowStripes="1" showColumnStripes="0"/>
</table>
</file>

<file path=xl/tables/table23.xml><?xml version="1.0" encoding="utf-8"?>
<table xmlns="http://schemas.openxmlformats.org/spreadsheetml/2006/main" id="64" name="Tabela64" displayName="Tabela64" ref="A87:AE96" totalsRowShown="0" headerRowDxfId="621" dataDxfId="620">
  <autoFilter ref="A87:AE96"/>
  <tableColumns count="31">
    <tableColumn id="1" name="Ano" dataDxfId="619"/>
    <tableColumn id="2" name="1" dataDxfId="618"/>
    <tableColumn id="3" name="2" dataDxfId="617"/>
    <tableColumn id="4" name="3" dataDxfId="616"/>
    <tableColumn id="5" name="4" dataDxfId="615"/>
    <tableColumn id="6" name="5" dataDxfId="614"/>
    <tableColumn id="7" name="6" dataDxfId="613"/>
    <tableColumn id="8" name="7" dataDxfId="612"/>
    <tableColumn id="9" name="8" dataDxfId="611"/>
    <tableColumn id="10" name="9" dataDxfId="610"/>
    <tableColumn id="11" name="10" dataDxfId="609"/>
    <tableColumn id="12" name="11" dataDxfId="608"/>
    <tableColumn id="13" name="12" dataDxfId="607"/>
    <tableColumn id="14" name="13" dataDxfId="606"/>
    <tableColumn id="15" name="14" dataDxfId="605"/>
    <tableColumn id="16" name="15" dataDxfId="604"/>
    <tableColumn id="17" name="16" dataDxfId="603"/>
    <tableColumn id="18" name="17" dataDxfId="602"/>
    <tableColumn id="19" name="18" dataDxfId="601"/>
    <tableColumn id="20" name="19" dataDxfId="600"/>
    <tableColumn id="21" name="20" dataDxfId="599"/>
    <tableColumn id="22" name="21" dataDxfId="598"/>
    <tableColumn id="23" name="22" dataDxfId="597"/>
    <tableColumn id="24" name="23" dataDxfId="596"/>
    <tableColumn id="25" name="24" dataDxfId="595"/>
    <tableColumn id="26" name="25" dataDxfId="594"/>
    <tableColumn id="27" name="26" dataDxfId="593"/>
    <tableColumn id="28" name="27" dataDxfId="592"/>
    <tableColumn id="29" name="28" dataDxfId="591"/>
    <tableColumn id="30" name="29" dataDxfId="590"/>
    <tableColumn id="31" name="30" dataDxfId="589"/>
  </tableColumns>
  <tableStyleInfo name="TableStyleLight1" showFirstColumn="0" showLastColumn="0" showRowStripes="1" showColumnStripes="0"/>
</table>
</file>

<file path=xl/tables/table24.xml><?xml version="1.0" encoding="utf-8"?>
<table xmlns="http://schemas.openxmlformats.org/spreadsheetml/2006/main" id="65" name="Tabela65" displayName="Tabela65" ref="A98:AE107" totalsRowShown="0" headerRowDxfId="588" dataDxfId="587">
  <autoFilter ref="A98:AE107"/>
  <tableColumns count="31">
    <tableColumn id="1" name="Ano" dataDxfId="586"/>
    <tableColumn id="2" name="1" dataDxfId="585"/>
    <tableColumn id="3" name="2" dataDxfId="584"/>
    <tableColumn id="4" name="3" dataDxfId="583"/>
    <tableColumn id="5" name="4" dataDxfId="582"/>
    <tableColumn id="6" name="5" dataDxfId="581"/>
    <tableColumn id="7" name="6" dataDxfId="580"/>
    <tableColumn id="8" name="7" dataDxfId="579"/>
    <tableColumn id="9" name="8" dataDxfId="578"/>
    <tableColumn id="10" name="9" dataDxfId="577"/>
    <tableColumn id="11" name="10" dataDxfId="576"/>
    <tableColumn id="12" name="11" dataDxfId="575"/>
    <tableColumn id="13" name="12" dataDxfId="574"/>
    <tableColumn id="14" name="13" dataDxfId="573"/>
    <tableColumn id="15" name="14" dataDxfId="572"/>
    <tableColumn id="16" name="15" dataDxfId="571"/>
    <tableColumn id="17" name="16" dataDxfId="570"/>
    <tableColumn id="18" name="17" dataDxfId="569"/>
    <tableColumn id="19" name="18" dataDxfId="568"/>
    <tableColumn id="20" name="19" dataDxfId="567"/>
    <tableColumn id="21" name="20" dataDxfId="566"/>
    <tableColumn id="22" name="21" dataDxfId="565"/>
    <tableColumn id="23" name="22" dataDxfId="564"/>
    <tableColumn id="24" name="23" dataDxfId="563"/>
    <tableColumn id="25" name="24" dataDxfId="562"/>
    <tableColumn id="26" name="25" dataDxfId="561"/>
    <tableColumn id="27" name="26" dataDxfId="560"/>
    <tableColumn id="28" name="27" dataDxfId="559"/>
    <tableColumn id="29" name="28" dataDxfId="558"/>
    <tableColumn id="30" name="29" dataDxfId="557"/>
    <tableColumn id="31" name="30" dataDxfId="556"/>
  </tableColumns>
  <tableStyleInfo name="TableStyleLight1" showFirstColumn="0" showLastColumn="0" showRowStripes="1" showColumnStripes="0"/>
</table>
</file>

<file path=xl/tables/table25.xml><?xml version="1.0" encoding="utf-8"?>
<table xmlns="http://schemas.openxmlformats.org/spreadsheetml/2006/main" id="13" name="Tabela214" displayName="Tabela214" ref="B8:M38" totalsRowShown="0" headerRowDxfId="555">
  <autoFilter ref="B8:M38"/>
  <tableColumns count="12">
    <tableColumn id="1" name="Custo Implementação" dataDxfId="554">
      <calculatedColumnFormula>'Cenários e Taxas Detalhe'!F21</calculatedColumnFormula>
    </tableColumn>
    <tableColumn id="2" name="Custo Implantação2" dataDxfId="553"/>
    <tableColumn id="3" name="R$ Operação" dataDxfId="552">
      <calculatedColumnFormula>'[1]Cenarios e taxas Completa'!$E$20</calculatedColumnFormula>
    </tableColumn>
    <tableColumn id="4" name="Arrecadação (Receita Bruta)" dataDxfId="551" dataCellStyle="Moeda">
      <calculatedColumnFormula>'Cenários e Taxas Detalhe'!#REF!</calculatedColumnFormula>
    </tableColumn>
    <tableColumn id="5" name="Valor Presente" dataDxfId="550">
      <calculatedColumnFormula>(E9-D9)+F8</calculatedColumnFormula>
    </tableColumn>
    <tableColumn id="6" name="IDE" dataDxfId="549">
      <calculatedColumnFormula>Tabela214[[#This Row],[Arrecadação (Receita Bruta)]]/Tabela214[[#This Row],[R$ Operação]]</calculatedColumnFormula>
    </tableColumn>
    <tableColumn id="7" name="Saldo Operacional Anual" dataDxfId="548">
      <calculatedColumnFormula>Tabela214[[#This Row],[Arrecadação (Receita Bruta)]]-Tabela214[[#This Row],[R$ Operação]]</calculatedColumnFormula>
    </tableColumn>
    <tableColumn id="8" name="Receita Financeira" dataDxfId="547" dataCellStyle="Moeda">
      <calculatedColumnFormula>J8*0.08</calculatedColumnFormula>
    </tableColumn>
    <tableColumn id="9" name="Saldo Operacional acumulado" dataDxfId="546" dataCellStyle="Moeda"/>
    <tableColumn id="11" name="Fluxo de caixa acumulado" dataDxfId="545" dataCellStyle="Moeda"/>
    <tableColumn id="12" name="Valor atual TAXA" dataDxfId="544" dataCellStyle="Moeda">
      <calculatedColumnFormula>Tabela214[[#This Row],[Arrecadação (Receita Bruta)]]/315000</calculatedColumnFormula>
    </tableColumn>
    <tableColumn id="13" name="TIR" dataDxfId="543" dataCellStyle="Porcentagem">
      <calculatedColumnFormula>IRR(Tabela214[Fluxo de caixa acumulado])</calculatedColumnFormula>
    </tableColumn>
  </tableColumns>
  <tableStyleInfo name="TableStyleLight1" showFirstColumn="0" showLastColumn="0" showRowStripes="1" showColumnStripes="0"/>
</table>
</file>

<file path=xl/tables/table26.xml><?xml version="1.0" encoding="utf-8"?>
<table xmlns="http://schemas.openxmlformats.org/spreadsheetml/2006/main" id="18" name="Tabela419" displayName="Tabela419" ref="P8:Z38" totalsRowShown="0" headerRowDxfId="542">
  <autoFilter ref="P8:Z38"/>
  <tableColumns count="11">
    <tableColumn id="1" name="Custo Implantação" dataDxfId="541"/>
    <tableColumn id="2" name="Custo Operação" dataDxfId="540"/>
    <tableColumn id="3" name="Arrecadação (Receita Bruta)" dataDxfId="539" dataCellStyle="Moeda"/>
    <tableColumn id="4" name="Valor Presente" dataDxfId="538"/>
    <tableColumn id="5" name="IDE" dataDxfId="537">
      <calculatedColumnFormula>Tabela419[[#This Row],[Arrecadação (Receita Bruta)]]/Tabela419[[#This Row],[Custo Operação]]</calculatedColumnFormula>
    </tableColumn>
    <tableColumn id="6" name="Saldo Operacional Anual" dataDxfId="536">
      <calculatedColumnFormula>Tabela419[[#This Row],[Arrecadação (Receita Bruta)]]-Tabela419[[#This Row],[Custo Operação]]</calculatedColumnFormula>
    </tableColumn>
    <tableColumn id="7" name="Receita Financeira" dataDxfId="535" dataCellStyle="Moeda"/>
    <tableColumn id="8" name="Saldo Operacional acumulado" dataDxfId="534" dataCellStyle="Moeda"/>
    <tableColumn id="9" name="Fluxo de caixa acumulado" dataDxfId="533" dataCellStyle="Moeda">
      <calculatedColumnFormula>-$B$9+W9</calculatedColumnFormula>
    </tableColumn>
    <tableColumn id="10" name="Valor atual TAXA" dataDxfId="532" dataCellStyle="Moeda">
      <calculatedColumnFormula>Tabela419[[#This Row],[Arrecadação (Receita Bruta)]]/315000</calculatedColumnFormula>
    </tableColumn>
    <tableColumn id="11" name="TIR" dataDxfId="531" dataCellStyle="Porcentagem">
      <calculatedColumnFormula>IRR(Tabela419[Fluxo de caixa acumulado])</calculatedColumnFormula>
    </tableColumn>
  </tableColumns>
  <tableStyleInfo name="TableStyleLight1" showFirstColumn="0" showLastColumn="0" showRowStripes="1" showColumnStripes="0"/>
</table>
</file>

<file path=xl/tables/table27.xml><?xml version="1.0" encoding="utf-8"?>
<table xmlns="http://schemas.openxmlformats.org/spreadsheetml/2006/main" id="25" name="Tabela626" displayName="Tabela626" ref="AB8:AL38" totalsRowShown="0" headerRowDxfId="530" headerRowBorderDxfId="529" tableBorderDxfId="528">
  <autoFilter ref="AB8:AL38"/>
  <tableColumns count="11">
    <tableColumn id="1" name="Custo Implantação" dataDxfId="527"/>
    <tableColumn id="2" name="Custo Operação" dataDxfId="526"/>
    <tableColumn id="3" name="Arrecadação (Receita Bruta)" dataDxfId="525">
      <calculatedColumnFormula>'Cenários e Taxas Detalhe'!#REF!</calculatedColumnFormula>
    </tableColumn>
    <tableColumn id="4" name="Valor Presente" dataDxfId="524">
      <calculatedColumnFormula>AD9-AC9-AB9</calculatedColumnFormula>
    </tableColumn>
    <tableColumn id="5" name="IDE" dataDxfId="523">
      <calculatedColumnFormula>Tabela626[[#This Row],[Arrecadação (Receita Bruta)]]/Tabela626[[#This Row],[Custo Operação]]</calculatedColumnFormula>
    </tableColumn>
    <tableColumn id="6" name="Saldo Operacional Anual" dataDxfId="522">
      <calculatedColumnFormula>Tabela626[[#This Row],[Arrecadação (Receita Bruta)]]-Tabela626[[#This Row],[Custo Operação]]</calculatedColumnFormula>
    </tableColumn>
    <tableColumn id="7" name="Receita Financeira" dataDxfId="521" dataCellStyle="Moeda"/>
    <tableColumn id="8" name="Saldo Operacional acumulado" dataDxfId="520" dataCellStyle="Moeda"/>
    <tableColumn id="9" name="Fluxo de caixa acumulado" dataDxfId="519" dataCellStyle="Moeda">
      <calculatedColumnFormula>-$B$9+Tabela626[[#This Row],[Receita Financeira]]+Tabela626[[#This Row],[Saldo Operacional acumulado]]</calculatedColumnFormula>
    </tableColumn>
    <tableColumn id="10" name="Valor atual TAXA" dataDxfId="518" dataCellStyle="Moeda">
      <calculatedColumnFormula>Tabela626[[#This Row],[Arrecadação (Receita Bruta)]]/315000</calculatedColumnFormula>
    </tableColumn>
    <tableColumn id="11" name="TIR" dataDxfId="517" dataCellStyle="Porcentagem">
      <calculatedColumnFormula>IRR(Tabela626[Fluxo de caixa acumulado])</calculatedColumnFormula>
    </tableColumn>
  </tableColumns>
  <tableStyleInfo name="TableStyleLight1" showFirstColumn="0" showLastColumn="0" showRowStripes="1" showColumnStripes="0"/>
</table>
</file>

<file path=xl/tables/table28.xml><?xml version="1.0" encoding="utf-8"?>
<table xmlns="http://schemas.openxmlformats.org/spreadsheetml/2006/main" id="26" name="Tabela282027" displayName="Tabela282027" ref="B44:M74" totalsRowShown="0" headerRowDxfId="516">
  <autoFilter ref="B44:M74"/>
  <tableColumns count="12">
    <tableColumn id="1" name="Custo Implementação" dataDxfId="515">
      <calculatedColumnFormula>B9</calculatedColumnFormula>
    </tableColumn>
    <tableColumn id="2" name="Custo Implantação" dataDxfId="514"/>
    <tableColumn id="3" name="Custo Operação" dataDxfId="513">
      <calculatedColumnFormula>'[1]Cenarios e taxas Completa'!$E$20</calculatedColumnFormula>
    </tableColumn>
    <tableColumn id="4" name="Arrecadação (Receita Bruta)" dataDxfId="512" dataCellStyle="Moeda">
      <calculatedColumnFormula>'[1]Cenarios e taxas Completa'!$S$13</calculatedColumnFormula>
    </tableColumn>
    <tableColumn id="5" name="Valor Presente" dataDxfId="511">
      <calculatedColumnFormula>E45-D45-C45</calculatedColumnFormula>
    </tableColumn>
    <tableColumn id="6" name="IDE" dataDxfId="510">
      <calculatedColumnFormula>Tabela282027[[#This Row],[Arrecadação (Receita Bruta)]]/Tabela282027[[#This Row],[Custo Operação]]</calculatedColumnFormula>
    </tableColumn>
    <tableColumn id="7" name="Saldo Operacional Anual" dataDxfId="509">
      <calculatedColumnFormula>Tabela282027[[#This Row],[Arrecadação (Receita Bruta)]]-Tabela282027[[#This Row],[Custo Operação]]</calculatedColumnFormula>
    </tableColumn>
    <tableColumn id="9" name="Receita Financeira" dataDxfId="508" dataCellStyle="Moeda"/>
    <tableColumn id="8" name="Saldo Operacional acumulado" dataDxfId="507" dataCellStyle="Moeda"/>
    <tableColumn id="10" name="Fluxo de caixa acumulado" dataDxfId="506" dataCellStyle="Moeda">
      <calculatedColumnFormula>-$B$9+Tabela282027[[#This Row],[Saldo Operacional acumulado]]</calculatedColumnFormula>
    </tableColumn>
    <tableColumn id="11" name="Valor atual TAXA" dataDxfId="505" dataCellStyle="Moeda"/>
    <tableColumn id="12" name="TIR" dataDxfId="504" dataCellStyle="Porcentagem">
      <calculatedColumnFormula>IRR(Tabela282027[Fluxo de caixa acumulado])</calculatedColumnFormula>
    </tableColumn>
  </tableColumns>
  <tableStyleInfo name="TableStyleLight1" showFirstColumn="0" showLastColumn="0" showRowStripes="1" showColumnStripes="0"/>
</table>
</file>

<file path=xl/tables/table29.xml><?xml version="1.0" encoding="utf-8"?>
<table xmlns="http://schemas.openxmlformats.org/spreadsheetml/2006/main" id="27" name="Tabela492128" displayName="Tabela492128" ref="P44:Z74" totalsRowShown="0" headerRowDxfId="503">
  <autoFilter ref="P44:Z74"/>
  <tableColumns count="11">
    <tableColumn id="1" name="Custo Implantação" dataDxfId="502"/>
    <tableColumn id="2" name="Custo Operação" dataDxfId="501">
      <calculatedColumnFormula>'[1]Cenarios e taxas Completa'!$E$20</calculatedColumnFormula>
    </tableColumn>
    <tableColumn id="3" name="Arrecadação (Receita Bruta)" dataDxfId="500">
      <calculatedColumnFormula>'[1]Cenarios e taxas Completa'!$U$13</calculatedColumnFormula>
    </tableColumn>
    <tableColumn id="4" name="Valor Presente" dataDxfId="499">
      <calculatedColumnFormula>(R45-Q45)+S44</calculatedColumnFormula>
    </tableColumn>
    <tableColumn id="5" name="IDE" dataDxfId="498">
      <calculatedColumnFormula>Tabela492128[[#This Row],[Arrecadação (Receita Bruta)]]/Tabela492128[[#This Row],[Custo Operação]]</calculatedColumnFormula>
    </tableColumn>
    <tableColumn id="6" name="Saldo Operacional Anual" dataDxfId="497">
      <calculatedColumnFormula>Tabela492128[[#This Row],[Arrecadação (Receita Bruta)]]-Tabela492128[[#This Row],[Custo Operação]]</calculatedColumnFormula>
    </tableColumn>
    <tableColumn id="7" name="Receita Financeira" dataDxfId="496"/>
    <tableColumn id="8" name="Saldo Operacional acumulado" dataDxfId="495"/>
    <tableColumn id="9" name="Fluxo de caixa acumulado" dataDxfId="494">
      <calculatedColumnFormula>-$B$9+Tabela492128[[#This Row],[Saldo Operacional acumulado]]</calculatedColumnFormula>
    </tableColumn>
    <tableColumn id="10" name="Valor atual TAXA" dataDxfId="493">
      <calculatedColumnFormula>Tabela492128[[#This Row],[Arrecadação (Receita Bruta)]]/'[1]Cenarios e taxas Completa'!$E$13</calculatedColumnFormula>
    </tableColumn>
    <tableColumn id="11" name="TIR" dataDxfId="492" dataCellStyle="Porcentagem">
      <calculatedColumnFormula>IRR(Tabela492128[Fluxo de caixa acumulado])</calculatedColumnFormula>
    </tableColumn>
  </tableColumns>
  <tableStyleInfo name="TableStyleLight1" showFirstColumn="0" showLastColumn="0" showRowStripes="1" showColumnStripes="0"/>
</table>
</file>

<file path=xl/tables/table30.xml><?xml version="1.0" encoding="utf-8"?>
<table xmlns="http://schemas.openxmlformats.org/spreadsheetml/2006/main" id="28" name="Tabela6102229" displayName="Tabela6102229" ref="AB44:AL74" totalsRowShown="0" headerRowDxfId="491" headerRowBorderDxfId="490" tableBorderDxfId="489">
  <autoFilter ref="AB44:AL74"/>
  <tableColumns count="11">
    <tableColumn id="1" name="Custo Implantação" dataDxfId="488"/>
    <tableColumn id="2" name="Custo Operação" dataDxfId="487"/>
    <tableColumn id="3" name="Arrecadação (Receita Bruta)" dataDxfId="486">
      <calculatedColumnFormula>'Cenários e Taxas Detalhe'!#REF!</calculatedColumnFormula>
    </tableColumn>
    <tableColumn id="4" name="Valor Presente" dataDxfId="485">
      <calculatedColumnFormula>AD45-AC45-AB45</calculatedColumnFormula>
    </tableColumn>
    <tableColumn id="5" name="IDE" dataDxfId="484">
      <calculatedColumnFormula>Tabela6102229[[#This Row],[Arrecadação (Receita Bruta)]]/Tabela6102229[[#This Row],[Custo Operação]]</calculatedColumnFormula>
    </tableColumn>
    <tableColumn id="6" name="Saldo Operacional Anual" dataDxfId="483">
      <calculatedColumnFormula>Tabela6102229[[#This Row],[Arrecadação (Receita Bruta)]]-Tabela6102229[[#This Row],[Custo Operação]]</calculatedColumnFormula>
    </tableColumn>
    <tableColumn id="7" name="Receita Financeira" dataDxfId="482" dataCellStyle="Moeda"/>
    <tableColumn id="8" name="Saldo Operacional acumulado" dataDxfId="481" dataCellStyle="Moeda"/>
    <tableColumn id="9" name="Fluxo de caixa acumulado" dataDxfId="480" dataCellStyle="Moeda">
      <calculatedColumnFormula>-$B$9+Tabela6102229[[#This Row],[Saldo Operacional acumulado]]</calculatedColumnFormula>
    </tableColumn>
    <tableColumn id="10" name="Valor atual TAXA" dataDxfId="479" dataCellStyle="Moeda">
      <calculatedColumnFormula>Tabela6102229[[#This Row],[Arrecadação (Receita Bruta)]]/'[1]Cenarios e taxas Completa'!$E$13</calculatedColumnFormula>
    </tableColumn>
    <tableColumn id="11" name="TIR" dataDxfId="478" dataCellStyle="Porcentagem">
      <calculatedColumnFormula>IRR(Tabela6102229[Fluxo de caixa acumulado])</calculatedColumnFormula>
    </tableColumn>
  </tableColumns>
  <tableStyleInfo name="TableStyleLight1" showFirstColumn="0" showLastColumn="0" showRowStripes="1" showColumnStripes="0"/>
</table>
</file>

<file path=xl/tables/table31.xml><?xml version="1.0" encoding="utf-8"?>
<table xmlns="http://schemas.openxmlformats.org/spreadsheetml/2006/main" id="29" name="Tabela28112330" displayName="Tabela28112330" ref="B80:M110" totalsRowShown="0" headerRowDxfId="477">
  <autoFilter ref="B80:M110"/>
  <tableColumns count="12">
    <tableColumn id="1" name="Custo Implementação" dataDxfId="476">
      <calculatedColumnFormula>B9</calculatedColumnFormula>
    </tableColumn>
    <tableColumn id="2" name="Custo Implantação" dataDxfId="475"/>
    <tableColumn id="3" name="Custo Operação" dataDxfId="474"/>
    <tableColumn id="4" name="Arrecadação (Receita Bruta)" dataDxfId="473" dataCellStyle="Moeda">
      <calculatedColumnFormula>'[1]Cenarios e taxas Completa'!$M$16</calculatedColumnFormula>
    </tableColumn>
    <tableColumn id="5" name="Valor Presente" dataDxfId="472">
      <calculatedColumnFormula>E81-D81-C81</calculatedColumnFormula>
    </tableColumn>
    <tableColumn id="6" name="IDE" dataDxfId="471">
      <calculatedColumnFormula>Tabela28112330[[#This Row],[Arrecadação (Receita Bruta)]]/Tabela28112330[[#This Row],[Custo Operação]]</calculatedColumnFormula>
    </tableColumn>
    <tableColumn id="7" name="Saldo Operacional Anual" dataDxfId="470">
      <calculatedColumnFormula>Tabela28112330[[#This Row],[Arrecadação (Receita Bruta)]]-Tabela28112330[[#This Row],[Custo Operação]]</calculatedColumnFormula>
    </tableColumn>
    <tableColumn id="8" name="Receita Financeira" dataDxfId="469" dataCellStyle="Moeda"/>
    <tableColumn id="9" name="Saldo Operacional acumulado" dataDxfId="468" dataCellStyle="Moeda"/>
    <tableColumn id="10" name="Fluxo de caixa acumulado" dataDxfId="467" dataCellStyle="Moeda">
      <calculatedColumnFormula>-$B$9+Tabela28112330[[#This Row],[Saldo Operacional acumulado]]</calculatedColumnFormula>
    </tableColumn>
    <tableColumn id="11" name="Valor atual TAXA" dataDxfId="466" dataCellStyle="Moeda">
      <calculatedColumnFormula>Tabela28112330[[#This Row],[Arrecadação (Receita Bruta)]]/'[1]Cenarios e taxas Completa'!$E$16</calculatedColumnFormula>
    </tableColumn>
    <tableColumn id="12" name="TIR" dataDxfId="465" dataCellStyle="Porcentagem">
      <calculatedColumnFormula>IRR(Tabela28112330[Fluxo de caixa acumulado])</calculatedColumnFormula>
    </tableColumn>
  </tableColumns>
  <tableStyleInfo name="TableStyleLight1" showFirstColumn="0" showLastColumn="0" showRowStripes="1" showColumnStripes="0"/>
</table>
</file>

<file path=xl/tables/table32.xml><?xml version="1.0" encoding="utf-8"?>
<table xmlns="http://schemas.openxmlformats.org/spreadsheetml/2006/main" id="30" name="Tabela49122431" displayName="Tabela49122431" ref="P80:Z110" totalsRowShown="0" headerRowDxfId="464">
  <autoFilter ref="P80:Z110"/>
  <tableColumns count="11">
    <tableColumn id="1" name="Custo Implantação" dataDxfId="463"/>
    <tableColumn id="2" name="Custo Operação" dataDxfId="462"/>
    <tableColumn id="3" name="Arrecadação (Receita Bruta)" dataDxfId="461">
      <calculatedColumnFormula>'Cenários e Taxas Detalhe'!#REF!</calculatedColumnFormula>
    </tableColumn>
    <tableColumn id="4" name="Valor Presente" dataDxfId="460">
      <calculatedColumnFormula>(R81-Q81)+S80</calculatedColumnFormula>
    </tableColumn>
    <tableColumn id="5" name="IDE" dataDxfId="459">
      <calculatedColumnFormula>Tabela49122431[[#This Row],[Arrecadação (Receita Bruta)]]/Tabela49122431[[#This Row],[Custo Operação]]</calculatedColumnFormula>
    </tableColumn>
    <tableColumn id="6" name="Saldo Operacional Anual" dataDxfId="458">
      <calculatedColumnFormula>Tabela49122431[[#This Row],[Arrecadação (Receita Bruta)]]-Tabela49122431[[#This Row],[Custo Operação]]</calculatedColumnFormula>
    </tableColumn>
    <tableColumn id="7" name="Receita Financeira" dataDxfId="457"/>
    <tableColumn id="8" name="Saldo Operacional acumulado" dataDxfId="456"/>
    <tableColumn id="9" name="Fluxo de caixa acumulado" dataDxfId="455">
      <calculatedColumnFormula>-$B$9+Tabela49122431[[#This Row],[Saldo Operacional acumulado]]</calculatedColumnFormula>
    </tableColumn>
    <tableColumn id="10" name="Valor atual TAXA" dataDxfId="454">
      <calculatedColumnFormula>Tabela49122431[[#This Row],[Arrecadação (Receita Bruta)]]/'[1]Cenarios e taxas Completa'!$E$16</calculatedColumnFormula>
    </tableColumn>
    <tableColumn id="11" name="TIR" dataDxfId="453" dataCellStyle="Porcentagem">
      <calculatedColumnFormula>IRR(Tabela49122431[Fluxo de caixa acumulado])</calculatedColumnFormula>
    </tableColumn>
  </tableColumns>
  <tableStyleInfo name="TableStyleLight1" showFirstColumn="0" showLastColumn="0" showRowStripes="1" showColumnStripes="0"/>
</table>
</file>

<file path=xl/tables/table33.xml><?xml version="1.0" encoding="utf-8"?>
<table xmlns="http://schemas.openxmlformats.org/spreadsheetml/2006/main" id="31" name="Tabela610132532" displayName="Tabela610132532" ref="AB80:AL110" totalsRowShown="0" headerRowDxfId="452" headerRowBorderDxfId="451" tableBorderDxfId="450">
  <autoFilter ref="AB80:AL110"/>
  <tableColumns count="11">
    <tableColumn id="1" name="Custo Implantação" dataDxfId="449"/>
    <tableColumn id="2" name="Custo Operação" dataDxfId="448"/>
    <tableColumn id="3" name="Arrecadação (Receita Bruta)" dataDxfId="447">
      <calculatedColumnFormula>'Cenários e Taxas Detalhe'!#REF!</calculatedColumnFormula>
    </tableColumn>
    <tableColumn id="4" name="Valor Presente" dataDxfId="446">
      <calculatedColumnFormula>AD81-AC81-AB81</calculatedColumnFormula>
    </tableColumn>
    <tableColumn id="5" name="IDE" dataDxfId="445">
      <calculatedColumnFormula>Tabela610132532[[#This Row],[Arrecadação (Receita Bruta)]]/Tabela610132532[[#This Row],[Custo Operação]]</calculatedColumnFormula>
    </tableColumn>
    <tableColumn id="6" name="Saldo Operacional Anual" dataDxfId="444">
      <calculatedColumnFormula>Tabela610132532[[#This Row],[Arrecadação (Receita Bruta)]]-Tabela610132532[[#This Row],[Custo Operação]]</calculatedColumnFormula>
    </tableColumn>
    <tableColumn id="7" name="Receita Financeira" dataDxfId="443" dataCellStyle="Moeda"/>
    <tableColumn id="8" name="Saldo Operacional acumulado" dataDxfId="442" dataCellStyle="Moeda"/>
    <tableColumn id="9" name="Fluxo de caixa acumulado" dataDxfId="441" dataCellStyle="Moeda">
      <calculatedColumnFormula>-$B$9+Tabela610132532[[#This Row],[Saldo Operacional acumulado]]</calculatedColumnFormula>
    </tableColumn>
    <tableColumn id="10" name="Valor atual TAXA" dataDxfId="440" dataCellStyle="Moeda">
      <calculatedColumnFormula>Tabela610132532[[#This Row],[Arrecadação (Receita Bruta)]]/'[1]Cenarios e taxas Completa'!$E$16</calculatedColumnFormula>
    </tableColumn>
    <tableColumn id="11" name="TIR" dataDxfId="439" dataCellStyle="Porcentagem"/>
  </tableColumns>
  <tableStyleInfo name="TableStyleLight1" showFirstColumn="0" showLastColumn="0" showRowStripes="1" showColumnStripes="0"/>
</table>
</file>

<file path=xl/tables/table34.xml><?xml version="1.0" encoding="utf-8"?>
<table xmlns="http://schemas.openxmlformats.org/spreadsheetml/2006/main" id="34" name="Tabela34" displayName="Tabela34" ref="O8:O39" totalsRowShown="0" headerRowDxfId="438" dataDxfId="437">
  <autoFilter ref="O8:O39"/>
  <tableColumns count="1">
    <tableColumn id="1" name="Custo Implementação" dataDxfId="436">
      <calculatedColumnFormula>Tabela214[[#This Row],[Custo Implementação]]</calculatedColumnFormula>
    </tableColumn>
  </tableColumns>
  <tableStyleInfo name="TableStyleLight1" showFirstColumn="0" showLastColumn="0" showRowStripes="1" showColumnStripes="0"/>
</table>
</file>

<file path=xl/tables/table35.xml><?xml version="1.0" encoding="utf-8"?>
<table xmlns="http://schemas.openxmlformats.org/spreadsheetml/2006/main" id="66" name="Tabela66" displayName="Tabela66" ref="A6:AE16" totalsRowShown="0" headerRowDxfId="435">
  <autoFilter ref="A6:AE16"/>
  <tableColumns count="31">
    <tableColumn id="1" name="Ano" dataDxfId="434"/>
    <tableColumn id="2" name="1" dataDxfId="433"/>
    <tableColumn id="3" name="2" dataDxfId="432"/>
    <tableColumn id="4" name="3" dataDxfId="431"/>
    <tableColumn id="5" name="4" dataDxfId="430"/>
    <tableColumn id="6" name="5" dataDxfId="429"/>
    <tableColumn id="7" name="6" dataDxfId="428"/>
    <tableColumn id="8" name="7" dataDxfId="427"/>
    <tableColumn id="9" name="8" dataDxfId="426"/>
    <tableColumn id="10" name="9" dataDxfId="425"/>
    <tableColumn id="11" name="10" dataDxfId="424"/>
    <tableColumn id="12" name="11" dataDxfId="423"/>
    <tableColumn id="13" name="12" dataDxfId="422"/>
    <tableColumn id="14" name="13" dataDxfId="421"/>
    <tableColumn id="15" name="14" dataDxfId="420"/>
    <tableColumn id="16" name="15" dataDxfId="419"/>
    <tableColumn id="17" name="16" dataDxfId="418"/>
    <tableColumn id="18" name="17" dataDxfId="417"/>
    <tableColumn id="19" name="18" dataDxfId="416"/>
    <tableColumn id="20" name="19" dataDxfId="415"/>
    <tableColumn id="21" name="20" dataDxfId="414"/>
    <tableColumn id="22" name="21" dataDxfId="413"/>
    <tableColumn id="23" name="22" dataDxfId="412"/>
    <tableColumn id="24" name="23" dataDxfId="411"/>
    <tableColumn id="25" name="24" dataDxfId="410"/>
    <tableColumn id="26" name="25" dataDxfId="409"/>
    <tableColumn id="27" name="26" dataDxfId="408"/>
    <tableColumn id="28" name="27" dataDxfId="407"/>
    <tableColumn id="29" name="28" dataDxfId="406"/>
    <tableColumn id="30" name="29" dataDxfId="405"/>
    <tableColumn id="31" name="30" dataDxfId="404"/>
  </tableColumns>
  <tableStyleInfo name="TableStyleLight1" showFirstColumn="0" showLastColumn="0" showRowStripes="1" showColumnStripes="0"/>
</table>
</file>

<file path=xl/tables/table36.xml><?xml version="1.0" encoding="utf-8"?>
<table xmlns="http://schemas.openxmlformats.org/spreadsheetml/2006/main" id="67" name="Tabela67" displayName="Tabela67" ref="A18:AE28" totalsRowShown="0" headerRowDxfId="403">
  <autoFilter ref="A18:AE28"/>
  <tableColumns count="31">
    <tableColumn id="1" name="Ano" dataDxfId="402"/>
    <tableColumn id="2" name="1" dataDxfId="401"/>
    <tableColumn id="3" name="2" dataDxfId="400"/>
    <tableColumn id="4" name="3" dataDxfId="399"/>
    <tableColumn id="5" name="4" dataDxfId="398"/>
    <tableColumn id="6" name="5" dataDxfId="397"/>
    <tableColumn id="7" name="6" dataDxfId="396"/>
    <tableColumn id="8" name="7" dataDxfId="395"/>
    <tableColumn id="9" name="8" dataDxfId="394"/>
    <tableColumn id="10" name="9" dataDxfId="393"/>
    <tableColumn id="11" name="10" dataDxfId="392"/>
    <tableColumn id="12" name="11" dataDxfId="391"/>
    <tableColumn id="13" name="12" dataDxfId="390"/>
    <tableColumn id="14" name="13" dataDxfId="389"/>
    <tableColumn id="15" name="14" dataDxfId="388"/>
    <tableColumn id="16" name="15" dataDxfId="387"/>
    <tableColumn id="17" name="16" dataDxfId="386"/>
    <tableColumn id="18" name="17" dataDxfId="385"/>
    <tableColumn id="19" name="18" dataDxfId="384"/>
    <tableColumn id="20" name="19" dataDxfId="383"/>
    <tableColumn id="21" name="20" dataDxfId="382"/>
    <tableColumn id="22" name="21" dataDxfId="381"/>
    <tableColumn id="23" name="22" dataDxfId="380"/>
    <tableColumn id="24" name="23" dataDxfId="379"/>
    <tableColumn id="25" name="24" dataDxfId="378"/>
    <tableColumn id="26" name="25" dataDxfId="377"/>
    <tableColumn id="27" name="26" dataDxfId="376"/>
    <tableColumn id="28" name="27" dataDxfId="375"/>
    <tableColumn id="29" name="28" dataDxfId="374"/>
    <tableColumn id="30" name="29" dataDxfId="373"/>
    <tableColumn id="31" name="30" dataDxfId="372"/>
  </tableColumns>
  <tableStyleInfo name="TableStyleLight1" showFirstColumn="0" showLastColumn="0" showRowStripes="1" showColumnStripes="0"/>
</table>
</file>

<file path=xl/tables/table37.xml><?xml version="1.0" encoding="utf-8"?>
<table xmlns="http://schemas.openxmlformats.org/spreadsheetml/2006/main" id="68" name="Tabela68" displayName="Tabela68" ref="A30:AE40" totalsRowShown="0" headerRowDxfId="371">
  <autoFilter ref="A30:AE40"/>
  <tableColumns count="31">
    <tableColumn id="1" name="Ano" dataDxfId="370"/>
    <tableColumn id="2" name="1" dataDxfId="369"/>
    <tableColumn id="3" name="2" dataDxfId="368"/>
    <tableColumn id="4" name="3" dataDxfId="367"/>
    <tableColumn id="5" name="4" dataDxfId="366"/>
    <tableColumn id="6" name="5" dataDxfId="365"/>
    <tableColumn id="7" name="6" dataDxfId="364"/>
    <tableColumn id="8" name="7" dataDxfId="363"/>
    <tableColumn id="9" name="8" dataDxfId="362"/>
    <tableColumn id="10" name="9" dataDxfId="361"/>
    <tableColumn id="11" name="10" dataDxfId="360"/>
    <tableColumn id="12" name="11" dataDxfId="359"/>
    <tableColumn id="13" name="12" dataDxfId="358"/>
    <tableColumn id="14" name="13" dataDxfId="357"/>
    <tableColumn id="15" name="14" dataDxfId="356"/>
    <tableColumn id="16" name="15" dataDxfId="355"/>
    <tableColumn id="17" name="16" dataDxfId="354"/>
    <tableColumn id="18" name="17" dataDxfId="353"/>
    <tableColumn id="19" name="18" dataDxfId="352"/>
    <tableColumn id="20" name="19" dataDxfId="351"/>
    <tableColumn id="21" name="20" dataDxfId="350"/>
    <tableColumn id="22" name="21" dataDxfId="349"/>
    <tableColumn id="23" name="22" dataDxfId="348"/>
    <tableColumn id="24" name="23" dataDxfId="347"/>
    <tableColumn id="25" name="24" dataDxfId="346"/>
    <tableColumn id="26" name="25" dataDxfId="345"/>
    <tableColumn id="27" name="26" dataDxfId="344"/>
    <tableColumn id="28" name="27" dataDxfId="343"/>
    <tableColumn id="29" name="28" dataDxfId="342"/>
    <tableColumn id="30" name="29" dataDxfId="341"/>
    <tableColumn id="31" name="30" dataDxfId="340"/>
  </tableColumns>
  <tableStyleInfo name="TableStyleLight1" showFirstColumn="0" showLastColumn="0" showRowStripes="1" showColumnStripes="0"/>
</table>
</file>

<file path=xl/tables/table38.xml><?xml version="1.0" encoding="utf-8"?>
<table xmlns="http://schemas.openxmlformats.org/spreadsheetml/2006/main" id="70" name="Tabela70" displayName="Tabela70" ref="A44:AE54" totalsRowShown="0" headerRowDxfId="339">
  <autoFilter ref="A44:AE54"/>
  <tableColumns count="31">
    <tableColumn id="1" name="Ano" dataDxfId="338"/>
    <tableColumn id="2" name="1" dataDxfId="337"/>
    <tableColumn id="3" name="2" dataDxfId="336"/>
    <tableColumn id="4" name="3" dataDxfId="335"/>
    <tableColumn id="5" name="4" dataDxfId="334"/>
    <tableColumn id="6" name="5" dataDxfId="333"/>
    <tableColumn id="7" name="6" dataDxfId="332"/>
    <tableColumn id="8" name="7" dataDxfId="331"/>
    <tableColumn id="9" name="8" dataDxfId="330"/>
    <tableColumn id="10" name="9" dataDxfId="329"/>
    <tableColumn id="11" name="10" dataDxfId="328"/>
    <tableColumn id="12" name="11" dataDxfId="327"/>
    <tableColumn id="13" name="12" dataDxfId="326"/>
    <tableColumn id="14" name="13" dataDxfId="325"/>
    <tableColumn id="15" name="14" dataDxfId="324"/>
    <tableColumn id="16" name="15" dataDxfId="323"/>
    <tableColumn id="17" name="16" dataDxfId="322"/>
    <tableColumn id="18" name="17" dataDxfId="321"/>
    <tableColumn id="19" name="18" dataDxfId="320"/>
    <tableColumn id="20" name="19" dataDxfId="319"/>
    <tableColumn id="21" name="20" dataDxfId="318"/>
    <tableColumn id="22" name="21" dataDxfId="317"/>
    <tableColumn id="23" name="22" dataDxfId="316"/>
    <tableColumn id="24" name="23" dataDxfId="315"/>
    <tableColumn id="25" name="24" dataDxfId="314"/>
    <tableColumn id="26" name="25" dataDxfId="313"/>
    <tableColumn id="27" name="26" dataDxfId="312"/>
    <tableColumn id="28" name="27" dataDxfId="311"/>
    <tableColumn id="29" name="28" dataDxfId="310"/>
    <tableColumn id="30" name="29" dataDxfId="309"/>
    <tableColumn id="31" name="30" dataDxfId="308"/>
  </tableColumns>
  <tableStyleInfo name="TableStyleLight1" showFirstColumn="0" showLastColumn="0" showRowStripes="1" showColumnStripes="0"/>
</table>
</file>

<file path=xl/tables/table39.xml><?xml version="1.0" encoding="utf-8"?>
<table xmlns="http://schemas.openxmlformats.org/spreadsheetml/2006/main" id="71" name="Tabela71" displayName="Tabela71" ref="A56:AE66" totalsRowShown="0" headerRowDxfId="307">
  <autoFilter ref="A56:AE66"/>
  <tableColumns count="31">
    <tableColumn id="1" name="Ano" dataDxfId="306"/>
    <tableColumn id="2" name="1" dataDxfId="305"/>
    <tableColumn id="3" name="2" dataDxfId="304"/>
    <tableColumn id="4" name="3" dataDxfId="303"/>
    <tableColumn id="5" name="4" dataDxfId="302"/>
    <tableColumn id="6" name="5" dataDxfId="301"/>
    <tableColumn id="7" name="6" dataDxfId="300"/>
    <tableColumn id="8" name="7" dataDxfId="299"/>
    <tableColumn id="9" name="8" dataDxfId="298"/>
    <tableColumn id="10" name="9" dataDxfId="297"/>
    <tableColumn id="11" name="10" dataDxfId="296"/>
    <tableColumn id="12" name="11" dataDxfId="295"/>
    <tableColumn id="13" name="12" dataDxfId="294"/>
    <tableColumn id="14" name="13" dataDxfId="293"/>
    <tableColumn id="15" name="14" dataDxfId="292"/>
    <tableColumn id="16" name="15" dataDxfId="291"/>
    <tableColumn id="17" name="16" dataDxfId="290"/>
    <tableColumn id="18" name="17" dataDxfId="289"/>
    <tableColumn id="19" name="18" dataDxfId="288"/>
    <tableColumn id="20" name="19" dataDxfId="287"/>
    <tableColumn id="21" name="20" dataDxfId="286"/>
    <tableColumn id="22" name="21" dataDxfId="285"/>
    <tableColumn id="23" name="22" dataDxfId="284"/>
    <tableColumn id="24" name="23" dataDxfId="283"/>
    <tableColumn id="25" name="24" dataDxfId="282"/>
    <tableColumn id="26" name="25" dataDxfId="281"/>
    <tableColumn id="27" name="26" dataDxfId="280"/>
    <tableColumn id="28" name="27" dataDxfId="279"/>
    <tableColumn id="29" name="28" dataDxfId="278"/>
    <tableColumn id="30" name="29" dataDxfId="277"/>
    <tableColumn id="31" name="30" dataDxfId="276"/>
  </tableColumns>
  <tableStyleInfo name="TableStyleLight1" showFirstColumn="0" showLastColumn="0" showRowStripes="1" showColumnStripes="0"/>
</table>
</file>

<file path=xl/tables/table40.xml><?xml version="1.0" encoding="utf-8"?>
<table xmlns="http://schemas.openxmlformats.org/spreadsheetml/2006/main" id="72" name="Tabela72" displayName="Tabela72" ref="A68:AE78" totalsRowShown="0" headerRowDxfId="275">
  <autoFilter ref="A68:AE78"/>
  <tableColumns count="31">
    <tableColumn id="1" name="Ano" dataDxfId="274"/>
    <tableColumn id="2" name="1"/>
    <tableColumn id="3" name="2"/>
    <tableColumn id="4" name="3"/>
    <tableColumn id="5" name="4"/>
    <tableColumn id="6" name="5"/>
    <tableColumn id="7" name="6"/>
    <tableColumn id="8" name="7"/>
    <tableColumn id="9" name="8"/>
    <tableColumn id="10" name="9"/>
    <tableColumn id="11" name="10"/>
    <tableColumn id="12" name="11"/>
    <tableColumn id="13" name="12"/>
    <tableColumn id="14" name="13"/>
    <tableColumn id="15" name="14"/>
    <tableColumn id="16" name="15"/>
    <tableColumn id="17" name="16"/>
    <tableColumn id="18" name="17"/>
    <tableColumn id="19" name="18"/>
    <tableColumn id="20" name="19"/>
    <tableColumn id="21" name="20"/>
    <tableColumn id="22" name="21"/>
    <tableColumn id="23" name="22"/>
    <tableColumn id="24" name="23"/>
    <tableColumn id="25" name="24"/>
    <tableColumn id="26" name="25"/>
    <tableColumn id="27" name="26"/>
    <tableColumn id="28" name="27"/>
    <tableColumn id="29" name="28"/>
    <tableColumn id="30" name="29"/>
    <tableColumn id="31" name="30"/>
  </tableColumns>
  <tableStyleInfo name="TableStyleLight1" showFirstColumn="0" showLastColumn="0" showRowStripes="1" showColumnStripes="0"/>
</table>
</file>

<file path=xl/tables/table41.xml><?xml version="1.0" encoding="utf-8"?>
<table xmlns="http://schemas.openxmlformats.org/spreadsheetml/2006/main" id="73" name="Tabela73" displayName="Tabela73" ref="A82:AE92" totalsRowShown="0" headerRowDxfId="273">
  <autoFilter ref="A82:AE92"/>
  <tableColumns count="31">
    <tableColumn id="1" name="Ano" dataDxfId="272"/>
    <tableColumn id="2" name="1" dataDxfId="271"/>
    <tableColumn id="3" name="2" dataDxfId="270"/>
    <tableColumn id="4" name="3" dataDxfId="269"/>
    <tableColumn id="5" name="4" dataDxfId="268"/>
    <tableColumn id="6" name="5" dataDxfId="267"/>
    <tableColumn id="7" name="6" dataDxfId="266"/>
    <tableColumn id="8" name="7" dataDxfId="265"/>
    <tableColumn id="9" name="8" dataDxfId="264"/>
    <tableColumn id="10" name="9" dataDxfId="263"/>
    <tableColumn id="11" name="10" dataDxfId="262"/>
    <tableColumn id="12" name="11" dataDxfId="261"/>
    <tableColumn id="13" name="12" dataDxfId="260"/>
    <tableColumn id="14" name="13" dataDxfId="259"/>
    <tableColumn id="15" name="14" dataDxfId="258"/>
    <tableColumn id="16" name="15" dataDxfId="257"/>
    <tableColumn id="17" name="16" dataDxfId="256"/>
    <tableColumn id="18" name="17" dataDxfId="255"/>
    <tableColumn id="19" name="18" dataDxfId="254"/>
    <tableColumn id="20" name="19" dataDxfId="253"/>
    <tableColumn id="21" name="20" dataDxfId="252"/>
    <tableColumn id="22" name="21" dataDxfId="251"/>
    <tableColumn id="23" name="22" dataDxfId="250"/>
    <tableColumn id="24" name="23" dataDxfId="249"/>
    <tableColumn id="25" name="24" dataDxfId="248"/>
    <tableColumn id="26" name="25" dataDxfId="247"/>
    <tableColumn id="27" name="26" dataDxfId="246"/>
    <tableColumn id="28" name="27" dataDxfId="245"/>
    <tableColumn id="29" name="28" dataDxfId="244"/>
    <tableColumn id="30" name="29" dataDxfId="243"/>
    <tableColumn id="31" name="30" dataDxfId="242"/>
  </tableColumns>
  <tableStyleInfo name="TableStyleLight1" showFirstColumn="0" showLastColumn="0" showRowStripes="1" showColumnStripes="0"/>
</table>
</file>

<file path=xl/tables/table42.xml><?xml version="1.0" encoding="utf-8"?>
<table xmlns="http://schemas.openxmlformats.org/spreadsheetml/2006/main" id="75" name="Tabela75" displayName="Tabela75" ref="A94:AE104" totalsRowShown="0" headerRowDxfId="241">
  <autoFilter ref="A94:AE104"/>
  <tableColumns count="31">
    <tableColumn id="1" name="Ano" dataDxfId="240"/>
    <tableColumn id="2" name="1" dataDxfId="239"/>
    <tableColumn id="3" name="2" dataDxfId="238"/>
    <tableColumn id="4" name="3" dataDxfId="237"/>
    <tableColumn id="5" name="4" dataDxfId="236"/>
    <tableColumn id="6" name="5" dataDxfId="235"/>
    <tableColumn id="7" name="6" dataDxfId="234"/>
    <tableColumn id="8" name="7" dataDxfId="233"/>
    <tableColumn id="9" name="8" dataDxfId="232"/>
    <tableColumn id="10" name="9" dataDxfId="231"/>
    <tableColumn id="11" name="10" dataDxfId="230"/>
    <tableColumn id="12" name="11" dataDxfId="229"/>
    <tableColumn id="13" name="12" dataDxfId="228"/>
    <tableColumn id="14" name="13" dataDxfId="227"/>
    <tableColumn id="15" name="14" dataDxfId="226"/>
    <tableColumn id="16" name="15" dataDxfId="225"/>
    <tableColumn id="17" name="16" dataDxfId="224"/>
    <tableColumn id="18" name="17" dataDxfId="223"/>
    <tableColumn id="19" name="18" dataDxfId="222"/>
    <tableColumn id="20" name="19" dataDxfId="221"/>
    <tableColumn id="21" name="20" dataDxfId="220"/>
    <tableColumn id="22" name="21" dataDxfId="219"/>
    <tableColumn id="23" name="22" dataDxfId="218"/>
    <tableColumn id="24" name="23" dataDxfId="217"/>
    <tableColumn id="25" name="24" dataDxfId="216"/>
    <tableColumn id="26" name="25" dataDxfId="215"/>
    <tableColumn id="27" name="26" dataDxfId="214"/>
    <tableColumn id="28" name="27" dataDxfId="213"/>
    <tableColumn id="29" name="28" dataDxfId="212"/>
    <tableColumn id="30" name="29" dataDxfId="211"/>
    <tableColumn id="31" name="30" dataDxfId="210"/>
  </tableColumns>
  <tableStyleInfo name="TableStyleLight1" showFirstColumn="0" showLastColumn="0" showRowStripes="1" showColumnStripes="0"/>
</table>
</file>

<file path=xl/tables/table43.xml><?xml version="1.0" encoding="utf-8"?>
<table xmlns="http://schemas.openxmlformats.org/spreadsheetml/2006/main" id="76" name="Tabela76" displayName="Tabela76" ref="A106:AE116" totalsRowShown="0" headerRowDxfId="209">
  <autoFilter ref="A106:AE116"/>
  <tableColumns count="31">
    <tableColumn id="1" name="Ano" dataDxfId="208"/>
    <tableColumn id="2" name="1" dataDxfId="207"/>
    <tableColumn id="3" name="2" dataDxfId="206"/>
    <tableColumn id="4" name="3" dataDxfId="205"/>
    <tableColumn id="5" name="4" dataDxfId="204"/>
    <tableColumn id="6" name="5" dataDxfId="203"/>
    <tableColumn id="7" name="6" dataDxfId="202"/>
    <tableColumn id="8" name="7" dataDxfId="201"/>
    <tableColumn id="9" name="8" dataDxfId="200"/>
    <tableColumn id="10" name="9" dataDxfId="199"/>
    <tableColumn id="11" name="10" dataDxfId="198"/>
    <tableColumn id="12" name="11" dataDxfId="197"/>
    <tableColumn id="13" name="12" dataDxfId="196"/>
    <tableColumn id="14" name="13" dataDxfId="195"/>
    <tableColumn id="15" name="14" dataDxfId="194"/>
    <tableColumn id="16" name="15" dataDxfId="193"/>
    <tableColumn id="17" name="16" dataDxfId="192"/>
    <tableColumn id="18" name="17" dataDxfId="191"/>
    <tableColumn id="19" name="18" dataDxfId="190"/>
    <tableColumn id="20" name="19" dataDxfId="189"/>
    <tableColumn id="21" name="20" dataDxfId="188"/>
    <tableColumn id="22" name="21" dataDxfId="187"/>
    <tableColumn id="23" name="22" dataDxfId="186"/>
    <tableColumn id="24" name="23" dataDxfId="185"/>
    <tableColumn id="25" name="24" dataDxfId="184"/>
    <tableColumn id="26" name="25" dataDxfId="183"/>
    <tableColumn id="27" name="26" dataDxfId="182"/>
    <tableColumn id="28" name="27" dataDxfId="181"/>
    <tableColumn id="29" name="28" dataDxfId="180"/>
    <tableColumn id="30" name="29" dataDxfId="179"/>
    <tableColumn id="31" name="30" dataDxfId="178"/>
  </tableColumns>
  <tableStyleInfo name="TableStyleLight1" showFirstColumn="0" showLastColumn="0" showRowStripes="1" showColumnStripes="0"/>
</table>
</file>

<file path=xl/tables/table44.xml><?xml version="1.0" encoding="utf-8"?>
<table xmlns="http://schemas.openxmlformats.org/spreadsheetml/2006/main" id="7" name="Tabela28" displayName="Tabela28" ref="A4:F34" totalsRowShown="0" headerRowDxfId="177">
  <autoFilter ref="A4:F34"/>
  <tableColumns count="6">
    <tableColumn id="1" name="Ano" dataDxfId="176"/>
    <tableColumn id="2" name="Custo Implantação" dataDxfId="175"/>
    <tableColumn id="3" name="Custo Operação" dataDxfId="174">
      <calculatedColumnFormula>'Cenarios e taxas Completa'!$E$20</calculatedColumnFormula>
    </tableColumn>
    <tableColumn id="4" name="Arrecadação (Receita Bruta)" dataDxfId="173" dataCellStyle="Moeda">
      <calculatedColumnFormula>'Cenarios e taxas Completa'!$K$10</calculatedColumnFormula>
    </tableColumn>
    <tableColumn id="5" name="Receita Líquida" dataDxfId="172">
      <calculatedColumnFormula>D5-C5-B5</calculatedColumnFormula>
    </tableColumn>
    <tableColumn id="6" name="IDE" dataDxfId="171">
      <calculatedColumnFormula>Tabela28[[#This Row],[Arrecadação (Receita Bruta)]]/Tabela28[[#This Row],[Custo Operação]]</calculatedColumnFormula>
    </tableColumn>
  </tableColumns>
  <tableStyleInfo name="TableStyleLight1" showFirstColumn="0" showLastColumn="0" showRowStripes="1" showColumnStripes="0"/>
</table>
</file>

<file path=xl/tables/table45.xml><?xml version="1.0" encoding="utf-8"?>
<table xmlns="http://schemas.openxmlformats.org/spreadsheetml/2006/main" id="8" name="Tabela49" displayName="Tabela49" ref="H4:L34" totalsRowShown="0" headerRowDxfId="170">
  <autoFilter ref="H4:L34"/>
  <tableColumns count="5">
    <tableColumn id="1" name="Custo Implantação" dataDxfId="169"/>
    <tableColumn id="2" name="Custo Operação" dataDxfId="168">
      <calculatedColumnFormula>'Cenarios e taxas Completa'!$E$20</calculatedColumnFormula>
    </tableColumn>
    <tableColumn id="3" name="Arrecadação (Receita Bruta)" dataDxfId="167">
      <calculatedColumnFormula>'Cenarios e taxas Completa'!$L$13</calculatedColumnFormula>
    </tableColumn>
    <tableColumn id="4" name="Receita Líquida" dataDxfId="166">
      <calculatedColumnFormula>(J5-I5)+K4</calculatedColumnFormula>
    </tableColumn>
    <tableColumn id="5" name="IDE" dataDxfId="165">
      <calculatedColumnFormula>Tabela49[[#This Row],[Arrecadação (Receita Bruta)]]/Tabela49[[#This Row],[Custo Operação]]</calculatedColumnFormula>
    </tableColumn>
  </tableColumns>
  <tableStyleInfo name="TableStyleLight1" showFirstColumn="0" showLastColumn="0" showRowStripes="1" showColumnStripes="0"/>
</table>
</file>

<file path=xl/tables/table46.xml><?xml version="1.0" encoding="utf-8"?>
<table xmlns="http://schemas.openxmlformats.org/spreadsheetml/2006/main" id="9" name="Tabela610" displayName="Tabela610" ref="N4:R34" totalsRowShown="0" headerRowDxfId="164" headerRowBorderDxfId="163" tableBorderDxfId="162">
  <autoFilter ref="N4:R34"/>
  <tableColumns count="5">
    <tableColumn id="1" name="Custo Implantação" dataDxfId="161"/>
    <tableColumn id="2" name="Custo Operação" dataDxfId="160">
      <calculatedColumnFormula>'Cenarios e taxas Completa'!$E$20</calculatedColumnFormula>
    </tableColumn>
    <tableColumn id="3" name="Arrecadação (Receita Bruta)" dataDxfId="159">
      <calculatedColumnFormula>'Cenarios e taxas Completa'!$O$13</calculatedColumnFormula>
    </tableColumn>
    <tableColumn id="4" name="Receita Líquida" dataDxfId="158">
      <calculatedColumnFormula>P5-O5-N5</calculatedColumnFormula>
    </tableColumn>
    <tableColumn id="5" name="IDE" dataDxfId="157">
      <calculatedColumnFormula>Tabela610[[#This Row],[Arrecadação (Receita Bruta)]]/Tabela610[[#This Row],[Custo Operação]]</calculatedColumnFormula>
    </tableColumn>
  </tableColumns>
  <tableStyleInfo name="TableStyleLight1" showFirstColumn="0" showLastColumn="0" showRowStripes="1" showColumnStripes="0"/>
</table>
</file>

<file path=xl/tables/table47.xml><?xml version="1.0" encoding="utf-8"?>
<table xmlns="http://schemas.openxmlformats.org/spreadsheetml/2006/main" id="10" name="Tabela2811" displayName="Tabela2811" ref="A4:F34" totalsRowShown="0" headerRowDxfId="156">
  <autoFilter ref="A4:F34"/>
  <tableColumns count="6">
    <tableColumn id="1" name="Ano" dataDxfId="155"/>
    <tableColumn id="2" name="Custo Implantação" dataDxfId="154"/>
    <tableColumn id="3" name="Custo Operação" dataDxfId="153">
      <calculatedColumnFormula>'Cenarios e taxas Completa'!$E$20</calculatedColumnFormula>
    </tableColumn>
    <tableColumn id="4" name="Arrecadação (Receita Bruta)" dataDxfId="152" dataCellStyle="Moeda">
      <calculatedColumnFormula>'Cenarios e taxas Completa'!$I$16</calculatedColumnFormula>
    </tableColumn>
    <tableColumn id="5" name="Receita Líquida" dataDxfId="151">
      <calculatedColumnFormula>D5-C5-B5</calculatedColumnFormula>
    </tableColumn>
    <tableColumn id="6" name="IDE" dataDxfId="150">
      <calculatedColumnFormula>Tabela2811[[#This Row],[Arrecadação (Receita Bruta)]]/Tabela2811[[#This Row],[Custo Operação]]</calculatedColumnFormula>
    </tableColumn>
  </tableColumns>
  <tableStyleInfo name="TableStyleLight1" showFirstColumn="0" showLastColumn="0" showRowStripes="1" showColumnStripes="0"/>
</table>
</file>

<file path=xl/tables/table48.xml><?xml version="1.0" encoding="utf-8"?>
<table xmlns="http://schemas.openxmlformats.org/spreadsheetml/2006/main" id="11" name="Tabela4912" displayName="Tabela4912" ref="H4:L34" totalsRowShown="0" headerRowDxfId="149">
  <autoFilter ref="H4:L34"/>
  <tableColumns count="5">
    <tableColumn id="1" name="Custo Implantação" dataDxfId="148"/>
    <tableColumn id="2" name="Custo Operação" dataDxfId="147">
      <calculatedColumnFormula>'Cenarios e taxas Completa'!$E$20</calculatedColumnFormula>
    </tableColumn>
    <tableColumn id="3" name="Arrecadação (Receita Bruta)" dataDxfId="146">
      <calculatedColumnFormula>'Cenarios e taxas Completa'!$L$16</calculatedColumnFormula>
    </tableColumn>
    <tableColumn id="4" name="Receita Líquida" dataDxfId="145">
      <calculatedColumnFormula>(J5-I5)+K4</calculatedColumnFormula>
    </tableColumn>
    <tableColumn id="5" name="IDE" dataDxfId="144">
      <calculatedColumnFormula>Tabela4912[[#This Row],[Arrecadação (Receita Bruta)]]/Tabela4912[[#This Row],[Custo Operação]]</calculatedColumnFormula>
    </tableColumn>
  </tableColumns>
  <tableStyleInfo name="TableStyleLight1" showFirstColumn="0" showLastColumn="0" showRowStripes="1" showColumnStripes="0"/>
</table>
</file>

<file path=xl/tables/table49.xml><?xml version="1.0" encoding="utf-8"?>
<table xmlns="http://schemas.openxmlformats.org/spreadsheetml/2006/main" id="12" name="Tabela61013" displayName="Tabela61013" ref="N4:R34" totalsRowShown="0" headerRowDxfId="143" headerRowBorderDxfId="142" tableBorderDxfId="141">
  <autoFilter ref="N4:R34"/>
  <tableColumns count="5">
    <tableColumn id="1" name="Custo Implantação" dataDxfId="140"/>
    <tableColumn id="2" name="Custo Operação" dataDxfId="139">
      <calculatedColumnFormula>'Cenarios e taxas Completa'!$E$20</calculatedColumnFormula>
    </tableColumn>
    <tableColumn id="3" name="Arrecadação (Receita Bruta)" dataDxfId="138">
      <calculatedColumnFormula>'Cenarios e taxas Completa'!$O$16</calculatedColumnFormula>
    </tableColumn>
    <tableColumn id="4" name="Receita Líquida" dataDxfId="137">
      <calculatedColumnFormula>P5-O5-N5</calculatedColumnFormula>
    </tableColumn>
    <tableColumn id="5" name="IDE" dataDxfId="136">
      <calculatedColumnFormula>Tabela61013[[#This Row],[Arrecadação (Receita Bruta)]]/Tabela61013[[#This Row],[Custo Operação]]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ista.mercadolivre.com.br/Gps-garmin-etrex20_DisplayType_G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buscape.com.br/cprocura/gps-garmin-etrex-20.html" TargetMode="External"/><Relationship Id="rId1" Type="http://schemas.openxmlformats.org/officeDocument/2006/relationships/hyperlink" Target="http://www.walmart.com.br/google?refs=379498&amp;fq=C:345/354/397&amp;PS=20&amp;O=OrderByTopSaleDESC&amp;utm_source=google-pla&amp;adtype=pla&amp;utm_medium=ppc&amp;utm_term=379498&amp;utm_campaign=Esporte-e-Lazer---Monitores-Cardiacos---Monitores-Cardiacos" TargetMode="External"/><Relationship Id="rId6" Type="http://schemas.openxmlformats.org/officeDocument/2006/relationships/hyperlink" Target="http://www.walmart.com.br/busca?ft=trena%205%20metros%20tramontina" TargetMode="External"/><Relationship Id="rId5" Type="http://schemas.openxmlformats.org/officeDocument/2006/relationships/hyperlink" Target="http://lista.mercadolivre.com.br/trena-met%C3%A1lica-5-metros-tramontina_DisplayType_G" TargetMode="External"/><Relationship Id="rId4" Type="http://schemas.openxmlformats.org/officeDocument/2006/relationships/hyperlink" Target="http://compare.buscape.com.br/procura?id=8807&amp;kw=trena+metalica+5+metros+tramontina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xame.abril.com.br/seu-dinheiro/noticias/quanto-custa-comprar-e-manter-um-barco?page=3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economia.uol.com.br/noticias/redacao/2013/05/14/banda-larga-no-brasil-e-a-2-mais-cara-entre-15-paises-diz-pesquisa.ht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economia.uol.com.br/noticias/redacao/2013/05/14/banda-larga-no-brasil-e-a-2-mais-cara-entre-15-paises-diz-pesquisa.htm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4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10" Type="http://schemas.openxmlformats.org/officeDocument/2006/relationships/table" Target="../tables/table16.xml"/><Relationship Id="rId4" Type="http://schemas.openxmlformats.org/officeDocument/2006/relationships/table" Target="../tables/table10.xml"/><Relationship Id="rId9" Type="http://schemas.openxmlformats.org/officeDocument/2006/relationships/table" Target="../tables/table15.xm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2.xml"/><Relationship Id="rId3" Type="http://schemas.openxmlformats.org/officeDocument/2006/relationships/table" Target="../tables/table17.xml"/><Relationship Id="rId7" Type="http://schemas.openxmlformats.org/officeDocument/2006/relationships/table" Target="../tables/table21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Relationship Id="rId6" Type="http://schemas.openxmlformats.org/officeDocument/2006/relationships/table" Target="../tables/table20.xml"/><Relationship Id="rId5" Type="http://schemas.openxmlformats.org/officeDocument/2006/relationships/table" Target="../tables/table19.xml"/><Relationship Id="rId10" Type="http://schemas.openxmlformats.org/officeDocument/2006/relationships/table" Target="../tables/table24.xml"/><Relationship Id="rId4" Type="http://schemas.openxmlformats.org/officeDocument/2006/relationships/table" Target="../tables/table18.xml"/><Relationship Id="rId9" Type="http://schemas.openxmlformats.org/officeDocument/2006/relationships/table" Target="../tables/table23.xm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0.xml"/><Relationship Id="rId3" Type="http://schemas.openxmlformats.org/officeDocument/2006/relationships/table" Target="../tables/table25.xml"/><Relationship Id="rId7" Type="http://schemas.openxmlformats.org/officeDocument/2006/relationships/table" Target="../tables/table29.xml"/><Relationship Id="rId12" Type="http://schemas.openxmlformats.org/officeDocument/2006/relationships/table" Target="../tables/table34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Relationship Id="rId6" Type="http://schemas.openxmlformats.org/officeDocument/2006/relationships/table" Target="../tables/table28.xml"/><Relationship Id="rId11" Type="http://schemas.openxmlformats.org/officeDocument/2006/relationships/table" Target="../tables/table33.xml"/><Relationship Id="rId5" Type="http://schemas.openxmlformats.org/officeDocument/2006/relationships/table" Target="../tables/table27.xml"/><Relationship Id="rId10" Type="http://schemas.openxmlformats.org/officeDocument/2006/relationships/table" Target="../tables/table32.xml"/><Relationship Id="rId4" Type="http://schemas.openxmlformats.org/officeDocument/2006/relationships/table" Target="../tables/table26.xml"/><Relationship Id="rId9" Type="http://schemas.openxmlformats.org/officeDocument/2006/relationships/table" Target="../tables/table31.xml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1.xml"/><Relationship Id="rId3" Type="http://schemas.openxmlformats.org/officeDocument/2006/relationships/table" Target="../tables/table36.xml"/><Relationship Id="rId7" Type="http://schemas.openxmlformats.org/officeDocument/2006/relationships/table" Target="../tables/table40.xml"/><Relationship Id="rId2" Type="http://schemas.openxmlformats.org/officeDocument/2006/relationships/table" Target="../tables/table35.xml"/><Relationship Id="rId1" Type="http://schemas.openxmlformats.org/officeDocument/2006/relationships/drawing" Target="../drawings/drawing16.xml"/><Relationship Id="rId6" Type="http://schemas.openxmlformats.org/officeDocument/2006/relationships/table" Target="../tables/table39.xml"/><Relationship Id="rId5" Type="http://schemas.openxmlformats.org/officeDocument/2006/relationships/table" Target="../tables/table38.xml"/><Relationship Id="rId10" Type="http://schemas.openxmlformats.org/officeDocument/2006/relationships/table" Target="../tables/table43.xml"/><Relationship Id="rId4" Type="http://schemas.openxmlformats.org/officeDocument/2006/relationships/table" Target="../tables/table37.xml"/><Relationship Id="rId9" Type="http://schemas.openxmlformats.org/officeDocument/2006/relationships/table" Target="../tables/table42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5.xml"/><Relationship Id="rId2" Type="http://schemas.openxmlformats.org/officeDocument/2006/relationships/table" Target="../tables/table44.xml"/><Relationship Id="rId1" Type="http://schemas.openxmlformats.org/officeDocument/2006/relationships/printerSettings" Target="../printerSettings/printerSettings20.bin"/><Relationship Id="rId4" Type="http://schemas.openxmlformats.org/officeDocument/2006/relationships/table" Target="../tables/table46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8.xml"/><Relationship Id="rId2" Type="http://schemas.openxmlformats.org/officeDocument/2006/relationships/table" Target="../tables/table47.xml"/><Relationship Id="rId1" Type="http://schemas.openxmlformats.org/officeDocument/2006/relationships/printerSettings" Target="../printerSettings/printerSettings21.bin"/><Relationship Id="rId4" Type="http://schemas.openxmlformats.org/officeDocument/2006/relationships/table" Target="../tables/table4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AA21"/>
  <sheetViews>
    <sheetView showGridLines="0" topLeftCell="C1" workbookViewId="0">
      <selection activeCell="G5" sqref="G5"/>
    </sheetView>
  </sheetViews>
  <sheetFormatPr defaultRowHeight="15" x14ac:dyDescent="0.25"/>
  <cols>
    <col min="3" max="3" width="20.28515625" bestFit="1" customWidth="1"/>
    <col min="4" max="4" width="28.140625" bestFit="1" customWidth="1"/>
    <col min="5" max="5" width="52.5703125" bestFit="1" customWidth="1"/>
    <col min="6" max="6" width="35.140625" bestFit="1" customWidth="1"/>
    <col min="7" max="7" width="16.28515625" customWidth="1"/>
    <col min="9" max="9" width="33.7109375" style="23" customWidth="1"/>
    <col min="10" max="10" width="15.42578125" style="74" customWidth="1"/>
    <col min="11" max="11" width="14.28515625" style="23" customWidth="1"/>
    <col min="12" max="12" width="9.140625" style="23"/>
    <col min="13" max="13" width="35.42578125" style="23" customWidth="1"/>
    <col min="14" max="14" width="15.42578125" style="23" customWidth="1"/>
    <col min="15" max="15" width="14.28515625" style="23" customWidth="1"/>
    <col min="22" max="22" width="13.28515625" bestFit="1" customWidth="1"/>
  </cols>
  <sheetData>
    <row r="1" spans="3:27" ht="16.5" thickBot="1" x14ac:dyDescent="0.3">
      <c r="I1" s="1604" t="s">
        <v>43</v>
      </c>
      <c r="J1" s="1604"/>
      <c r="K1" s="1604"/>
      <c r="M1" s="1604" t="s">
        <v>44</v>
      </c>
      <c r="N1" s="1604"/>
      <c r="O1" s="1604"/>
    </row>
    <row r="2" spans="3:27" ht="48" thickBot="1" x14ac:dyDescent="0.3">
      <c r="D2" s="14" t="s">
        <v>35</v>
      </c>
      <c r="E2" s="15" t="s">
        <v>36</v>
      </c>
      <c r="F2" s="15" t="s">
        <v>17</v>
      </c>
      <c r="G2" s="93" t="s">
        <v>70</v>
      </c>
      <c r="I2" s="60" t="s">
        <v>42</v>
      </c>
      <c r="J2" s="21" t="s">
        <v>46</v>
      </c>
      <c r="K2" s="21" t="s">
        <v>45</v>
      </c>
      <c r="M2" s="22" t="s">
        <v>42</v>
      </c>
      <c r="N2" s="21" t="s">
        <v>47</v>
      </c>
      <c r="O2" s="21" t="s">
        <v>48</v>
      </c>
      <c r="U2" t="s">
        <v>1</v>
      </c>
      <c r="V2" t="s">
        <v>2</v>
      </c>
      <c r="W2" t="s">
        <v>3</v>
      </c>
      <c r="X2" t="s">
        <v>5</v>
      </c>
      <c r="Z2" t="s">
        <v>14</v>
      </c>
      <c r="AA2" t="s">
        <v>15</v>
      </c>
    </row>
    <row r="3" spans="3:27" ht="16.5" thickBot="1" x14ac:dyDescent="0.3">
      <c r="D3" s="90"/>
      <c r="E3" s="91"/>
      <c r="F3" s="91"/>
      <c r="G3" s="92"/>
      <c r="I3" s="1602" t="s">
        <v>69</v>
      </c>
      <c r="J3" s="1603"/>
      <c r="K3" s="94">
        <f>SUM(K5:K18)</f>
        <v>18500</v>
      </c>
      <c r="M3" s="1602" t="s">
        <v>69</v>
      </c>
      <c r="N3" s="1603"/>
      <c r="O3" s="94">
        <f>SUM(O5:O18)</f>
        <v>1976</v>
      </c>
    </row>
    <row r="4" spans="3:27" ht="16.5" thickBot="1" x14ac:dyDescent="0.3">
      <c r="D4" s="90"/>
      <c r="E4" s="91"/>
      <c r="F4" s="91"/>
      <c r="G4" s="92"/>
      <c r="I4" s="95"/>
      <c r="J4" s="96"/>
      <c r="K4" s="94"/>
      <c r="M4" s="95"/>
      <c r="N4" s="96"/>
      <c r="O4" s="94"/>
    </row>
    <row r="5" spans="3:27" ht="60" x14ac:dyDescent="0.25">
      <c r="C5" s="40" t="s">
        <v>10</v>
      </c>
      <c r="D5" s="41" t="s">
        <v>0</v>
      </c>
      <c r="E5" s="58" t="s">
        <v>54</v>
      </c>
      <c r="F5" s="7" t="s">
        <v>20</v>
      </c>
      <c r="G5" s="42">
        <v>850</v>
      </c>
      <c r="I5" s="61" t="s">
        <v>50</v>
      </c>
      <c r="J5" s="67">
        <v>6</v>
      </c>
      <c r="K5" s="43">
        <f t="shared" ref="K5:K18" si="0">J5*G5</f>
        <v>5100</v>
      </c>
      <c r="M5" s="44" t="s">
        <v>49</v>
      </c>
      <c r="N5" s="89"/>
      <c r="O5" s="45">
        <f t="shared" ref="O5:O9" si="1">N5*J5</f>
        <v>0</v>
      </c>
      <c r="T5" t="s">
        <v>8</v>
      </c>
      <c r="U5" s="1" t="s">
        <v>6</v>
      </c>
      <c r="V5" s="1" t="s">
        <v>7</v>
      </c>
      <c r="W5" s="1" t="s">
        <v>4</v>
      </c>
    </row>
    <row r="6" spans="3:27" ht="30" x14ac:dyDescent="0.25">
      <c r="C6" s="46"/>
      <c r="D6" s="19" t="s">
        <v>19</v>
      </c>
      <c r="E6" s="9" t="s">
        <v>18</v>
      </c>
      <c r="F6" s="10" t="s">
        <v>37</v>
      </c>
      <c r="G6" s="11">
        <v>15</v>
      </c>
      <c r="I6" s="62" t="s">
        <v>51</v>
      </c>
      <c r="J6" s="68">
        <v>12</v>
      </c>
      <c r="K6" s="25">
        <f t="shared" si="0"/>
        <v>180</v>
      </c>
      <c r="M6" s="24" t="s">
        <v>49</v>
      </c>
      <c r="N6" s="36"/>
      <c r="O6" s="25">
        <f t="shared" si="1"/>
        <v>0</v>
      </c>
      <c r="T6" t="s">
        <v>9</v>
      </c>
      <c r="U6">
        <v>658</v>
      </c>
      <c r="V6">
        <v>759</v>
      </c>
      <c r="W6">
        <v>798.8</v>
      </c>
      <c r="X6">
        <v>749.6</v>
      </c>
      <c r="Z6">
        <f>SUM(U6:X6)</f>
        <v>2965.4</v>
      </c>
      <c r="AA6">
        <f>Z6/4</f>
        <v>741.35</v>
      </c>
    </row>
    <row r="7" spans="3:27" ht="30" x14ac:dyDescent="0.25">
      <c r="C7" s="46"/>
      <c r="D7" s="20" t="s">
        <v>16</v>
      </c>
      <c r="E7" s="4" t="s">
        <v>16</v>
      </c>
      <c r="F7" s="5" t="s">
        <v>38</v>
      </c>
      <c r="G7" s="8">
        <v>60</v>
      </c>
      <c r="I7" s="63" t="s">
        <v>51</v>
      </c>
      <c r="J7" s="69">
        <v>12</v>
      </c>
      <c r="K7" s="27">
        <f t="shared" si="0"/>
        <v>720</v>
      </c>
      <c r="M7" s="26" t="s">
        <v>49</v>
      </c>
      <c r="N7" s="37"/>
      <c r="O7" s="27">
        <f t="shared" si="1"/>
        <v>0</v>
      </c>
      <c r="T7" t="s">
        <v>8</v>
      </c>
      <c r="U7" s="1" t="s">
        <v>11</v>
      </c>
      <c r="V7" s="1" t="s">
        <v>12</v>
      </c>
      <c r="W7" s="1" t="s">
        <v>13</v>
      </c>
    </row>
    <row r="8" spans="3:27" ht="45" x14ac:dyDescent="0.25">
      <c r="C8" s="46"/>
      <c r="D8" s="47" t="s">
        <v>21</v>
      </c>
      <c r="E8" s="75" t="s">
        <v>57</v>
      </c>
      <c r="F8" s="76" t="s">
        <v>58</v>
      </c>
      <c r="G8" s="48">
        <v>400</v>
      </c>
      <c r="I8" s="64" t="s">
        <v>51</v>
      </c>
      <c r="J8" s="70">
        <v>12</v>
      </c>
      <c r="K8" s="50">
        <f t="shared" si="0"/>
        <v>4800</v>
      </c>
      <c r="M8" s="28" t="s">
        <v>49</v>
      </c>
      <c r="N8" s="49"/>
      <c r="O8" s="50">
        <f t="shared" si="1"/>
        <v>0</v>
      </c>
      <c r="T8" t="s">
        <v>9</v>
      </c>
      <c r="U8">
        <v>14</v>
      </c>
      <c r="V8">
        <v>10.5</v>
      </c>
      <c r="W8">
        <v>13.9</v>
      </c>
      <c r="Z8">
        <f>SUM(U8:W8)</f>
        <v>38.4</v>
      </c>
      <c r="AA8">
        <f>Z8/3</f>
        <v>12.799999999999999</v>
      </c>
    </row>
    <row r="9" spans="3:27" ht="30" x14ac:dyDescent="0.25">
      <c r="C9" s="46"/>
      <c r="D9" s="51" t="s">
        <v>23</v>
      </c>
      <c r="E9" s="3" t="s">
        <v>52</v>
      </c>
      <c r="F9" s="3" t="s">
        <v>22</v>
      </c>
      <c r="G9" s="52">
        <v>30</v>
      </c>
      <c r="I9" s="65" t="s">
        <v>51</v>
      </c>
      <c r="J9" s="71">
        <v>12</v>
      </c>
      <c r="K9" s="55">
        <f t="shared" si="0"/>
        <v>360</v>
      </c>
      <c r="M9" s="53" t="s">
        <v>49</v>
      </c>
      <c r="N9" s="54"/>
      <c r="O9" s="55">
        <f t="shared" si="1"/>
        <v>0</v>
      </c>
      <c r="T9" t="s">
        <v>9</v>
      </c>
      <c r="U9">
        <v>83.59</v>
      </c>
      <c r="V9">
        <v>42</v>
      </c>
      <c r="Z9">
        <f>U9+V9</f>
        <v>125.59</v>
      </c>
      <c r="AA9">
        <f>Z9/2</f>
        <v>62.795000000000002</v>
      </c>
    </row>
    <row r="10" spans="3:27" ht="45" x14ac:dyDescent="0.25">
      <c r="C10" s="46"/>
      <c r="D10" s="19" t="s">
        <v>24</v>
      </c>
      <c r="E10" s="12" t="s">
        <v>26</v>
      </c>
      <c r="F10" s="9" t="s">
        <v>25</v>
      </c>
      <c r="G10" s="11">
        <v>140</v>
      </c>
      <c r="I10" s="62" t="s">
        <v>51</v>
      </c>
      <c r="J10" s="68">
        <v>12</v>
      </c>
      <c r="K10" s="25">
        <f t="shared" si="0"/>
        <v>1680</v>
      </c>
      <c r="M10" s="24" t="s">
        <v>65</v>
      </c>
      <c r="N10" s="36">
        <f>10*12</f>
        <v>120</v>
      </c>
      <c r="O10" s="25">
        <f>N10*J10</f>
        <v>1440</v>
      </c>
    </row>
    <row r="11" spans="3:27" ht="45" x14ac:dyDescent="0.25">
      <c r="C11" s="46"/>
      <c r="D11" s="56" t="s">
        <v>30</v>
      </c>
      <c r="E11" s="57" t="s">
        <v>53</v>
      </c>
      <c r="F11" s="3" t="s">
        <v>29</v>
      </c>
      <c r="G11" s="52">
        <v>500</v>
      </c>
      <c r="I11" s="65" t="s">
        <v>50</v>
      </c>
      <c r="J11" s="71">
        <v>6</v>
      </c>
      <c r="K11" s="55">
        <f t="shared" si="0"/>
        <v>3000</v>
      </c>
      <c r="M11" s="53" t="s">
        <v>66</v>
      </c>
      <c r="N11" s="54"/>
      <c r="O11" s="55">
        <f t="shared" ref="O11:O15" si="2">N11*J11</f>
        <v>0</v>
      </c>
    </row>
    <row r="12" spans="3:27" ht="30" x14ac:dyDescent="0.25">
      <c r="C12" s="46"/>
      <c r="D12" s="19" t="s">
        <v>31</v>
      </c>
      <c r="E12" s="12" t="s">
        <v>33</v>
      </c>
      <c r="F12" s="9" t="s">
        <v>32</v>
      </c>
      <c r="G12" s="11">
        <v>80</v>
      </c>
      <c r="I12" s="62" t="s">
        <v>50</v>
      </c>
      <c r="J12" s="68">
        <v>6</v>
      </c>
      <c r="K12" s="25">
        <f t="shared" si="0"/>
        <v>480</v>
      </c>
      <c r="M12" s="24" t="s">
        <v>49</v>
      </c>
      <c r="N12" s="36"/>
      <c r="O12" s="25">
        <f t="shared" si="2"/>
        <v>0</v>
      </c>
    </row>
    <row r="13" spans="3:27" ht="30" x14ac:dyDescent="0.25">
      <c r="C13" s="46"/>
      <c r="D13" s="51" t="s">
        <v>34</v>
      </c>
      <c r="E13" s="57" t="s">
        <v>55</v>
      </c>
      <c r="F13" s="6"/>
      <c r="G13" s="52">
        <v>150</v>
      </c>
      <c r="I13" s="65" t="s">
        <v>50</v>
      </c>
      <c r="J13" s="71">
        <v>6</v>
      </c>
      <c r="K13" s="55">
        <f t="shared" si="0"/>
        <v>900</v>
      </c>
      <c r="M13" s="29" t="s">
        <v>49</v>
      </c>
      <c r="N13" s="54"/>
      <c r="O13" s="55">
        <f t="shared" si="2"/>
        <v>0</v>
      </c>
    </row>
    <row r="14" spans="3:27" ht="30.75" thickBot="1" x14ac:dyDescent="0.3">
      <c r="C14" s="46"/>
      <c r="D14" s="47" t="s">
        <v>41</v>
      </c>
      <c r="E14" s="59" t="s">
        <v>56</v>
      </c>
      <c r="F14" s="13"/>
      <c r="G14" s="48">
        <v>100</v>
      </c>
      <c r="I14" s="62" t="s">
        <v>50</v>
      </c>
      <c r="J14" s="68">
        <v>6</v>
      </c>
      <c r="K14" s="25">
        <f t="shared" si="0"/>
        <v>600</v>
      </c>
      <c r="M14" s="30" t="s">
        <v>49</v>
      </c>
      <c r="N14" s="49"/>
      <c r="O14" s="50">
        <f t="shared" si="2"/>
        <v>0</v>
      </c>
    </row>
    <row r="15" spans="3:27" ht="30.75" thickBot="1" x14ac:dyDescent="0.3">
      <c r="C15" s="40" t="s">
        <v>27</v>
      </c>
      <c r="D15" s="80" t="s">
        <v>60</v>
      </c>
      <c r="E15" s="81" t="s">
        <v>59</v>
      </c>
      <c r="F15" s="82" t="s">
        <v>63</v>
      </c>
      <c r="G15" s="83">
        <v>10</v>
      </c>
      <c r="I15" s="65" t="s">
        <v>50</v>
      </c>
      <c r="J15" s="71">
        <v>6</v>
      </c>
      <c r="K15" s="32">
        <f t="shared" si="0"/>
        <v>60</v>
      </c>
      <c r="M15" s="31" t="s">
        <v>67</v>
      </c>
      <c r="N15" s="38">
        <f>J15/3</f>
        <v>2</v>
      </c>
      <c r="O15" s="32">
        <f t="shared" si="2"/>
        <v>12</v>
      </c>
    </row>
    <row r="16" spans="3:27" ht="30.75" thickBot="1" x14ac:dyDescent="0.3">
      <c r="C16" s="40" t="s">
        <v>27</v>
      </c>
      <c r="D16" s="84" t="s">
        <v>61</v>
      </c>
      <c r="E16" s="85" t="s">
        <v>59</v>
      </c>
      <c r="F16" s="86" t="s">
        <v>28</v>
      </c>
      <c r="G16" s="87">
        <v>10</v>
      </c>
      <c r="I16" s="77" t="s">
        <v>51</v>
      </c>
      <c r="J16" s="78">
        <v>6</v>
      </c>
      <c r="K16" s="79">
        <f t="shared" si="0"/>
        <v>60</v>
      </c>
      <c r="M16" s="31" t="s">
        <v>67</v>
      </c>
      <c r="N16" s="38">
        <f>J16/3</f>
        <v>2</v>
      </c>
      <c r="O16" s="32">
        <f t="shared" ref="O16:O17" si="3">N16*J16</f>
        <v>12</v>
      </c>
    </row>
    <row r="17" spans="3:15" ht="30.75" thickBot="1" x14ac:dyDescent="0.3">
      <c r="C17" s="40" t="s">
        <v>27</v>
      </c>
      <c r="D17" s="80" t="s">
        <v>62</v>
      </c>
      <c r="E17" s="81" t="s">
        <v>59</v>
      </c>
      <c r="F17" s="82" t="s">
        <v>28</v>
      </c>
      <c r="G17" s="83">
        <v>10</v>
      </c>
      <c r="I17" s="65" t="s">
        <v>51</v>
      </c>
      <c r="J17" s="71">
        <v>6</v>
      </c>
      <c r="K17" s="32">
        <f t="shared" si="0"/>
        <v>60</v>
      </c>
      <c r="M17" s="31" t="s">
        <v>67</v>
      </c>
      <c r="N17" s="38">
        <f>J17/3</f>
        <v>2</v>
      </c>
      <c r="O17" s="32">
        <f t="shared" si="3"/>
        <v>12</v>
      </c>
    </row>
    <row r="18" spans="3:15" ht="15.75" thickBot="1" x14ac:dyDescent="0.3">
      <c r="C18" s="16" t="s">
        <v>39</v>
      </c>
      <c r="D18" s="17" t="s">
        <v>40</v>
      </c>
      <c r="E18" s="18"/>
      <c r="F18" s="18"/>
      <c r="G18" s="88">
        <v>500</v>
      </c>
      <c r="I18" s="66" t="s">
        <v>64</v>
      </c>
      <c r="J18" s="72">
        <v>1</v>
      </c>
      <c r="K18" s="34">
        <f t="shared" si="0"/>
        <v>500</v>
      </c>
      <c r="M18" s="33" t="s">
        <v>68</v>
      </c>
      <c r="N18" s="39">
        <v>1</v>
      </c>
      <c r="O18" s="34">
        <f>N18*K18</f>
        <v>500</v>
      </c>
    </row>
    <row r="19" spans="3:15" x14ac:dyDescent="0.25">
      <c r="G19" s="2"/>
      <c r="J19" s="73"/>
      <c r="K19" s="35"/>
      <c r="N19" s="35"/>
      <c r="O19" s="35"/>
    </row>
    <row r="20" spans="3:15" x14ac:dyDescent="0.25">
      <c r="G20" s="2"/>
      <c r="J20" s="73"/>
      <c r="K20" s="35"/>
      <c r="N20" s="35"/>
      <c r="O20" s="35"/>
    </row>
    <row r="21" spans="3:15" x14ac:dyDescent="0.25">
      <c r="G21" s="2"/>
      <c r="J21" s="73"/>
      <c r="K21" s="35"/>
      <c r="N21" s="35"/>
      <c r="O21" s="35"/>
    </row>
  </sheetData>
  <mergeCells count="4">
    <mergeCell ref="I3:J3"/>
    <mergeCell ref="M3:N3"/>
    <mergeCell ref="I1:K1"/>
    <mergeCell ref="M1:O1"/>
  </mergeCells>
  <conditionalFormatting sqref="M5:O14 M18:O18">
    <cfRule type="cellIs" dxfId="135" priority="5" operator="equal">
      <formula>0</formula>
    </cfRule>
  </conditionalFormatting>
  <conditionalFormatting sqref="M15:O15">
    <cfRule type="cellIs" dxfId="134" priority="4" operator="equal">
      <formula>0</formula>
    </cfRule>
  </conditionalFormatting>
  <conditionalFormatting sqref="M17:O17">
    <cfRule type="cellIs" dxfId="133" priority="1" operator="equal">
      <formula>0</formula>
    </cfRule>
  </conditionalFormatting>
  <conditionalFormatting sqref="M16:O16">
    <cfRule type="cellIs" dxfId="132" priority="2" operator="equal">
      <formula>0</formula>
    </cfRule>
  </conditionalFormatting>
  <hyperlinks>
    <hyperlink ref="W5" r:id="rId1"/>
    <hyperlink ref="U5" r:id="rId2"/>
    <hyperlink ref="V5" r:id="rId3"/>
    <hyperlink ref="U7" r:id="rId4"/>
    <hyperlink ref="V7" r:id="rId5"/>
    <hyperlink ref="W7" r:id="rId6"/>
  </hyperlinks>
  <pageMargins left="0.51181102362204722" right="0.51181102362204722" top="0.78740157480314965" bottom="0.78740157480314965" header="0.31496062992125984" footer="0.31496062992125984"/>
  <pageSetup paperSize="9" scale="45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62"/>
  <sheetViews>
    <sheetView showGridLines="0" view="pageBreakPreview" zoomScale="80" zoomScaleNormal="90" zoomScaleSheetLayoutView="80" workbookViewId="0">
      <selection activeCell="B9" sqref="B9"/>
    </sheetView>
  </sheetViews>
  <sheetFormatPr defaultRowHeight="15" x14ac:dyDescent="0.25"/>
  <cols>
    <col min="1" max="1" width="30.28515625" style="873" customWidth="1"/>
    <col min="2" max="2" width="44.140625" style="950" customWidth="1"/>
    <col min="3" max="3" width="21.140625" style="873" hidden="1" customWidth="1"/>
    <col min="4" max="4" width="21.28515625" style="873" bestFit="1" customWidth="1"/>
    <col min="5" max="5" width="25.5703125" style="873" bestFit="1" customWidth="1"/>
    <col min="6" max="6" width="21.140625" style="873" hidden="1" customWidth="1"/>
    <col min="7" max="7" width="43.42578125" style="873" hidden="1" customWidth="1"/>
    <col min="8" max="8" width="9.140625" style="873"/>
    <col min="9" max="9" width="20" style="873" bestFit="1" customWidth="1"/>
    <col min="10" max="10" width="9.7109375" style="873" bestFit="1" customWidth="1"/>
    <col min="11" max="16384" width="9.140625" style="873"/>
  </cols>
  <sheetData>
    <row r="1" spans="1:10" ht="31.5" customHeight="1" x14ac:dyDescent="0.25">
      <c r="A1" s="962"/>
      <c r="B1" s="1605" t="s">
        <v>437</v>
      </c>
      <c r="C1" s="1606"/>
      <c r="D1" s="1606"/>
      <c r="E1" s="1607"/>
      <c r="F1" s="951"/>
    </row>
    <row r="2" spans="1:10" ht="15.75" customHeight="1" thickBot="1" x14ac:dyDescent="0.3">
      <c r="A2" s="963"/>
      <c r="B2" s="1608"/>
      <c r="C2" s="1609"/>
      <c r="D2" s="1609"/>
      <c r="E2" s="1610"/>
    </row>
    <row r="3" spans="1:10" ht="15.75" customHeight="1" thickBot="1" x14ac:dyDescent="0.3">
      <c r="A3" s="963"/>
      <c r="B3" s="947"/>
      <c r="D3" s="952"/>
      <c r="E3" s="952"/>
    </row>
    <row r="4" spans="1:10" ht="27" thickBot="1" x14ac:dyDescent="0.3">
      <c r="A4" s="963"/>
      <c r="B4" s="947"/>
      <c r="D4" s="953" t="s">
        <v>71</v>
      </c>
      <c r="E4" s="954" t="s">
        <v>104</v>
      </c>
      <c r="G4" s="955" t="s">
        <v>104</v>
      </c>
    </row>
    <row r="5" spans="1:10" ht="30" customHeight="1" thickBot="1" x14ac:dyDescent="0.3">
      <c r="A5" s="964"/>
      <c r="B5" s="948"/>
      <c r="D5" s="956"/>
      <c r="E5" s="956"/>
      <c r="G5" s="956"/>
    </row>
    <row r="6" spans="1:10" s="949" customFormat="1" ht="19.5" hidden="1" customHeight="1" thickBot="1" x14ac:dyDescent="0.3">
      <c r="A6" s="1615" t="s">
        <v>438</v>
      </c>
      <c r="B6" s="993" t="s">
        <v>426</v>
      </c>
      <c r="C6" s="990" t="s">
        <v>427</v>
      </c>
      <c r="D6" s="974" t="s">
        <v>428</v>
      </c>
      <c r="E6" s="971" t="s">
        <v>429</v>
      </c>
      <c r="G6" s="957">
        <f>SUM(G14,G21,G28,G35,G42,G49,G57)</f>
        <v>379875</v>
      </c>
    </row>
    <row r="7" spans="1:10" s="949" customFormat="1" ht="19.5" thickBot="1" x14ac:dyDescent="0.3">
      <c r="A7" s="1615"/>
      <c r="B7" s="993" t="s">
        <v>73</v>
      </c>
      <c r="C7" s="990"/>
      <c r="D7" s="974">
        <f t="shared" ref="D7:E11" si="0">SUM(D14,D21,D28,D35,D42,D49,D57)</f>
        <v>0</v>
      </c>
      <c r="E7" s="971">
        <f t="shared" si="0"/>
        <v>982500</v>
      </c>
      <c r="G7" s="958">
        <f>SUM(G15,G22,G29,G36,G43,G50,G58)</f>
        <v>0</v>
      </c>
    </row>
    <row r="8" spans="1:10" s="949" customFormat="1" ht="19.5" thickBot="1" x14ac:dyDescent="0.3">
      <c r="A8" s="1615"/>
      <c r="B8" s="994" t="s">
        <v>74</v>
      </c>
      <c r="C8" s="992"/>
      <c r="D8" s="975">
        <f t="shared" si="0"/>
        <v>1621000.5</v>
      </c>
      <c r="E8" s="972">
        <f t="shared" si="0"/>
        <v>168714.90000000002</v>
      </c>
      <c r="G8" s="958">
        <f>SUM(G16,G23,G30,G37,G44,G51,G59)</f>
        <v>20188.041500000003</v>
      </c>
    </row>
    <row r="9" spans="1:10" s="949" customFormat="1" ht="19.5" thickBot="1" x14ac:dyDescent="0.3">
      <c r="A9" s="1615"/>
      <c r="B9" s="994" t="s">
        <v>86</v>
      </c>
      <c r="C9" s="992"/>
      <c r="D9" s="975">
        <f t="shared" si="0"/>
        <v>828070.83000000007</v>
      </c>
      <c r="E9" s="972">
        <f t="shared" si="0"/>
        <v>37104.183000000005</v>
      </c>
      <c r="G9" s="958">
        <f>SUM(G17,G24,G31,G38,G45,G52,G60)</f>
        <v>91800</v>
      </c>
      <c r="I9" s="1133"/>
    </row>
    <row r="10" spans="1:10" s="949" customFormat="1" ht="19.5" thickBot="1" x14ac:dyDescent="0.3">
      <c r="A10" s="1615"/>
      <c r="B10" s="994" t="s">
        <v>75</v>
      </c>
      <c r="C10" s="992"/>
      <c r="D10" s="975">
        <f t="shared" si="0"/>
        <v>731782.28300000005</v>
      </c>
      <c r="E10" s="972">
        <f t="shared" si="0"/>
        <v>458300</v>
      </c>
      <c r="G10" s="959">
        <f>SUM(G18,G25,G32,G39,G46,G53,G61)</f>
        <v>16840</v>
      </c>
      <c r="J10" s="1135"/>
    </row>
    <row r="11" spans="1:10" s="949" customFormat="1" ht="19.5" thickBot="1" x14ac:dyDescent="0.3">
      <c r="A11" s="1616"/>
      <c r="B11" s="995" t="s">
        <v>76</v>
      </c>
      <c r="C11" s="988"/>
      <c r="D11" s="976">
        <f t="shared" si="0"/>
        <v>115000</v>
      </c>
      <c r="E11" s="973">
        <f t="shared" si="0"/>
        <v>192025</v>
      </c>
      <c r="G11" s="960">
        <f>SUM(G6:G10)</f>
        <v>508703.04149999999</v>
      </c>
      <c r="J11" s="1135"/>
    </row>
    <row r="12" spans="1:10" ht="15.75" customHeight="1" x14ac:dyDescent="0.25">
      <c r="A12" s="979"/>
      <c r="B12" s="1001" t="s">
        <v>349</v>
      </c>
      <c r="C12" s="1002"/>
      <c r="D12" s="1003">
        <f>SUM(D7:D11)</f>
        <v>3295853.6129999999</v>
      </c>
      <c r="E12" s="1004">
        <f>SUM(E7:E11)</f>
        <v>1838644.0829999999</v>
      </c>
      <c r="G12" s="961"/>
    </row>
    <row r="13" spans="1:10" ht="16.5" customHeight="1" thickBot="1" x14ac:dyDescent="0.3">
      <c r="A13" s="979"/>
      <c r="B13" s="997" t="s">
        <v>426</v>
      </c>
      <c r="C13" s="998" t="s">
        <v>427</v>
      </c>
      <c r="D13" s="999" t="s">
        <v>428</v>
      </c>
      <c r="E13" s="1000" t="s">
        <v>429</v>
      </c>
      <c r="G13" s="961"/>
    </row>
    <row r="14" spans="1:10" s="949" customFormat="1" ht="19.5" customHeight="1" thickBot="1" x14ac:dyDescent="0.3">
      <c r="A14" s="1611" t="s">
        <v>328</v>
      </c>
      <c r="B14" s="989" t="s">
        <v>73</v>
      </c>
      <c r="C14" s="990"/>
      <c r="D14" s="974">
        <f>'E1. M&amp;C Impactos'!F57</f>
        <v>0</v>
      </c>
      <c r="E14" s="971">
        <f>'E1. M&amp;C Impactos'!J57</f>
        <v>195750</v>
      </c>
      <c r="G14" s="957">
        <f>'E1. M&amp;C Impactos'!Q57</f>
        <v>81000</v>
      </c>
    </row>
    <row r="15" spans="1:10" s="949" customFormat="1" ht="19.5" thickBot="1" x14ac:dyDescent="0.3">
      <c r="A15" s="1612"/>
      <c r="B15" s="991" t="s">
        <v>74</v>
      </c>
      <c r="C15" s="992"/>
      <c r="D15" s="975">
        <f>'E1. M&amp;C Impactos'!F58</f>
        <v>14550</v>
      </c>
      <c r="E15" s="972">
        <f>'E1. M&amp;C Impactos'!J58</f>
        <v>0</v>
      </c>
      <c r="G15" s="958">
        <f>'E1. M&amp;C Impactos'!Q58</f>
        <v>0</v>
      </c>
    </row>
    <row r="16" spans="1:10" s="949" customFormat="1" ht="19.5" thickBot="1" x14ac:dyDescent="0.3">
      <c r="A16" s="1612"/>
      <c r="B16" s="991" t="s">
        <v>86</v>
      </c>
      <c r="C16" s="992"/>
      <c r="D16" s="975">
        <f>'E1. M&amp;C Impactos'!F59</f>
        <v>229590</v>
      </c>
      <c r="E16" s="972">
        <f>'E1. M&amp;C Impactos'!J59</f>
        <v>2000</v>
      </c>
      <c r="G16" s="958">
        <f>'E1. M&amp;C Impactos'!Q59</f>
        <v>0</v>
      </c>
    </row>
    <row r="17" spans="1:8" s="949" customFormat="1" ht="19.5" thickBot="1" x14ac:dyDescent="0.3">
      <c r="A17" s="1612"/>
      <c r="B17" s="991" t="s">
        <v>75</v>
      </c>
      <c r="C17" s="992"/>
      <c r="D17" s="975">
        <f>'E1. M&amp;C Impactos'!F60</f>
        <v>0</v>
      </c>
      <c r="E17" s="972">
        <f>'E1. M&amp;C Impactos'!J60</f>
        <v>37940</v>
      </c>
      <c r="G17" s="958">
        <f>'E1. M&amp;C Impactos'!Q60</f>
        <v>9400</v>
      </c>
    </row>
    <row r="18" spans="1:8" s="949" customFormat="1" ht="19.5" thickBot="1" x14ac:dyDescent="0.3">
      <c r="A18" s="1612"/>
      <c r="B18" s="991" t="s">
        <v>76</v>
      </c>
      <c r="C18" s="992"/>
      <c r="D18" s="975">
        <f>'E1. M&amp;C Impactos'!F61</f>
        <v>60000</v>
      </c>
      <c r="E18" s="972">
        <f>'E1. M&amp;C Impactos'!J61</f>
        <v>131325</v>
      </c>
      <c r="G18" s="959">
        <f>'E1. M&amp;C Impactos'!Q61</f>
        <v>12290</v>
      </c>
    </row>
    <row r="19" spans="1:8" s="949" customFormat="1" ht="19.5" thickBot="1" x14ac:dyDescent="0.3">
      <c r="A19" s="1613"/>
      <c r="B19" s="1030" t="s">
        <v>349</v>
      </c>
      <c r="C19" s="1031"/>
      <c r="D19" s="1032">
        <f>SUM(D14:D18)</f>
        <v>304140</v>
      </c>
      <c r="E19" s="1033">
        <f>SUM(E14:E18)</f>
        <v>367015</v>
      </c>
      <c r="G19" s="960">
        <f>SUM(G14:G18)</f>
        <v>102690</v>
      </c>
    </row>
    <row r="20" spans="1:8" s="949" customFormat="1" ht="19.5" thickBot="1" x14ac:dyDescent="0.3">
      <c r="A20" s="981"/>
      <c r="B20" s="1010" t="s">
        <v>426</v>
      </c>
      <c r="C20" s="1010" t="s">
        <v>427</v>
      </c>
      <c r="D20" s="1022" t="s">
        <v>428</v>
      </c>
      <c r="E20" s="1022" t="s">
        <v>429</v>
      </c>
      <c r="F20" s="1023"/>
      <c r="G20" s="1024"/>
      <c r="H20" s="1023"/>
    </row>
    <row r="21" spans="1:8" s="949" customFormat="1" ht="19.5" hidden="1" thickBot="1" x14ac:dyDescent="0.3">
      <c r="A21" s="1612" t="s">
        <v>98</v>
      </c>
      <c r="B21" s="1005" t="s">
        <v>73</v>
      </c>
      <c r="C21" s="1005"/>
      <c r="D21" s="978">
        <f>'E2. M&amp;C Experiência'!I177</f>
        <v>0</v>
      </c>
      <c r="E21" s="978">
        <f>'E2. M&amp;C Experiência'!M177</f>
        <v>0</v>
      </c>
      <c r="G21" s="957">
        <f>'E2. M&amp;C Experiência'!Q177</f>
        <v>0</v>
      </c>
    </row>
    <row r="22" spans="1:8" s="949" customFormat="1" ht="19.5" hidden="1" thickBot="1" x14ac:dyDescent="0.3">
      <c r="A22" s="1612"/>
      <c r="B22" s="966" t="s">
        <v>74</v>
      </c>
      <c r="C22" s="966"/>
      <c r="D22" s="965">
        <f>'E2. M&amp;C Experiência'!I178</f>
        <v>0</v>
      </c>
      <c r="E22" s="965">
        <f>'E2. M&amp;C Experiência'!M178</f>
        <v>0</v>
      </c>
      <c r="G22" s="958">
        <f>'E2. M&amp;C Experiência'!Q178</f>
        <v>0</v>
      </c>
    </row>
    <row r="23" spans="1:8" s="949" customFormat="1" ht="19.5" hidden="1" thickBot="1" x14ac:dyDescent="0.3">
      <c r="A23" s="1612"/>
      <c r="B23" s="966" t="s">
        <v>86</v>
      </c>
      <c r="C23" s="966"/>
      <c r="D23" s="965">
        <f>'E2. M&amp;C Experiência'!I179</f>
        <v>0</v>
      </c>
      <c r="E23" s="965">
        <f>'E2. M&amp;C Experiência'!M179</f>
        <v>0</v>
      </c>
      <c r="G23" s="958">
        <f>'E2. M&amp;C Experiência'!Q179</f>
        <v>0</v>
      </c>
    </row>
    <row r="24" spans="1:8" s="949" customFormat="1" ht="19.5" hidden="1" thickBot="1" x14ac:dyDescent="0.3">
      <c r="A24" s="1612"/>
      <c r="B24" s="966" t="s">
        <v>75</v>
      </c>
      <c r="C24" s="966"/>
      <c r="D24" s="965">
        <f>'E2. M&amp;C Experiência'!I180</f>
        <v>0</v>
      </c>
      <c r="E24" s="965">
        <f>'E2. M&amp;C Experiência'!M180</f>
        <v>0</v>
      </c>
      <c r="G24" s="958">
        <f>'E2. M&amp;C Experiência'!Q180</f>
        <v>0</v>
      </c>
    </row>
    <row r="25" spans="1:8" s="949" customFormat="1" ht="19.5" hidden="1" thickBot="1" x14ac:dyDescent="0.3">
      <c r="A25" s="1613"/>
      <c r="B25" s="966" t="s">
        <v>76</v>
      </c>
      <c r="C25" s="966"/>
      <c r="D25" s="965">
        <f>'E2. M&amp;C Experiência'!I181</f>
        <v>0</v>
      </c>
      <c r="E25" s="965">
        <f>'E2. M&amp;C Experiência'!M181</f>
        <v>0</v>
      </c>
      <c r="G25" s="959">
        <f>'E2. M&amp;C Experiência'!Q181</f>
        <v>0</v>
      </c>
    </row>
    <row r="26" spans="1:8" s="949" customFormat="1" ht="19.5" hidden="1" thickBot="1" x14ac:dyDescent="0.3">
      <c r="A26" s="540"/>
      <c r="B26" s="966"/>
      <c r="C26" s="966"/>
      <c r="D26" s="965">
        <f>SUM(D21:D25)</f>
        <v>0</v>
      </c>
      <c r="E26" s="965">
        <f>SUM(E21:E25)</f>
        <v>0</v>
      </c>
      <c r="G26" s="960">
        <f>SUM(G21:G25)</f>
        <v>0</v>
      </c>
    </row>
    <row r="27" spans="1:8" s="949" customFormat="1" ht="19.5" hidden="1" thickBot="1" x14ac:dyDescent="0.3">
      <c r="B27" s="982"/>
      <c r="C27" s="982"/>
      <c r="D27" s="983"/>
      <c r="E27" s="983"/>
      <c r="G27" s="542"/>
    </row>
    <row r="28" spans="1:8" s="949" customFormat="1" ht="19.5" customHeight="1" thickBot="1" x14ac:dyDescent="0.3">
      <c r="A28" s="1617" t="s">
        <v>99</v>
      </c>
      <c r="B28" s="989" t="s">
        <v>73</v>
      </c>
      <c r="C28" s="990"/>
      <c r="D28" s="974">
        <f>'E2. M&amp;C Visitação e Logística '!I11</f>
        <v>0</v>
      </c>
      <c r="E28" s="971">
        <f>'E2. M&amp;C Visitação e Logística '!M11</f>
        <v>642000</v>
      </c>
      <c r="G28" s="957">
        <v>259875</v>
      </c>
    </row>
    <row r="29" spans="1:8" s="949" customFormat="1" ht="19.5" thickBot="1" x14ac:dyDescent="0.3">
      <c r="A29" s="1615"/>
      <c r="B29" s="991" t="s">
        <v>74</v>
      </c>
      <c r="C29" s="992"/>
      <c r="D29" s="975">
        <f>'E2. M&amp;C Visitação e Logística '!I18</f>
        <v>1580250.5</v>
      </c>
      <c r="E29" s="972">
        <f>'E2. M&amp;C Visitação e Logística '!M18</f>
        <v>168714.90000000002</v>
      </c>
      <c r="G29" s="958">
        <v>0</v>
      </c>
    </row>
    <row r="30" spans="1:8" s="949" customFormat="1" ht="19.5" thickBot="1" x14ac:dyDescent="0.3">
      <c r="A30" s="1615"/>
      <c r="B30" s="991" t="s">
        <v>86</v>
      </c>
      <c r="C30" s="992"/>
      <c r="D30" s="975">
        <f>'E2. M&amp;C Visitação e Logística '!I32</f>
        <v>585880.83000000007</v>
      </c>
      <c r="E30" s="972">
        <f>'E2. M&amp;C Visitação e Logística '!M32</f>
        <v>35104.183000000005</v>
      </c>
      <c r="G30" s="958">
        <v>20188.041500000003</v>
      </c>
    </row>
    <row r="31" spans="1:8" s="949" customFormat="1" ht="19.5" thickBot="1" x14ac:dyDescent="0.3">
      <c r="A31" s="1615"/>
      <c r="B31" s="991" t="s">
        <v>75</v>
      </c>
      <c r="C31" s="992"/>
      <c r="D31" s="975">
        <f>'E2. M&amp;C Visitação e Logística '!I47</f>
        <v>31782.283000000003</v>
      </c>
      <c r="E31" s="972">
        <f>'E2. M&amp;C Visitação e Logística '!M47</f>
        <v>178560</v>
      </c>
      <c r="G31" s="958">
        <v>81000</v>
      </c>
    </row>
    <row r="32" spans="1:8" s="949" customFormat="1" ht="19.5" thickBot="1" x14ac:dyDescent="0.3">
      <c r="A32" s="1615"/>
      <c r="B32" s="991" t="s">
        <v>76</v>
      </c>
      <c r="C32" s="992"/>
      <c r="D32" s="975">
        <f>'E2. M&amp;C Visitação e Logística '!I57</f>
        <v>55000</v>
      </c>
      <c r="E32" s="972">
        <f>'E2. M&amp;C Visitação e Logística '!M57</f>
        <v>55000</v>
      </c>
      <c r="G32" s="959">
        <v>3500</v>
      </c>
    </row>
    <row r="33" spans="1:8" s="949" customFormat="1" ht="19.5" thickBot="1" x14ac:dyDescent="0.3">
      <c r="A33" s="1616"/>
      <c r="B33" s="1030" t="s">
        <v>349</v>
      </c>
      <c r="C33" s="1031"/>
      <c r="D33" s="1032">
        <f>SUBTOTAL(109,D21:D32)</f>
        <v>2252913.6129999999</v>
      </c>
      <c r="E33" s="1033">
        <f>SUBTOTAL(109,E21:E32)</f>
        <v>1079379.0830000001</v>
      </c>
      <c r="G33" s="960">
        <v>364563.04149999999</v>
      </c>
    </row>
    <row r="34" spans="1:8" s="949" customFormat="1" ht="18.75" hidden="1" x14ac:dyDescent="0.25">
      <c r="B34" s="980"/>
      <c r="C34" s="980"/>
      <c r="D34" s="980"/>
      <c r="E34" s="980"/>
    </row>
    <row r="35" spans="1:8" s="949" customFormat="1" ht="18.75" hidden="1" x14ac:dyDescent="0.25">
      <c r="A35" s="1611" t="s">
        <v>100</v>
      </c>
      <c r="B35" s="1614" t="s">
        <v>73</v>
      </c>
      <c r="C35" s="1614"/>
      <c r="D35" s="965">
        <f>'E4. M&amp;C Oferta Turística'!I177</f>
        <v>0</v>
      </c>
      <c r="E35" s="965">
        <f>'E4. M&amp;C Oferta Turística'!M177</f>
        <v>0</v>
      </c>
      <c r="G35" s="957">
        <f>'E4. M&amp;C Oferta Turística'!Q177</f>
        <v>0</v>
      </c>
    </row>
    <row r="36" spans="1:8" s="949" customFormat="1" ht="18.75" hidden="1" x14ac:dyDescent="0.25">
      <c r="A36" s="1612"/>
      <c r="B36" s="1614" t="s">
        <v>74</v>
      </c>
      <c r="C36" s="1614"/>
      <c r="D36" s="965">
        <f>'E4. M&amp;C Oferta Turística'!I178</f>
        <v>0</v>
      </c>
      <c r="E36" s="965">
        <f>'E4. M&amp;C Oferta Turística'!M178</f>
        <v>0</v>
      </c>
      <c r="G36" s="958">
        <f>'E4. M&amp;C Oferta Turística'!Q178</f>
        <v>0</v>
      </c>
    </row>
    <row r="37" spans="1:8" s="949" customFormat="1" ht="18.75" hidden="1" x14ac:dyDescent="0.25">
      <c r="A37" s="1612"/>
      <c r="B37" s="1614" t="s">
        <v>73</v>
      </c>
      <c r="C37" s="1614"/>
      <c r="D37" s="965">
        <f>'E4. M&amp;C Oferta Turística'!I179</f>
        <v>0</v>
      </c>
      <c r="E37" s="965">
        <f>'E4. M&amp;C Oferta Turística'!M179</f>
        <v>0</v>
      </c>
      <c r="G37" s="958">
        <f>'E4. M&amp;C Oferta Turística'!Q179</f>
        <v>0</v>
      </c>
    </row>
    <row r="38" spans="1:8" s="949" customFormat="1" ht="18.75" hidden="1" x14ac:dyDescent="0.25">
      <c r="A38" s="1612"/>
      <c r="B38" s="1614" t="s">
        <v>75</v>
      </c>
      <c r="C38" s="1614"/>
      <c r="D38" s="965">
        <f>'E4. M&amp;C Oferta Turística'!I180</f>
        <v>0</v>
      </c>
      <c r="E38" s="965">
        <f>'E4. M&amp;C Oferta Turística'!M180</f>
        <v>0</v>
      </c>
      <c r="G38" s="958">
        <f>'E4. M&amp;C Oferta Turística'!Q180</f>
        <v>0</v>
      </c>
    </row>
    <row r="39" spans="1:8" s="949" customFormat="1" ht="19.5" hidden="1" thickBot="1" x14ac:dyDescent="0.3">
      <c r="A39" s="1613"/>
      <c r="B39" s="1614" t="s">
        <v>76</v>
      </c>
      <c r="C39" s="1614"/>
      <c r="D39" s="965">
        <f>'E4. M&amp;C Oferta Turística'!I181</f>
        <v>0</v>
      </c>
      <c r="E39" s="965">
        <f>'E4. M&amp;C Oferta Turística'!M181</f>
        <v>0</v>
      </c>
      <c r="G39" s="959">
        <f>'E4. M&amp;C Oferta Turística'!Q181</f>
        <v>0</v>
      </c>
    </row>
    <row r="40" spans="1:8" s="949" customFormat="1" ht="19.5" hidden="1" thickBot="1" x14ac:dyDescent="0.3">
      <c r="A40" s="540"/>
      <c r="B40" s="984"/>
      <c r="C40" s="984"/>
      <c r="D40" s="985">
        <f>SUM(D35:D39)</f>
        <v>0</v>
      </c>
      <c r="E40" s="985">
        <f>SUM(E35:E39)</f>
        <v>0</v>
      </c>
      <c r="G40" s="960">
        <f>SUM(G35:G39)</f>
        <v>0</v>
      </c>
    </row>
    <row r="41" spans="1:8" s="949" customFormat="1" ht="19.5" thickBot="1" x14ac:dyDescent="0.3">
      <c r="B41" s="1025" t="s">
        <v>426</v>
      </c>
      <c r="C41" s="1025" t="s">
        <v>427</v>
      </c>
      <c r="D41" s="1026" t="s">
        <v>428</v>
      </c>
      <c r="E41" s="1026" t="s">
        <v>429</v>
      </c>
      <c r="F41" s="1027"/>
      <c r="G41" s="1028"/>
      <c r="H41" s="1027"/>
    </row>
    <row r="42" spans="1:8" s="949" customFormat="1" ht="19.5" customHeight="1" thickBot="1" x14ac:dyDescent="0.3">
      <c r="A42" s="1611" t="s">
        <v>439</v>
      </c>
      <c r="B42" s="989" t="s">
        <v>73</v>
      </c>
      <c r="C42" s="990"/>
      <c r="D42" s="969">
        <f>'E3. M&amp;C Serviços Púb Essenciais'!I36</f>
        <v>0</v>
      </c>
      <c r="E42" s="967">
        <f>'E3. M&amp;C Serviços Púb Essenciais'!M36</f>
        <v>70500</v>
      </c>
      <c r="G42" s="957">
        <f>'E3. M&amp;C Serviços Púb Essenciais'!Q36</f>
        <v>39000</v>
      </c>
    </row>
    <row r="43" spans="1:8" s="949" customFormat="1" ht="19.5" thickBot="1" x14ac:dyDescent="0.3">
      <c r="A43" s="1612"/>
      <c r="B43" s="991" t="s">
        <v>74</v>
      </c>
      <c r="C43" s="992"/>
      <c r="D43" s="970">
        <f>'E3. M&amp;C Serviços Púb Essenciais'!I37</f>
        <v>17050</v>
      </c>
      <c r="E43" s="968">
        <f>'E3. M&amp;C Serviços Púb Essenciais'!M37</f>
        <v>0</v>
      </c>
      <c r="G43" s="958">
        <f>'E3. M&amp;C Serviços Púb Essenciais'!Q37</f>
        <v>0</v>
      </c>
    </row>
    <row r="44" spans="1:8" s="949" customFormat="1" ht="19.5" thickBot="1" x14ac:dyDescent="0.3">
      <c r="A44" s="1612"/>
      <c r="B44" s="991" t="s">
        <v>86</v>
      </c>
      <c r="C44" s="992"/>
      <c r="D44" s="970">
        <f>'E3. M&amp;C Serviços Púb Essenciais'!I38</f>
        <v>8900</v>
      </c>
      <c r="E44" s="968">
        <f>'E3. M&amp;C Serviços Púb Essenciais'!M38</f>
        <v>0</v>
      </c>
      <c r="G44" s="958">
        <f>'E3. M&amp;C Serviços Púb Essenciais'!Q38</f>
        <v>0</v>
      </c>
    </row>
    <row r="45" spans="1:8" s="949" customFormat="1" ht="19.5" thickBot="1" x14ac:dyDescent="0.3">
      <c r="A45" s="1612"/>
      <c r="B45" s="991" t="s">
        <v>75</v>
      </c>
      <c r="C45" s="992"/>
      <c r="D45" s="970">
        <f>'E3. M&amp;C Serviços Púb Essenciais'!I39</f>
        <v>0</v>
      </c>
      <c r="E45" s="968">
        <f>'E3. M&amp;C Serviços Púb Essenciais'!M39</f>
        <v>228900</v>
      </c>
      <c r="G45" s="958">
        <f>'E3. M&amp;C Serviços Púb Essenciais'!Q39</f>
        <v>1400</v>
      </c>
    </row>
    <row r="46" spans="1:8" s="949" customFormat="1" ht="19.5" thickBot="1" x14ac:dyDescent="0.3">
      <c r="A46" s="1612"/>
      <c r="B46" s="1019" t="s">
        <v>76</v>
      </c>
      <c r="C46" s="996"/>
      <c r="D46" s="986">
        <f>'E3. M&amp;C Serviços Púb Essenciais'!I40</f>
        <v>0</v>
      </c>
      <c r="E46" s="987">
        <f>'E3. M&amp;C Serviços Púb Essenciais'!M40</f>
        <v>2100</v>
      </c>
      <c r="G46" s="959">
        <f>'E3. M&amp;C Serviços Púb Essenciais'!Q40</f>
        <v>1050</v>
      </c>
    </row>
    <row r="47" spans="1:8" s="949" customFormat="1" ht="19.5" thickBot="1" x14ac:dyDescent="0.3">
      <c r="A47" s="1613"/>
      <c r="B47" s="1020" t="s">
        <v>349</v>
      </c>
      <c r="C47" s="1021"/>
      <c r="D47" s="1013">
        <f>SUM(D42:D46)</f>
        <v>25950</v>
      </c>
      <c r="E47" s="1014">
        <f>SUM(E42:E46)</f>
        <v>301500</v>
      </c>
      <c r="G47" s="960">
        <f>SUM(G42:G46)</f>
        <v>41450</v>
      </c>
    </row>
    <row r="48" spans="1:8" s="949" customFormat="1" ht="19.5" hidden="1" thickBot="1" x14ac:dyDescent="0.3">
      <c r="B48" s="1010" t="s">
        <v>426</v>
      </c>
      <c r="C48" s="1011" t="s">
        <v>427</v>
      </c>
      <c r="D48" s="1012" t="s">
        <v>428</v>
      </c>
      <c r="E48" s="1012" t="s">
        <v>429</v>
      </c>
      <c r="G48" s="542"/>
    </row>
    <row r="49" spans="1:7" s="949" customFormat="1" ht="19.5" hidden="1" thickBot="1" x14ac:dyDescent="0.3">
      <c r="A49" s="1611" t="s">
        <v>102</v>
      </c>
      <c r="B49" s="1005" t="s">
        <v>73</v>
      </c>
      <c r="C49" s="966"/>
      <c r="D49" s="965">
        <f>'E6. M&amp;D Demanda'!I177</f>
        <v>0</v>
      </c>
      <c r="E49" s="965">
        <f>'E6. M&amp;D Demanda'!M177</f>
        <v>0</v>
      </c>
      <c r="G49" s="957">
        <f>'E6. M&amp;D Demanda'!Q177</f>
        <v>0</v>
      </c>
    </row>
    <row r="50" spans="1:7" s="949" customFormat="1" ht="19.5" hidden="1" thickBot="1" x14ac:dyDescent="0.3">
      <c r="A50" s="1612"/>
      <c r="B50" s="966" t="s">
        <v>74</v>
      </c>
      <c r="C50" s="966"/>
      <c r="D50" s="965">
        <f>'E6. M&amp;D Demanda'!I178</f>
        <v>0</v>
      </c>
      <c r="E50" s="965">
        <f>'E6. M&amp;D Demanda'!M178</f>
        <v>0</v>
      </c>
      <c r="G50" s="958">
        <f>'E6. M&amp;D Demanda'!Q178</f>
        <v>0</v>
      </c>
    </row>
    <row r="51" spans="1:7" s="949" customFormat="1" ht="19.5" hidden="1" thickBot="1" x14ac:dyDescent="0.3">
      <c r="A51" s="1612"/>
      <c r="B51" s="966" t="s">
        <v>73</v>
      </c>
      <c r="C51" s="966"/>
      <c r="D51" s="965">
        <f>'E6. M&amp;D Demanda'!I179</f>
        <v>0</v>
      </c>
      <c r="E51" s="965">
        <f>'E6. M&amp;D Demanda'!M179</f>
        <v>0</v>
      </c>
      <c r="G51" s="958">
        <f>'E6. M&amp;D Demanda'!Q179</f>
        <v>0</v>
      </c>
    </row>
    <row r="52" spans="1:7" s="949" customFormat="1" ht="19.5" hidden="1" thickBot="1" x14ac:dyDescent="0.3">
      <c r="A52" s="1612"/>
      <c r="B52" s="966" t="s">
        <v>75</v>
      </c>
      <c r="C52" s="966"/>
      <c r="D52" s="965">
        <f>'E6. M&amp;D Demanda'!I180</f>
        <v>0</v>
      </c>
      <c r="E52" s="965">
        <f>'E6. M&amp;D Demanda'!M180</f>
        <v>0</v>
      </c>
      <c r="G52" s="958">
        <f>'E6. M&amp;D Demanda'!Q180</f>
        <v>0</v>
      </c>
    </row>
    <row r="53" spans="1:7" s="949" customFormat="1" ht="19.5" hidden="1" thickBot="1" x14ac:dyDescent="0.3">
      <c r="A53" s="1613"/>
      <c r="B53" s="966" t="s">
        <v>76</v>
      </c>
      <c r="C53" s="966"/>
      <c r="D53" s="965">
        <f>'E6. M&amp;D Demanda'!I181</f>
        <v>0</v>
      </c>
      <c r="E53" s="965">
        <f>'E6. M&amp;D Demanda'!M181</f>
        <v>0</v>
      </c>
      <c r="G53" s="959">
        <f>'E6. M&amp;D Demanda'!Q181</f>
        <v>0</v>
      </c>
    </row>
    <row r="54" spans="1:7" s="949" customFormat="1" ht="19.5" hidden="1" thickBot="1" x14ac:dyDescent="0.3">
      <c r="A54" s="540"/>
      <c r="B54" s="966"/>
      <c r="C54" s="966"/>
      <c r="D54" s="965">
        <f>SUM(D49:D53)</f>
        <v>0</v>
      </c>
      <c r="E54" s="965">
        <f>SUM(E49:E53)</f>
        <v>0</v>
      </c>
      <c r="G54" s="960">
        <f>SUM(G49:G53)</f>
        <v>0</v>
      </c>
    </row>
    <row r="55" spans="1:7" s="949" customFormat="1" ht="19.5" hidden="1" thickBot="1" x14ac:dyDescent="0.3">
      <c r="B55" s="982"/>
      <c r="C55" s="982"/>
      <c r="D55" s="983"/>
      <c r="E55" s="983"/>
      <c r="G55" s="542"/>
    </row>
    <row r="56" spans="1:7" s="949" customFormat="1" ht="19.5" thickBot="1" x14ac:dyDescent="0.3">
      <c r="B56" s="1015"/>
      <c r="C56" s="1016"/>
      <c r="D56" s="1017"/>
      <c r="E56" s="1018"/>
      <c r="G56" s="542"/>
    </row>
    <row r="57" spans="1:7" s="949" customFormat="1" ht="19.5" customHeight="1" thickBot="1" x14ac:dyDescent="0.3">
      <c r="A57" s="1611" t="s">
        <v>103</v>
      </c>
      <c r="B57" s="1006" t="s">
        <v>73</v>
      </c>
      <c r="C57" s="1007"/>
      <c r="D57" s="969">
        <f>'E4. M&amp;C Gestão Integrada'!H37</f>
        <v>0</v>
      </c>
      <c r="E57" s="967">
        <f>'E4. M&amp;C Gestão Integrada'!L37</f>
        <v>74250</v>
      </c>
      <c r="G57" s="957">
        <f>'E4. M&amp;C Gestão Integrada'!P37</f>
        <v>0</v>
      </c>
    </row>
    <row r="58" spans="1:7" s="949" customFormat="1" ht="19.5" thickBot="1" x14ac:dyDescent="0.3">
      <c r="A58" s="1612"/>
      <c r="B58" s="1008" t="s">
        <v>74</v>
      </c>
      <c r="C58" s="1009"/>
      <c r="D58" s="970">
        <f>'E4. M&amp;C Gestão Integrada'!H38</f>
        <v>9150</v>
      </c>
      <c r="E58" s="968">
        <f>'E4. M&amp;C Gestão Integrada'!L38</f>
        <v>0</v>
      </c>
      <c r="G58" s="958">
        <f>'E4. M&amp;C Gestão Integrada'!P38</f>
        <v>0</v>
      </c>
    </row>
    <row r="59" spans="1:7" s="949" customFormat="1" ht="19.5" thickBot="1" x14ac:dyDescent="0.3">
      <c r="A59" s="1612"/>
      <c r="B59" s="1008" t="s">
        <v>86</v>
      </c>
      <c r="C59" s="1009"/>
      <c r="D59" s="970">
        <f>'E4. M&amp;C Gestão Integrada'!H39</f>
        <v>3700</v>
      </c>
      <c r="E59" s="968">
        <f>'E4. M&amp;C Gestão Integrada'!L39</f>
        <v>0</v>
      </c>
      <c r="G59" s="958">
        <f>'E4. M&amp;C Gestão Integrada'!P39</f>
        <v>0</v>
      </c>
    </row>
    <row r="60" spans="1:7" s="949" customFormat="1" ht="19.5" thickBot="1" x14ac:dyDescent="0.3">
      <c r="A60" s="1612"/>
      <c r="B60" s="1008" t="s">
        <v>75</v>
      </c>
      <c r="C60" s="1009"/>
      <c r="D60" s="970">
        <f>'E4. M&amp;C Gestão Integrada'!H40</f>
        <v>700000</v>
      </c>
      <c r="E60" s="968">
        <f>'E4. M&amp;C Gestão Integrada'!L40</f>
        <v>12900</v>
      </c>
      <c r="G60" s="958">
        <f>'E4. M&amp;C Gestão Integrada'!P40</f>
        <v>0</v>
      </c>
    </row>
    <row r="61" spans="1:7" s="949" customFormat="1" ht="19.5" thickBot="1" x14ac:dyDescent="0.3">
      <c r="A61" s="1612"/>
      <c r="B61" s="1008" t="s">
        <v>76</v>
      </c>
      <c r="C61" s="1009"/>
      <c r="D61" s="970">
        <f>'E4. M&amp;C Gestão Integrada'!H41</f>
        <v>0</v>
      </c>
      <c r="E61" s="968">
        <f>'E4. M&amp;C Gestão Integrada'!L41</f>
        <v>3600</v>
      </c>
      <c r="G61" s="959">
        <f>'E4. M&amp;C Gestão Integrada'!P41</f>
        <v>0</v>
      </c>
    </row>
    <row r="62" spans="1:7" s="949" customFormat="1" ht="19.5" thickBot="1" x14ac:dyDescent="0.3">
      <c r="A62" s="1613"/>
      <c r="B62" s="1020" t="s">
        <v>349</v>
      </c>
      <c r="C62" s="1021"/>
      <c r="D62" s="1029">
        <f>SUM(D57:D61)</f>
        <v>712850</v>
      </c>
      <c r="E62" s="1014">
        <f>SUM(E57:E61)</f>
        <v>90750</v>
      </c>
      <c r="G62" s="960">
        <f>SUM(G57:G61)</f>
        <v>0</v>
      </c>
    </row>
  </sheetData>
  <mergeCells count="14">
    <mergeCell ref="A57:A62"/>
    <mergeCell ref="A6:A11"/>
    <mergeCell ref="A14:A19"/>
    <mergeCell ref="A28:A33"/>
    <mergeCell ref="A42:A47"/>
    <mergeCell ref="A21:A25"/>
    <mergeCell ref="A35:A39"/>
    <mergeCell ref="B1:E2"/>
    <mergeCell ref="A49:A53"/>
    <mergeCell ref="B35:C35"/>
    <mergeCell ref="B36:C36"/>
    <mergeCell ref="B37:C37"/>
    <mergeCell ref="B38:C38"/>
    <mergeCell ref="B39:C39"/>
  </mergeCells>
  <pageMargins left="0.511811024" right="0.511811024" top="0.78740157499999996" bottom="0.78740157499999996" header="0.31496062000000002" footer="0.31496062000000002"/>
  <pageSetup paperSize="9" scale="76" orientation="portrait" r:id="rId1"/>
  <colBreaks count="1" manualBreakCount="1">
    <brk id="7" max="1048575" man="1"/>
  </colBreaks>
  <drawing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0"/>
  <sheetViews>
    <sheetView showGridLines="0" view="pageBreakPreview" topLeftCell="B1" zoomScale="50" zoomScaleNormal="50" zoomScaleSheetLayoutView="50" workbookViewId="0">
      <selection activeCell="N7" sqref="N7"/>
    </sheetView>
  </sheetViews>
  <sheetFormatPr defaultRowHeight="15" outlineLevelRow="1" x14ac:dyDescent="0.25"/>
  <cols>
    <col min="1" max="1" width="34.5703125" style="873" hidden="1" customWidth="1"/>
    <col min="2" max="2" width="44.28515625" style="873" customWidth="1"/>
    <col min="3" max="3" width="21.140625" style="873" hidden="1" customWidth="1"/>
    <col min="4" max="4" width="45.140625" style="873" customWidth="1"/>
    <col min="5" max="5" width="51.140625" style="873" hidden="1" customWidth="1"/>
    <col min="6" max="6" width="54.42578125" style="873" bestFit="1" customWidth="1"/>
    <col min="7" max="7" width="34" style="873" hidden="1" customWidth="1"/>
    <col min="8" max="8" width="52.5703125" style="873" bestFit="1" customWidth="1"/>
    <col min="9" max="9" width="23.140625" style="873" hidden="1" customWidth="1"/>
    <col min="10" max="10" width="41.140625" style="873" customWidth="1"/>
    <col min="11" max="11" width="2.85546875" style="873" customWidth="1"/>
    <col min="12" max="12" width="49.7109375" style="873" bestFit="1" customWidth="1"/>
    <col min="13" max="16384" width="9.140625" style="873"/>
  </cols>
  <sheetData>
    <row r="1" spans="1:19" ht="122.25" customHeight="1" thickBot="1" x14ac:dyDescent="0.3">
      <c r="A1" s="480"/>
      <c r="B1" s="913"/>
      <c r="C1" s="914"/>
      <c r="D1" s="1627" t="s">
        <v>424</v>
      </c>
      <c r="E1" s="1628"/>
      <c r="F1" s="1628"/>
      <c r="G1" s="1628"/>
      <c r="H1" s="1628"/>
      <c r="I1" s="1628"/>
      <c r="J1" s="1629"/>
    </row>
    <row r="2" spans="1:19" ht="90" customHeight="1" thickBot="1" x14ac:dyDescent="0.3">
      <c r="A2" s="480"/>
      <c r="B2" s="915"/>
      <c r="C2" s="916"/>
      <c r="D2" s="977" t="s">
        <v>328</v>
      </c>
      <c r="E2" s="874" t="s">
        <v>98</v>
      </c>
      <c r="F2" s="874" t="s">
        <v>99</v>
      </c>
      <c r="G2" s="874" t="s">
        <v>100</v>
      </c>
      <c r="H2" s="874" t="s">
        <v>101</v>
      </c>
      <c r="I2" s="874" t="s">
        <v>102</v>
      </c>
      <c r="J2" s="874" t="s">
        <v>103</v>
      </c>
      <c r="L2" s="875" t="s">
        <v>349</v>
      </c>
    </row>
    <row r="3" spans="1:19" ht="62.1" hidden="1" customHeight="1" outlineLevel="1" thickBot="1" x14ac:dyDescent="0.3">
      <c r="A3" s="482"/>
      <c r="B3" s="917" t="s">
        <v>426</v>
      </c>
      <c r="C3" s="918" t="s">
        <v>427</v>
      </c>
      <c r="D3" s="876" t="s">
        <v>428</v>
      </c>
      <c r="E3" s="876" t="s">
        <v>429</v>
      </c>
      <c r="F3" s="876" t="s">
        <v>430</v>
      </c>
      <c r="G3" s="877" t="s">
        <v>431</v>
      </c>
      <c r="H3" s="876" t="s">
        <v>432</v>
      </c>
      <c r="I3" s="877" t="s">
        <v>433</v>
      </c>
      <c r="J3" s="876" t="s">
        <v>434</v>
      </c>
      <c r="K3" s="869" t="s">
        <v>435</v>
      </c>
      <c r="L3" s="928" t="s">
        <v>436</v>
      </c>
    </row>
    <row r="4" spans="1:19" s="870" customFormat="1" ht="62.1" customHeight="1" outlineLevel="1" thickBot="1" x14ac:dyDescent="0.45">
      <c r="A4" s="482"/>
      <c r="B4" s="917" t="s">
        <v>73</v>
      </c>
      <c r="C4" s="918"/>
      <c r="D4" s="876">
        <f>'E1. M&amp;C Impactos'!F57</f>
        <v>0</v>
      </c>
      <c r="E4" s="876">
        <f>'E2. M&amp;C Experiência'!I177</f>
        <v>0</v>
      </c>
      <c r="F4" s="876">
        <f>'E3. M&amp;C Visitação e Logística'!I175</f>
        <v>0</v>
      </c>
      <c r="G4" s="877">
        <f>'E4. M&amp;C Oferta Turística'!I177</f>
        <v>0</v>
      </c>
      <c r="H4" s="876">
        <f>'E3. M&amp;C Serviços Púb Essenciais'!I36</f>
        <v>0</v>
      </c>
      <c r="I4" s="877">
        <f>'E6. M&amp;D Demanda'!I177</f>
        <v>0</v>
      </c>
      <c r="J4" s="876">
        <f>'E4. M&amp;C Gestão Integrada'!H37</f>
        <v>0</v>
      </c>
      <c r="K4" s="869"/>
      <c r="L4" s="928">
        <f>SUM(D4:J4)</f>
        <v>0</v>
      </c>
    </row>
    <row r="5" spans="1:19" s="870" customFormat="1" ht="62.1" customHeight="1" outlineLevel="1" thickBot="1" x14ac:dyDescent="0.45">
      <c r="A5" s="482"/>
      <c r="B5" s="919" t="s">
        <v>74</v>
      </c>
      <c r="C5" s="920"/>
      <c r="D5" s="878">
        <f>'E1. M&amp;C Impactos'!F58</f>
        <v>14550</v>
      </c>
      <c r="E5" s="878">
        <f>'E2. M&amp;C Experiência'!I178</f>
        <v>0</v>
      </c>
      <c r="F5" s="878">
        <f>'E2. M&amp;C Visitação e Logística '!I18</f>
        <v>1580250.5</v>
      </c>
      <c r="G5" s="879">
        <f>'E4. M&amp;C Oferta Turística'!I178</f>
        <v>0</v>
      </c>
      <c r="H5" s="878">
        <f>'E3. M&amp;C Serviços Púb Essenciais'!I37</f>
        <v>17050</v>
      </c>
      <c r="I5" s="879">
        <f>'E6. M&amp;D Demanda'!I178</f>
        <v>0</v>
      </c>
      <c r="J5" s="878">
        <f>'E4. M&amp;C Gestão Integrada'!H38</f>
        <v>9150</v>
      </c>
      <c r="K5" s="869"/>
      <c r="L5" s="929">
        <f t="shared" ref="L5:L9" si="0">SUM(D5:J5)</f>
        <v>1621000.5</v>
      </c>
      <c r="S5" s="870">
        <f>(Tabela1[[#This Row],[Colunas11]]+L6)/L9</f>
        <v>0.72790591200325871</v>
      </c>
    </row>
    <row r="6" spans="1:19" s="870" customFormat="1" ht="62.1" customHeight="1" outlineLevel="1" thickBot="1" x14ac:dyDescent="0.45">
      <c r="A6" s="482"/>
      <c r="B6" s="921" t="s">
        <v>86</v>
      </c>
      <c r="C6" s="922"/>
      <c r="D6" s="878">
        <f>'E1. M&amp;C Impactos'!F59</f>
        <v>229590</v>
      </c>
      <c r="E6" s="878">
        <f>'E2. M&amp;C Experiência'!I179</f>
        <v>0</v>
      </c>
      <c r="F6" s="878">
        <f>'E3. M&amp;C Visitação e Logística'!I177</f>
        <v>535880.83000000007</v>
      </c>
      <c r="G6" s="879">
        <f>'E4. M&amp;C Oferta Turística'!I179</f>
        <v>0</v>
      </c>
      <c r="H6" s="878">
        <f>'E3. M&amp;C Serviços Púb Essenciais'!I38</f>
        <v>8900</v>
      </c>
      <c r="I6" s="879">
        <f>'E6. M&amp;D Demanda'!I179</f>
        <v>0</v>
      </c>
      <c r="J6" s="878">
        <f>'E4. M&amp;C Gestão Integrada'!H39</f>
        <v>3700</v>
      </c>
      <c r="K6" s="869"/>
      <c r="L6" s="929">
        <f t="shared" si="0"/>
        <v>778070.83000000007</v>
      </c>
    </row>
    <row r="7" spans="1:19" s="870" customFormat="1" ht="62.1" customHeight="1" outlineLevel="1" thickBot="1" x14ac:dyDescent="0.45">
      <c r="A7" s="482"/>
      <c r="B7" s="921" t="s">
        <v>75</v>
      </c>
      <c r="C7" s="922"/>
      <c r="D7" s="878">
        <f>'E1. M&amp;C Impactos'!F60</f>
        <v>0</v>
      </c>
      <c r="E7" s="878">
        <f>'E2. M&amp;C Experiência'!I180</f>
        <v>0</v>
      </c>
      <c r="F7" s="878">
        <f>'E3. M&amp;C Visitação e Logística'!I178</f>
        <v>31782.283000000003</v>
      </c>
      <c r="G7" s="879">
        <f>'E4. M&amp;C Oferta Turística'!I180</f>
        <v>0</v>
      </c>
      <c r="H7" s="878">
        <f>'E3. M&amp;C Serviços Púb Essenciais'!I39</f>
        <v>0</v>
      </c>
      <c r="I7" s="879">
        <f>'E6. M&amp;D Demanda'!I180</f>
        <v>0</v>
      </c>
      <c r="J7" s="878">
        <f>'E4. M&amp;C Gestão Integrada'!H40</f>
        <v>700000</v>
      </c>
      <c r="K7" s="869"/>
      <c r="L7" s="929">
        <f t="shared" si="0"/>
        <v>731782.28300000005</v>
      </c>
    </row>
    <row r="8" spans="1:19" s="870" customFormat="1" ht="62.1" customHeight="1" thickBot="1" x14ac:dyDescent="0.45">
      <c r="A8" s="482"/>
      <c r="B8" s="921" t="s">
        <v>76</v>
      </c>
      <c r="C8" s="922"/>
      <c r="D8" s="880">
        <f>'E1. M&amp;C Impactos'!F61</f>
        <v>60000</v>
      </c>
      <c r="E8" s="880">
        <f>'E2. M&amp;C Experiência'!I181</f>
        <v>0</v>
      </c>
      <c r="F8" s="880">
        <f>'E3. M&amp;C Visitação e Logística'!I179</f>
        <v>55000</v>
      </c>
      <c r="G8" s="881">
        <f>'E4. M&amp;C Oferta Turística'!I181</f>
        <v>0</v>
      </c>
      <c r="H8" s="880">
        <f>'E3. M&amp;C Serviços Púb Essenciais'!I40</f>
        <v>0</v>
      </c>
      <c r="I8" s="881">
        <f>'E6. M&amp;D Demanda'!I181</f>
        <v>0</v>
      </c>
      <c r="J8" s="880">
        <f>'E4. M&amp;C Gestão Integrada'!H41</f>
        <v>0</v>
      </c>
      <c r="K8" s="869"/>
      <c r="L8" s="930">
        <f t="shared" si="0"/>
        <v>115000</v>
      </c>
    </row>
    <row r="9" spans="1:19" ht="34.5" outlineLevel="1" thickBot="1" x14ac:dyDescent="0.3">
      <c r="A9" s="482"/>
      <c r="B9" s="911" t="s">
        <v>349</v>
      </c>
      <c r="C9" s="912"/>
      <c r="D9" s="882">
        <f>'E1. M&amp;C Impactos'!F62</f>
        <v>304140</v>
      </c>
      <c r="E9" s="882">
        <f>'E2. M&amp;C Experiência'!I182</f>
        <v>0</v>
      </c>
      <c r="F9" s="882">
        <f>'Números M&amp;C GLOBAL'!D33</f>
        <v>2252913.6129999999</v>
      </c>
      <c r="G9" s="883">
        <f>'E4. M&amp;C Oferta Turística'!I182</f>
        <v>0</v>
      </c>
      <c r="H9" s="882">
        <f>'E3. M&amp;C Serviços Púb Essenciais'!I41</f>
        <v>25950</v>
      </c>
      <c r="I9" s="883">
        <f>'E6. M&amp;D Demanda'!I182</f>
        <v>0</v>
      </c>
      <c r="J9" s="882">
        <f>'E4. M&amp;C Gestão Integrada'!H42</f>
        <v>712850</v>
      </c>
      <c r="K9" s="869"/>
      <c r="L9" s="931">
        <f t="shared" si="0"/>
        <v>3295853.6129999999</v>
      </c>
    </row>
    <row r="10" spans="1:19" s="870" customFormat="1" ht="62.1" customHeight="1" outlineLevel="1" thickBot="1" x14ac:dyDescent="0.45">
      <c r="A10" s="482"/>
      <c r="B10" s="923" t="s">
        <v>73</v>
      </c>
      <c r="C10" s="924"/>
      <c r="D10" s="884" t="s">
        <v>140</v>
      </c>
      <c r="E10" s="884" t="e">
        <f>E4/$L$4</f>
        <v>#DIV/0!</v>
      </c>
      <c r="F10" s="884" t="s">
        <v>140</v>
      </c>
      <c r="G10" s="885" t="e">
        <f>G4/$L$4</f>
        <v>#DIV/0!</v>
      </c>
      <c r="H10" s="884" t="s">
        <v>140</v>
      </c>
      <c r="I10" s="885" t="e">
        <f>I4/$L$4</f>
        <v>#DIV/0!</v>
      </c>
      <c r="J10" s="884" t="s">
        <v>140</v>
      </c>
      <c r="K10" s="869"/>
      <c r="L10" s="932">
        <f t="shared" ref="L10:L15" si="1">L4/$L$9</f>
        <v>0</v>
      </c>
    </row>
    <row r="11" spans="1:19" s="870" customFormat="1" ht="62.1" customHeight="1" outlineLevel="1" thickBot="1" x14ac:dyDescent="0.45">
      <c r="A11" s="482"/>
      <c r="B11" s="925" t="s">
        <v>74</v>
      </c>
      <c r="C11" s="919"/>
      <c r="D11" s="887">
        <f t="shared" ref="D11:J11" si="2">D5/$L$5</f>
        <v>8.9759380086557646E-3</v>
      </c>
      <c r="E11" s="887">
        <f t="shared" si="2"/>
        <v>0</v>
      </c>
      <c r="F11" s="887">
        <f t="shared" si="2"/>
        <v>0.97486120454620462</v>
      </c>
      <c r="G11" s="888">
        <f t="shared" si="2"/>
        <v>0</v>
      </c>
      <c r="H11" s="887">
        <f t="shared" si="2"/>
        <v>1.0518195398459161E-2</v>
      </c>
      <c r="I11" s="888">
        <f t="shared" si="2"/>
        <v>0</v>
      </c>
      <c r="J11" s="887">
        <f t="shared" si="2"/>
        <v>5.6446620466804294E-3</v>
      </c>
      <c r="K11" s="869"/>
      <c r="L11" s="933">
        <f t="shared" si="1"/>
        <v>0.49183024804445402</v>
      </c>
    </row>
    <row r="12" spans="1:19" s="870" customFormat="1" ht="62.1" customHeight="1" outlineLevel="1" thickBot="1" x14ac:dyDescent="0.45">
      <c r="A12" s="482"/>
      <c r="B12" s="925" t="s">
        <v>86</v>
      </c>
      <c r="C12" s="919"/>
      <c r="D12" s="887">
        <f t="shared" ref="D12:J12" si="3">D6/$L$6</f>
        <v>0.29507596371399758</v>
      </c>
      <c r="E12" s="887">
        <f t="shared" si="3"/>
        <v>0</v>
      </c>
      <c r="F12" s="887">
        <f t="shared" si="3"/>
        <v>0.68873013784619075</v>
      </c>
      <c r="G12" s="888">
        <f t="shared" si="3"/>
        <v>0</v>
      </c>
      <c r="H12" s="887">
        <f t="shared" si="3"/>
        <v>1.1438547310660649E-2</v>
      </c>
      <c r="I12" s="888">
        <f t="shared" si="3"/>
        <v>0</v>
      </c>
      <c r="J12" s="887">
        <f t="shared" si="3"/>
        <v>4.7553511291510567E-3</v>
      </c>
      <c r="K12" s="869"/>
      <c r="L12" s="933">
        <f t="shared" si="1"/>
        <v>0.23607566395880461</v>
      </c>
    </row>
    <row r="13" spans="1:19" s="870" customFormat="1" ht="62.1" customHeight="1" outlineLevel="1" thickBot="1" x14ac:dyDescent="0.45">
      <c r="A13" s="482"/>
      <c r="B13" s="925" t="s">
        <v>75</v>
      </c>
      <c r="C13" s="919"/>
      <c r="D13" s="887">
        <f t="shared" ref="D13:J13" si="4">D7/$L$7</f>
        <v>0</v>
      </c>
      <c r="E13" s="887">
        <f t="shared" si="4"/>
        <v>0</v>
      </c>
      <c r="F13" s="887">
        <f t="shared" si="4"/>
        <v>4.3431337077068866E-2</v>
      </c>
      <c r="G13" s="888">
        <f t="shared" si="4"/>
        <v>0</v>
      </c>
      <c r="H13" s="887">
        <f t="shared" si="4"/>
        <v>0</v>
      </c>
      <c r="I13" s="888">
        <f t="shared" si="4"/>
        <v>0</v>
      </c>
      <c r="J13" s="887">
        <f t="shared" si="4"/>
        <v>0.95656866292293108</v>
      </c>
      <c r="K13" s="869"/>
      <c r="L13" s="933">
        <f t="shared" si="1"/>
        <v>0.22203118491476523</v>
      </c>
    </row>
    <row r="14" spans="1:19" s="870" customFormat="1" ht="62.1" customHeight="1" thickBot="1" x14ac:dyDescent="0.45">
      <c r="A14" s="482"/>
      <c r="B14" s="926" t="s">
        <v>76</v>
      </c>
      <c r="C14" s="927"/>
      <c r="D14" s="890">
        <f>D8/$L$8</f>
        <v>0.52173913043478259</v>
      </c>
      <c r="E14" s="890">
        <f t="shared" ref="E14:J14" si="5">E8/$L$8</f>
        <v>0</v>
      </c>
      <c r="F14" s="890">
        <f t="shared" si="5"/>
        <v>0.47826086956521741</v>
      </c>
      <c r="G14" s="890">
        <f t="shared" si="5"/>
        <v>0</v>
      </c>
      <c r="H14" s="890">
        <f t="shared" si="5"/>
        <v>0</v>
      </c>
      <c r="I14" s="890">
        <f t="shared" si="5"/>
        <v>0</v>
      </c>
      <c r="J14" s="890">
        <f t="shared" si="5"/>
        <v>0</v>
      </c>
      <c r="K14" s="869"/>
      <c r="L14" s="934">
        <f t="shared" si="1"/>
        <v>3.4892326390468242E-2</v>
      </c>
    </row>
    <row r="15" spans="1:19" ht="34.5" thickBot="1" x14ac:dyDescent="0.3">
      <c r="A15" s="480"/>
      <c r="B15" s="911" t="s">
        <v>349</v>
      </c>
      <c r="C15" s="912"/>
      <c r="D15" s="895">
        <f t="shared" ref="D15:J15" si="6">D9/$L$9</f>
        <v>9.2279583899104442E-2</v>
      </c>
      <c r="E15" s="895">
        <f t="shared" si="6"/>
        <v>0</v>
      </c>
      <c r="F15" s="895">
        <f t="shared" si="6"/>
        <v>0.68355997490717435</v>
      </c>
      <c r="G15" s="896">
        <f t="shared" si="6"/>
        <v>0</v>
      </c>
      <c r="H15" s="895">
        <f t="shared" si="6"/>
        <v>7.8735293028926161E-3</v>
      </c>
      <c r="I15" s="896">
        <f t="shared" si="6"/>
        <v>0</v>
      </c>
      <c r="J15" s="895">
        <f t="shared" si="6"/>
        <v>0.21628691189082858</v>
      </c>
      <c r="K15" s="869"/>
      <c r="L15" s="935">
        <f t="shared" si="1"/>
        <v>1</v>
      </c>
    </row>
    <row r="16" spans="1:19" ht="34.5" thickBot="1" x14ac:dyDescent="0.3">
      <c r="A16" s="480"/>
      <c r="B16" s="923"/>
      <c r="C16" s="944"/>
      <c r="D16" s="935"/>
      <c r="E16" s="896"/>
      <c r="F16" s="896"/>
      <c r="G16" s="896"/>
      <c r="H16" s="896"/>
      <c r="I16" s="896"/>
      <c r="J16" s="945"/>
      <c r="K16" s="869"/>
      <c r="L16" s="946"/>
    </row>
    <row r="17" spans="1:12" ht="61.5" customHeight="1" thickBot="1" x14ac:dyDescent="0.3">
      <c r="A17" s="480"/>
      <c r="B17" s="913"/>
      <c r="C17" s="914"/>
      <c r="D17" s="1624" t="s">
        <v>425</v>
      </c>
      <c r="E17" s="1625"/>
      <c r="F17" s="1625"/>
      <c r="G17" s="1625"/>
      <c r="H17" s="1625"/>
      <c r="I17" s="1625"/>
      <c r="J17" s="1626"/>
    </row>
    <row r="18" spans="1:12" s="870" customFormat="1" ht="95.25" customHeight="1" thickBot="1" x14ac:dyDescent="0.45">
      <c r="A18" s="480"/>
      <c r="B18" s="915"/>
      <c r="C18" s="916"/>
      <c r="D18" s="874" t="s">
        <v>328</v>
      </c>
      <c r="E18" s="874" t="s">
        <v>98</v>
      </c>
      <c r="F18" s="874" t="s">
        <v>99</v>
      </c>
      <c r="G18" s="874" t="s">
        <v>100</v>
      </c>
      <c r="H18" s="874" t="s">
        <v>392</v>
      </c>
      <c r="I18" s="874" t="s">
        <v>102</v>
      </c>
      <c r="J18" s="874" t="s">
        <v>103</v>
      </c>
      <c r="K18" s="873"/>
      <c r="L18" s="875" t="s">
        <v>349</v>
      </c>
    </row>
    <row r="19" spans="1:12" s="672" customFormat="1" ht="62.1" hidden="1" customHeight="1" outlineLevel="1" thickBot="1" x14ac:dyDescent="0.3">
      <c r="B19" s="924" t="s">
        <v>426</v>
      </c>
      <c r="C19" s="924" t="s">
        <v>427</v>
      </c>
      <c r="D19" s="897" t="s">
        <v>428</v>
      </c>
      <c r="E19" s="897" t="s">
        <v>429</v>
      </c>
      <c r="F19" s="897" t="s">
        <v>430</v>
      </c>
      <c r="G19" s="898" t="s">
        <v>431</v>
      </c>
      <c r="H19" s="897" t="s">
        <v>432</v>
      </c>
      <c r="I19" s="898" t="s">
        <v>433</v>
      </c>
      <c r="J19" s="897" t="s">
        <v>434</v>
      </c>
      <c r="K19" s="871" t="s">
        <v>435</v>
      </c>
      <c r="L19" s="936" t="s">
        <v>436</v>
      </c>
    </row>
    <row r="20" spans="1:12" s="672" customFormat="1" ht="62.1" customHeight="1" outlineLevel="1" thickBot="1" x14ac:dyDescent="0.3">
      <c r="B20" s="924" t="s">
        <v>73</v>
      </c>
      <c r="C20" s="924"/>
      <c r="D20" s="897">
        <f>'E1. M&amp;C Impactos'!J57</f>
        <v>195750</v>
      </c>
      <c r="E20" s="897">
        <f>'E2. M&amp;C Experiência'!M177</f>
        <v>0</v>
      </c>
      <c r="F20" s="897">
        <f>'E3. M&amp;C Visitação e Logística'!M175</f>
        <v>642000</v>
      </c>
      <c r="G20" s="898">
        <f>'E4. M&amp;C Oferta Turística'!M177</f>
        <v>0</v>
      </c>
      <c r="H20" s="897">
        <f>'E3. M&amp;C Serviços Púb Essenciais'!M36</f>
        <v>70500</v>
      </c>
      <c r="I20" s="898">
        <f>'E6. M&amp;D Demanda'!M177</f>
        <v>0</v>
      </c>
      <c r="J20" s="897">
        <f>'E4. M&amp;C Gestão Integrada'!L37</f>
        <v>74250</v>
      </c>
      <c r="K20" s="871"/>
      <c r="L20" s="936">
        <f>SUM(D20:J20)</f>
        <v>982500</v>
      </c>
    </row>
    <row r="21" spans="1:12" s="672" customFormat="1" ht="62.1" customHeight="1" outlineLevel="1" thickBot="1" x14ac:dyDescent="0.3">
      <c r="B21" s="919" t="s">
        <v>74</v>
      </c>
      <c r="C21" s="919"/>
      <c r="D21" s="899">
        <f>'E1. M&amp;C Impactos'!J58</f>
        <v>0</v>
      </c>
      <c r="E21" s="899">
        <f>'E2. M&amp;C Experiência'!M178</f>
        <v>0</v>
      </c>
      <c r="F21" s="899">
        <f>'Números M&amp;C GLOBAL'!E29</f>
        <v>168714.90000000002</v>
      </c>
      <c r="G21" s="900">
        <f>'E4. M&amp;C Oferta Turística'!M178</f>
        <v>0</v>
      </c>
      <c r="H21" s="899">
        <f>'E3. M&amp;C Serviços Púb Essenciais'!M37</f>
        <v>0</v>
      </c>
      <c r="I21" s="900">
        <f>'E6. M&amp;D Demanda'!I197</f>
        <v>0</v>
      </c>
      <c r="J21" s="899">
        <f>'E4. M&amp;C Gestão Integrada'!L38</f>
        <v>0</v>
      </c>
      <c r="K21" s="871"/>
      <c r="L21" s="937">
        <f t="shared" ref="L21:L25" si="7">SUM(D21:J21)</f>
        <v>168714.90000000002</v>
      </c>
    </row>
    <row r="22" spans="1:12" s="672" customFormat="1" ht="62.1" customHeight="1" outlineLevel="1" thickBot="1" x14ac:dyDescent="0.3">
      <c r="B22" s="919" t="s">
        <v>86</v>
      </c>
      <c r="C22" s="919"/>
      <c r="D22" s="899">
        <f>'E1. M&amp;C Impactos'!J59</f>
        <v>2000</v>
      </c>
      <c r="E22" s="899">
        <f>'E2. M&amp;C Experiência'!M179</f>
        <v>0</v>
      </c>
      <c r="F22" s="899">
        <f>'E3. M&amp;C Visitação e Logística'!M177</f>
        <v>35104.183000000005</v>
      </c>
      <c r="G22" s="900">
        <f>'E4. M&amp;C Oferta Turística'!M179</f>
        <v>0</v>
      </c>
      <c r="H22" s="899">
        <f>'E3. M&amp;C Serviços Púb Essenciais'!M38</f>
        <v>0</v>
      </c>
      <c r="I22" s="900">
        <f>'E6. M&amp;D Demanda'!I198</f>
        <v>0</v>
      </c>
      <c r="J22" s="899">
        <f>'E4. M&amp;C Gestão Integrada'!L39</f>
        <v>0</v>
      </c>
      <c r="K22" s="871"/>
      <c r="L22" s="937">
        <f t="shared" si="7"/>
        <v>37104.183000000005</v>
      </c>
    </row>
    <row r="23" spans="1:12" s="872" customFormat="1" ht="62.1" customHeight="1" outlineLevel="1" thickBot="1" x14ac:dyDescent="0.3">
      <c r="A23" s="672"/>
      <c r="B23" s="919" t="s">
        <v>75</v>
      </c>
      <c r="C23" s="919"/>
      <c r="D23" s="899">
        <f>'E1. M&amp;C Impactos'!J60</f>
        <v>37940</v>
      </c>
      <c r="E23" s="899">
        <f>'E2. M&amp;C Experiência'!M180</f>
        <v>0</v>
      </c>
      <c r="F23" s="899">
        <f>'E3. M&amp;C Visitação e Logística'!M178</f>
        <v>178560</v>
      </c>
      <c r="G23" s="900">
        <f>'E4. M&amp;C Oferta Turística'!M180</f>
        <v>0</v>
      </c>
      <c r="H23" s="899">
        <f>'E3. M&amp;C Serviços Púb Essenciais'!M39</f>
        <v>228900</v>
      </c>
      <c r="I23" s="900">
        <f>'E6. M&amp;D Demanda'!I199</f>
        <v>0</v>
      </c>
      <c r="J23" s="899">
        <f>'E4. M&amp;C Gestão Integrada'!L40</f>
        <v>12900</v>
      </c>
      <c r="K23" s="871"/>
      <c r="L23" s="937">
        <f t="shared" si="7"/>
        <v>458300</v>
      </c>
    </row>
    <row r="24" spans="1:12" s="672" customFormat="1" ht="62.1" customHeight="1" thickBot="1" x14ac:dyDescent="0.3">
      <c r="B24" s="927" t="s">
        <v>76</v>
      </c>
      <c r="C24" s="927"/>
      <c r="D24" s="901">
        <f>'E1. M&amp;C Impactos'!J61</f>
        <v>131325</v>
      </c>
      <c r="E24" s="901">
        <f>'E2. M&amp;C Experiência'!M181</f>
        <v>0</v>
      </c>
      <c r="F24" s="901">
        <f>'E3. M&amp;C Visitação e Logística'!M179</f>
        <v>55000</v>
      </c>
      <c r="G24" s="902">
        <f>'E4. M&amp;C Oferta Turística'!M181</f>
        <v>0</v>
      </c>
      <c r="H24" s="901">
        <f>'E3. M&amp;C Serviços Púb Essenciais'!M40</f>
        <v>2100</v>
      </c>
      <c r="I24" s="902">
        <f>'E6. M&amp;D Demanda'!I200</f>
        <v>0</v>
      </c>
      <c r="J24" s="901">
        <f>'E4. M&amp;C Gestão Integrada'!L41</f>
        <v>3600</v>
      </c>
      <c r="K24" s="871"/>
      <c r="L24" s="938">
        <f t="shared" si="7"/>
        <v>192025</v>
      </c>
    </row>
    <row r="25" spans="1:12" s="672" customFormat="1" ht="36.75" outlineLevel="1" thickBot="1" x14ac:dyDescent="0.3">
      <c r="B25" s="894"/>
      <c r="C25" s="894"/>
      <c r="D25" s="903">
        <f>'E1. M&amp;C Impactos'!J62</f>
        <v>367015</v>
      </c>
      <c r="E25" s="903">
        <f>'E2. M&amp;C Experiência'!M182</f>
        <v>0</v>
      </c>
      <c r="F25" s="903">
        <f>'Números M&amp;C GLOBAL'!E33</f>
        <v>1079379.0830000001</v>
      </c>
      <c r="G25" s="904">
        <f>'E4. M&amp;C Oferta Turística'!M182</f>
        <v>0</v>
      </c>
      <c r="H25" s="903">
        <f>'E3. M&amp;C Serviços Púb Essenciais'!M41</f>
        <v>301500</v>
      </c>
      <c r="I25" s="904">
        <f>'E6. M&amp;D Demanda'!I201</f>
        <v>0</v>
      </c>
      <c r="J25" s="903">
        <f>'E4. M&amp;C Gestão Integrada'!L42</f>
        <v>90750</v>
      </c>
      <c r="K25" s="871"/>
      <c r="L25" s="939">
        <f t="shared" si="7"/>
        <v>1838644.0830000001</v>
      </c>
    </row>
    <row r="26" spans="1:12" s="672" customFormat="1" ht="62.1" customHeight="1" outlineLevel="1" thickBot="1" x14ac:dyDescent="0.3">
      <c r="B26" s="924" t="s">
        <v>73</v>
      </c>
      <c r="C26" s="924"/>
      <c r="D26" s="905">
        <f t="shared" ref="D26:J26" si="8">D20/$L$20</f>
        <v>0.19923664122137405</v>
      </c>
      <c r="E26" s="905">
        <f t="shared" si="8"/>
        <v>0</v>
      </c>
      <c r="F26" s="905">
        <f t="shared" si="8"/>
        <v>0.65343511450381675</v>
      </c>
      <c r="G26" s="905">
        <f t="shared" si="8"/>
        <v>0</v>
      </c>
      <c r="H26" s="905">
        <f t="shared" si="8"/>
        <v>7.1755725190839698E-2</v>
      </c>
      <c r="I26" s="905">
        <f t="shared" si="8"/>
        <v>0</v>
      </c>
      <c r="J26" s="905">
        <f t="shared" si="8"/>
        <v>7.5572519083969461E-2</v>
      </c>
      <c r="K26" s="871"/>
      <c r="L26" s="940">
        <f t="shared" ref="L26:L31" si="9">L20/$L$25</f>
        <v>0.53436116814784318</v>
      </c>
    </row>
    <row r="27" spans="1:12" s="672" customFormat="1" ht="62.1" customHeight="1" outlineLevel="1" thickBot="1" x14ac:dyDescent="0.3">
      <c r="B27" s="919" t="s">
        <v>74</v>
      </c>
      <c r="C27" s="919"/>
      <c r="D27" s="906">
        <f t="shared" ref="D27:J27" si="10">D21/$L$21</f>
        <v>0</v>
      </c>
      <c r="E27" s="906">
        <f t="shared" si="10"/>
        <v>0</v>
      </c>
      <c r="F27" s="906">
        <f t="shared" si="10"/>
        <v>1</v>
      </c>
      <c r="G27" s="906">
        <f t="shared" si="10"/>
        <v>0</v>
      </c>
      <c r="H27" s="906">
        <f t="shared" si="10"/>
        <v>0</v>
      </c>
      <c r="I27" s="906">
        <f t="shared" si="10"/>
        <v>0</v>
      </c>
      <c r="J27" s="906">
        <f t="shared" si="10"/>
        <v>0</v>
      </c>
      <c r="K27" s="871"/>
      <c r="L27" s="941">
        <f t="shared" si="9"/>
        <v>9.1760499794347639E-2</v>
      </c>
    </row>
    <row r="28" spans="1:12" s="872" customFormat="1" ht="62.1" customHeight="1" outlineLevel="1" thickBot="1" x14ac:dyDescent="0.3">
      <c r="A28" s="672"/>
      <c r="B28" s="919" t="s">
        <v>86</v>
      </c>
      <c r="C28" s="919"/>
      <c r="D28" s="906">
        <f t="shared" ref="D28:J28" si="11">D22/$L$22</f>
        <v>5.3902278349586615E-2</v>
      </c>
      <c r="E28" s="906">
        <f t="shared" si="11"/>
        <v>0</v>
      </c>
      <c r="F28" s="906">
        <f t="shared" si="11"/>
        <v>0.94609772165041339</v>
      </c>
      <c r="G28" s="907">
        <f t="shared" si="11"/>
        <v>0</v>
      </c>
      <c r="H28" s="906">
        <f t="shared" si="11"/>
        <v>0</v>
      </c>
      <c r="I28" s="907">
        <f t="shared" si="11"/>
        <v>0</v>
      </c>
      <c r="J28" s="906">
        <f t="shared" si="11"/>
        <v>0</v>
      </c>
      <c r="K28" s="871"/>
      <c r="L28" s="941">
        <f t="shared" si="9"/>
        <v>2.0180187858576434E-2</v>
      </c>
    </row>
    <row r="29" spans="1:12" s="672" customFormat="1" ht="62.1" customHeight="1" outlineLevel="1" thickBot="1" x14ac:dyDescent="0.3">
      <c r="B29" s="919" t="s">
        <v>75</v>
      </c>
      <c r="C29" s="919"/>
      <c r="D29" s="906">
        <f t="shared" ref="D29:J29" si="12">D23/$L$23</f>
        <v>8.2784202487453634E-2</v>
      </c>
      <c r="E29" s="906">
        <f t="shared" si="12"/>
        <v>0</v>
      </c>
      <c r="F29" s="906">
        <f t="shared" si="12"/>
        <v>0.38961379009382502</v>
      </c>
      <c r="G29" s="906">
        <f t="shared" si="12"/>
        <v>0</v>
      </c>
      <c r="H29" s="906">
        <f t="shared" si="12"/>
        <v>0.49945450578223871</v>
      </c>
      <c r="I29" s="906">
        <f t="shared" si="12"/>
        <v>0</v>
      </c>
      <c r="J29" s="906">
        <f t="shared" si="12"/>
        <v>2.8147501636482653E-2</v>
      </c>
      <c r="K29" s="871"/>
      <c r="L29" s="941">
        <f t="shared" si="9"/>
        <v>0.24925976932535016</v>
      </c>
    </row>
    <row r="30" spans="1:12" s="672" customFormat="1" ht="62.1" customHeight="1" thickBot="1" x14ac:dyDescent="0.3">
      <c r="B30" s="927" t="s">
        <v>76</v>
      </c>
      <c r="C30" s="927"/>
      <c r="D30" s="908">
        <f>D24/$L$24</f>
        <v>0.68389532612941029</v>
      </c>
      <c r="E30" s="908">
        <f t="shared" ref="E30:J30" si="13">E24/$L$24</f>
        <v>0</v>
      </c>
      <c r="F30" s="908">
        <f t="shared" si="13"/>
        <v>0.28642103892722304</v>
      </c>
      <c r="G30" s="908">
        <f t="shared" si="13"/>
        <v>0</v>
      </c>
      <c r="H30" s="908">
        <f t="shared" si="13"/>
        <v>1.0936076031766696E-2</v>
      </c>
      <c r="I30" s="908">
        <f t="shared" si="13"/>
        <v>0</v>
      </c>
      <c r="J30" s="908">
        <f t="shared" si="13"/>
        <v>1.8747558911600053E-2</v>
      </c>
      <c r="K30" s="871"/>
      <c r="L30" s="942">
        <f t="shared" si="9"/>
        <v>0.10443837487388254</v>
      </c>
    </row>
    <row r="31" spans="1:12" ht="36.75" thickBot="1" x14ac:dyDescent="0.3">
      <c r="A31" s="480"/>
      <c r="B31" s="894"/>
      <c r="C31" s="894"/>
      <c r="D31" s="909">
        <f t="shared" ref="D31:J31" si="14">D25/$L$25</f>
        <v>0.19961177010461137</v>
      </c>
      <c r="E31" s="909">
        <f t="shared" si="14"/>
        <v>0</v>
      </c>
      <c r="F31" s="909">
        <f t="shared" si="14"/>
        <v>0.58705167192491381</v>
      </c>
      <c r="G31" s="909">
        <f t="shared" si="14"/>
        <v>0</v>
      </c>
      <c r="H31" s="909">
        <f t="shared" si="14"/>
        <v>0.16397953404231524</v>
      </c>
      <c r="I31" s="909">
        <f t="shared" si="14"/>
        <v>0</v>
      </c>
      <c r="J31" s="909">
        <f t="shared" si="14"/>
        <v>4.9357023928159563E-2</v>
      </c>
      <c r="K31" s="871"/>
      <c r="L31" s="943">
        <f t="shared" si="9"/>
        <v>1</v>
      </c>
    </row>
    <row r="32" spans="1:12" ht="60" hidden="1" customHeight="1" thickBot="1" x14ac:dyDescent="0.3">
      <c r="A32" s="480"/>
      <c r="B32" s="480"/>
      <c r="C32" s="648"/>
      <c r="D32" s="1630" t="s">
        <v>181</v>
      </c>
      <c r="E32" s="1630"/>
      <c r="F32" s="1630"/>
      <c r="G32" s="1630"/>
      <c r="H32" s="1630"/>
      <c r="I32" s="1630"/>
      <c r="J32" s="1630"/>
    </row>
    <row r="33" spans="1:12" ht="95.25" hidden="1" customHeight="1" x14ac:dyDescent="0.25">
      <c r="A33" s="480"/>
      <c r="B33" s="480"/>
      <c r="D33" s="874" t="s">
        <v>97</v>
      </c>
      <c r="E33" s="874" t="s">
        <v>98</v>
      </c>
      <c r="F33" s="874" t="s">
        <v>99</v>
      </c>
      <c r="G33" s="874" t="s">
        <v>100</v>
      </c>
      <c r="H33" s="874" t="s">
        <v>101</v>
      </c>
      <c r="I33" s="874" t="s">
        <v>102</v>
      </c>
      <c r="J33" s="874" t="s">
        <v>103</v>
      </c>
    </row>
    <row r="34" spans="1:12" s="672" customFormat="1" ht="62.1" hidden="1" customHeight="1" outlineLevel="1" thickBot="1" x14ac:dyDescent="0.3">
      <c r="B34" s="1622" t="s">
        <v>73</v>
      </c>
      <c r="C34" s="1623"/>
      <c r="D34" s="876">
        <f>'E1. M&amp;C Impactos'!Q57</f>
        <v>81000</v>
      </c>
      <c r="E34" s="876">
        <f>'E2. M&amp;C Experiência'!Q177</f>
        <v>0</v>
      </c>
      <c r="F34" s="876">
        <f>'E3. M&amp;C Visitação e Logística'!Q175</f>
        <v>259875</v>
      </c>
      <c r="G34" s="877">
        <f>'E4. M&amp;C Oferta Turística'!Q177</f>
        <v>0</v>
      </c>
      <c r="H34" s="876">
        <f>'E3. M&amp;C Serviços Púb Essenciais'!Q36</f>
        <v>39000</v>
      </c>
      <c r="I34" s="877">
        <f>'E6. M&amp;D Demanda'!Q177</f>
        <v>0</v>
      </c>
      <c r="J34" s="876">
        <f>'E4. M&amp;C Gestão Integrada'!P37</f>
        <v>0</v>
      </c>
      <c r="K34" s="869"/>
      <c r="L34" s="876">
        <f>SUM(D34:J34)</f>
        <v>379875</v>
      </c>
    </row>
    <row r="35" spans="1:12" s="672" customFormat="1" ht="62.1" hidden="1" customHeight="1" outlineLevel="1" thickBot="1" x14ac:dyDescent="0.3">
      <c r="B35" s="1620" t="s">
        <v>74</v>
      </c>
      <c r="C35" s="1621"/>
      <c r="D35" s="878">
        <f>'E1. M&amp;C Impactos'!Q58</f>
        <v>0</v>
      </c>
      <c r="E35" s="878">
        <f>'E2. M&amp;C Experiência'!Q178</f>
        <v>0</v>
      </c>
      <c r="F35" s="878">
        <f>'E3. M&amp;C Visitação e Logística'!Q176</f>
        <v>0</v>
      </c>
      <c r="G35" s="879">
        <f>'E4. M&amp;C Oferta Turística'!Q178</f>
        <v>0</v>
      </c>
      <c r="H35" s="878">
        <f>'E3. M&amp;C Serviços Púb Essenciais'!Q37</f>
        <v>0</v>
      </c>
      <c r="I35" s="879">
        <f>'E6. M&amp;D Demanda'!Q178</f>
        <v>0</v>
      </c>
      <c r="J35" s="878">
        <f>'E4. M&amp;C Gestão Integrada'!P38</f>
        <v>0</v>
      </c>
      <c r="K35" s="869"/>
      <c r="L35" s="878">
        <f t="shared" ref="L35:L39" si="15">SUM(D35:J35)</f>
        <v>0</v>
      </c>
    </row>
    <row r="36" spans="1:12" s="672" customFormat="1" ht="62.1" hidden="1" customHeight="1" outlineLevel="1" thickBot="1" x14ac:dyDescent="0.3">
      <c r="B36" s="1620" t="s">
        <v>86</v>
      </c>
      <c r="C36" s="1621"/>
      <c r="D36" s="878">
        <f>'E1. M&amp;C Impactos'!Q59</f>
        <v>0</v>
      </c>
      <c r="E36" s="878">
        <f>'E2. M&amp;C Experiência'!Q179</f>
        <v>0</v>
      </c>
      <c r="F36" s="878">
        <f>'E3. M&amp;C Visitação e Logística'!Q177</f>
        <v>20188.041500000003</v>
      </c>
      <c r="G36" s="879">
        <f>'E4. M&amp;C Oferta Turística'!Q179</f>
        <v>0</v>
      </c>
      <c r="H36" s="878">
        <f>'E3. M&amp;C Serviços Púb Essenciais'!Q38</f>
        <v>0</v>
      </c>
      <c r="I36" s="879">
        <f>'E6. M&amp;D Demanda'!Q179</f>
        <v>0</v>
      </c>
      <c r="J36" s="878">
        <f>'E4. M&amp;C Gestão Integrada'!P39</f>
        <v>0</v>
      </c>
      <c r="K36" s="869"/>
      <c r="L36" s="878">
        <f t="shared" si="15"/>
        <v>20188.041500000003</v>
      </c>
    </row>
    <row r="37" spans="1:12" s="872" customFormat="1" ht="62.1" hidden="1" customHeight="1" outlineLevel="1" thickBot="1" x14ac:dyDescent="0.3">
      <c r="A37" s="672"/>
      <c r="B37" s="1620" t="s">
        <v>75</v>
      </c>
      <c r="C37" s="1621"/>
      <c r="D37" s="878">
        <f>'E1. M&amp;C Impactos'!Q60</f>
        <v>9400</v>
      </c>
      <c r="E37" s="878">
        <f>'E2. M&amp;C Experiência'!Q180</f>
        <v>0</v>
      </c>
      <c r="F37" s="878">
        <f>'E3. M&amp;C Visitação e Logística'!Q178</f>
        <v>81000</v>
      </c>
      <c r="G37" s="879">
        <f>'E4. M&amp;C Oferta Turística'!Q180</f>
        <v>0</v>
      </c>
      <c r="H37" s="878">
        <f>'E3. M&amp;C Serviços Púb Essenciais'!Q39</f>
        <v>1400</v>
      </c>
      <c r="I37" s="879">
        <f>'E6. M&amp;D Demanda'!Q180</f>
        <v>0</v>
      </c>
      <c r="J37" s="878">
        <f>'E4. M&amp;C Gestão Integrada'!P40</f>
        <v>0</v>
      </c>
      <c r="K37" s="869"/>
      <c r="L37" s="878">
        <f t="shared" si="15"/>
        <v>91800</v>
      </c>
    </row>
    <row r="38" spans="1:12" s="672" customFormat="1" ht="62.1" hidden="1" customHeight="1" outlineLevel="1" thickBot="1" x14ac:dyDescent="0.3">
      <c r="B38" s="1618" t="s">
        <v>76</v>
      </c>
      <c r="C38" s="1619"/>
      <c r="D38" s="880">
        <f>'E1. M&amp;C Impactos'!Q61</f>
        <v>12290</v>
      </c>
      <c r="E38" s="880">
        <f>'E2. M&amp;C Experiência'!Q181</f>
        <v>0</v>
      </c>
      <c r="F38" s="880">
        <f>'E3. M&amp;C Visitação e Logística'!Q179</f>
        <v>3500</v>
      </c>
      <c r="G38" s="881">
        <f>'E4. M&amp;C Oferta Turística'!Q181</f>
        <v>0</v>
      </c>
      <c r="H38" s="880">
        <f>'E3. M&amp;C Serviços Púb Essenciais'!Q40</f>
        <v>1050</v>
      </c>
      <c r="I38" s="881">
        <f>'E6. M&amp;D Demanda'!Q181</f>
        <v>0</v>
      </c>
      <c r="J38" s="880">
        <f>'E4. M&amp;C Gestão Integrada'!P41</f>
        <v>0</v>
      </c>
      <c r="K38" s="869"/>
      <c r="L38" s="880">
        <f t="shared" si="15"/>
        <v>16840</v>
      </c>
    </row>
    <row r="39" spans="1:12" s="672" customFormat="1" ht="62.1" hidden="1" customHeight="1" collapsed="1" thickBot="1" x14ac:dyDescent="0.3">
      <c r="B39" s="893"/>
      <c r="C39" s="894"/>
      <c r="D39" s="882">
        <f>'E1. M&amp;C Impactos'!Q62</f>
        <v>102690</v>
      </c>
      <c r="E39" s="882">
        <f>'E2. M&amp;C Experiência'!Q182</f>
        <v>0</v>
      </c>
      <c r="F39" s="882">
        <f>'E3. M&amp;C Visitação e Logística'!Q180</f>
        <v>364563.04149999999</v>
      </c>
      <c r="G39" s="883">
        <f>'E4. M&amp;C Oferta Turística'!Q182</f>
        <v>0</v>
      </c>
      <c r="H39" s="882">
        <f>'E3. M&amp;C Serviços Púb Essenciais'!Q41</f>
        <v>41450</v>
      </c>
      <c r="I39" s="883">
        <f>'E6. M&amp;D Demanda'!Q182</f>
        <v>0</v>
      </c>
      <c r="J39" s="882">
        <f>'E4. M&amp;C Gestão Integrada'!P42</f>
        <v>0</v>
      </c>
      <c r="K39" s="869"/>
      <c r="L39" s="882">
        <f t="shared" si="15"/>
        <v>508703.04149999999</v>
      </c>
    </row>
    <row r="40" spans="1:12" s="672" customFormat="1" ht="62.1" hidden="1" customHeight="1" outlineLevel="1" thickBot="1" x14ac:dyDescent="0.3">
      <c r="B40" s="1622" t="s">
        <v>73</v>
      </c>
      <c r="C40" s="1623"/>
      <c r="D40" s="884">
        <f>D34/$L$34</f>
        <v>0.21322803553800593</v>
      </c>
      <c r="E40" s="884">
        <f t="shared" ref="E40:J40" si="16">E34/$L$34</f>
        <v>0</v>
      </c>
      <c r="F40" s="884">
        <f t="shared" si="16"/>
        <v>0.68410661401776895</v>
      </c>
      <c r="G40" s="885">
        <f t="shared" si="16"/>
        <v>0</v>
      </c>
      <c r="H40" s="884">
        <f t="shared" si="16"/>
        <v>0.10266535044422508</v>
      </c>
      <c r="I40" s="885">
        <f t="shared" si="16"/>
        <v>0</v>
      </c>
      <c r="J40" s="884">
        <f t="shared" si="16"/>
        <v>0</v>
      </c>
      <c r="K40" s="869"/>
      <c r="L40" s="886">
        <f t="shared" ref="L40:L45" si="17">L34/$L$39</f>
        <v>0.7467519731745107</v>
      </c>
    </row>
    <row r="41" spans="1:12" s="672" customFormat="1" ht="62.1" hidden="1" customHeight="1" outlineLevel="1" thickBot="1" x14ac:dyDescent="0.3">
      <c r="B41" s="1620" t="s">
        <v>74</v>
      </c>
      <c r="C41" s="1621"/>
      <c r="D41" s="887" t="e">
        <f>D35/$L$35</f>
        <v>#DIV/0!</v>
      </c>
      <c r="E41" s="887" t="e">
        <f t="shared" ref="E41:J41" si="18">E35/$L$35</f>
        <v>#DIV/0!</v>
      </c>
      <c r="F41" s="887" t="e">
        <f t="shared" si="18"/>
        <v>#DIV/0!</v>
      </c>
      <c r="G41" s="887" t="e">
        <f t="shared" si="18"/>
        <v>#DIV/0!</v>
      </c>
      <c r="H41" s="887" t="e">
        <f t="shared" si="18"/>
        <v>#DIV/0!</v>
      </c>
      <c r="I41" s="887" t="e">
        <f t="shared" si="18"/>
        <v>#DIV/0!</v>
      </c>
      <c r="J41" s="887" t="e">
        <f t="shared" si="18"/>
        <v>#DIV/0!</v>
      </c>
      <c r="K41" s="869"/>
      <c r="L41" s="889">
        <f t="shared" si="17"/>
        <v>0</v>
      </c>
    </row>
    <row r="42" spans="1:12" s="872" customFormat="1" ht="62.1" hidden="1" customHeight="1" outlineLevel="1" thickBot="1" x14ac:dyDescent="0.3">
      <c r="A42" s="672"/>
      <c r="B42" s="1620" t="s">
        <v>86</v>
      </c>
      <c r="C42" s="1621"/>
      <c r="D42" s="887">
        <f>D36/$L$36</f>
        <v>0</v>
      </c>
      <c r="E42" s="887">
        <f t="shared" ref="E42:J42" si="19">E36/$L$36</f>
        <v>0</v>
      </c>
      <c r="F42" s="887">
        <f t="shared" si="19"/>
        <v>1</v>
      </c>
      <c r="G42" s="887">
        <f t="shared" si="19"/>
        <v>0</v>
      </c>
      <c r="H42" s="887">
        <f t="shared" si="19"/>
        <v>0</v>
      </c>
      <c r="I42" s="887">
        <f t="shared" si="19"/>
        <v>0</v>
      </c>
      <c r="J42" s="887">
        <f t="shared" si="19"/>
        <v>0</v>
      </c>
      <c r="K42" s="869"/>
      <c r="L42" s="889">
        <f t="shared" si="17"/>
        <v>3.9685317077075122E-2</v>
      </c>
    </row>
    <row r="43" spans="1:12" s="672" customFormat="1" ht="62.1" hidden="1" customHeight="1" outlineLevel="1" thickBot="1" x14ac:dyDescent="0.3">
      <c r="B43" s="1620" t="s">
        <v>75</v>
      </c>
      <c r="C43" s="1621"/>
      <c r="D43" s="887">
        <f>D37/$L$37</f>
        <v>0.10239651416122005</v>
      </c>
      <c r="E43" s="887">
        <f t="shared" ref="E43:J43" si="20">E37/$L$37</f>
        <v>0</v>
      </c>
      <c r="F43" s="887">
        <f t="shared" si="20"/>
        <v>0.88235294117647056</v>
      </c>
      <c r="G43" s="887">
        <f t="shared" si="20"/>
        <v>0</v>
      </c>
      <c r="H43" s="887">
        <f t="shared" si="20"/>
        <v>1.5250544662309368E-2</v>
      </c>
      <c r="I43" s="887">
        <f t="shared" si="20"/>
        <v>0</v>
      </c>
      <c r="J43" s="887">
        <f t="shared" si="20"/>
        <v>0</v>
      </c>
      <c r="K43" s="869"/>
      <c r="L43" s="889">
        <f t="shared" si="17"/>
        <v>0.18045891711068135</v>
      </c>
    </row>
    <row r="44" spans="1:12" s="672" customFormat="1" ht="62.1" hidden="1" customHeight="1" outlineLevel="1" thickBot="1" x14ac:dyDescent="0.3">
      <c r="B44" s="1618" t="s">
        <v>76</v>
      </c>
      <c r="C44" s="1619"/>
      <c r="D44" s="890">
        <f>D38/L38</f>
        <v>0.72980997624703092</v>
      </c>
      <c r="E44" s="890" t="e">
        <f t="shared" ref="E44:J44" si="21">E38/M38</f>
        <v>#DIV/0!</v>
      </c>
      <c r="F44" s="890" t="e">
        <f t="shared" si="21"/>
        <v>#DIV/0!</v>
      </c>
      <c r="G44" s="891" t="e">
        <f t="shared" si="21"/>
        <v>#DIV/0!</v>
      </c>
      <c r="H44" s="890" t="e">
        <f t="shared" si="21"/>
        <v>#DIV/0!</v>
      </c>
      <c r="I44" s="891" t="e">
        <f t="shared" si="21"/>
        <v>#DIV/0!</v>
      </c>
      <c r="J44" s="890" t="e">
        <f t="shared" si="21"/>
        <v>#DIV/0!</v>
      </c>
      <c r="K44" s="869"/>
      <c r="L44" s="892">
        <f t="shared" si="17"/>
        <v>3.3103792637732832E-2</v>
      </c>
    </row>
    <row r="45" spans="1:12" s="672" customFormat="1" ht="62.1" hidden="1" customHeight="1" collapsed="1" thickBot="1" x14ac:dyDescent="0.3">
      <c r="B45" s="893"/>
      <c r="C45" s="894"/>
      <c r="D45" s="895">
        <f>D39/$L$39</f>
        <v>0.20186629845420337</v>
      </c>
      <c r="E45" s="895">
        <f t="shared" ref="E45:J45" si="22">E39/$L$39</f>
        <v>0</v>
      </c>
      <c r="F45" s="895">
        <f t="shared" si="22"/>
        <v>0.71665197916847923</v>
      </c>
      <c r="G45" s="895">
        <f t="shared" si="22"/>
        <v>0</v>
      </c>
      <c r="H45" s="895">
        <f t="shared" si="22"/>
        <v>8.1481722377317461E-2</v>
      </c>
      <c r="I45" s="895">
        <f t="shared" si="22"/>
        <v>0</v>
      </c>
      <c r="J45" s="895">
        <f t="shared" si="22"/>
        <v>0</v>
      </c>
      <c r="K45" s="869"/>
      <c r="L45" s="910">
        <f t="shared" si="17"/>
        <v>1</v>
      </c>
    </row>
    <row r="46" spans="1:12" ht="31.5" customHeight="1" x14ac:dyDescent="0.25">
      <c r="A46" s="480"/>
      <c r="B46" s="480"/>
      <c r="C46" s="480"/>
      <c r="D46" s="480"/>
      <c r="E46" s="480"/>
      <c r="F46" s="480"/>
      <c r="G46" s="480"/>
      <c r="H46" s="480"/>
      <c r="I46" s="480"/>
      <c r="J46" s="480"/>
    </row>
    <row r="47" spans="1:12" ht="31.5" customHeight="1" x14ac:dyDescent="0.25">
      <c r="A47" s="480"/>
      <c r="B47" s="480"/>
      <c r="C47" s="480"/>
      <c r="D47" s="480"/>
      <c r="E47" s="480"/>
      <c r="F47" s="480"/>
      <c r="G47" s="480"/>
      <c r="H47" s="480"/>
      <c r="I47" s="480"/>
      <c r="J47" s="480"/>
    </row>
    <row r="48" spans="1:12" ht="31.5" customHeight="1" x14ac:dyDescent="0.25">
      <c r="A48" s="480"/>
      <c r="B48" s="480"/>
      <c r="C48" s="480"/>
      <c r="D48" s="480"/>
      <c r="E48" s="480"/>
      <c r="F48" s="480"/>
      <c r="G48" s="480"/>
      <c r="H48" s="480"/>
      <c r="I48" s="480"/>
      <c r="J48" s="480"/>
    </row>
    <row r="49" spans="1:10" ht="31.5" customHeight="1" x14ac:dyDescent="0.25">
      <c r="A49" s="480"/>
      <c r="B49" s="480"/>
      <c r="C49" s="480"/>
      <c r="D49" s="480"/>
      <c r="E49" s="480"/>
      <c r="F49" s="480"/>
      <c r="G49" s="480"/>
      <c r="H49" s="480"/>
      <c r="I49" s="480"/>
      <c r="J49" s="480"/>
    </row>
    <row r="50" spans="1:10" ht="31.5" customHeight="1" x14ac:dyDescent="0.25">
      <c r="A50" s="480"/>
      <c r="B50" s="480"/>
      <c r="C50" s="480"/>
      <c r="D50" s="480"/>
      <c r="E50" s="480"/>
      <c r="F50" s="480"/>
      <c r="G50" s="480"/>
      <c r="H50" s="480"/>
      <c r="I50" s="480"/>
      <c r="J50" s="480"/>
    </row>
    <row r="51" spans="1:10" ht="31.5" customHeight="1" x14ac:dyDescent="0.25">
      <c r="A51" s="480"/>
      <c r="B51" s="480"/>
      <c r="C51" s="480"/>
      <c r="D51" s="480"/>
      <c r="E51" s="480"/>
      <c r="F51" s="480"/>
      <c r="G51" s="480"/>
      <c r="H51" s="480"/>
      <c r="I51" s="480"/>
      <c r="J51" s="480"/>
    </row>
    <row r="52" spans="1:10" ht="31.5" customHeight="1" x14ac:dyDescent="0.25">
      <c r="A52" s="480"/>
      <c r="B52" s="480"/>
      <c r="C52" s="480"/>
      <c r="D52" s="480"/>
      <c r="E52" s="480"/>
      <c r="F52" s="480"/>
      <c r="G52" s="480"/>
      <c r="H52" s="480"/>
      <c r="I52" s="480"/>
      <c r="J52" s="480"/>
    </row>
    <row r="53" spans="1:10" ht="31.5" customHeight="1" x14ac:dyDescent="0.25">
      <c r="A53" s="480"/>
      <c r="B53" s="480"/>
      <c r="C53" s="480"/>
      <c r="D53" s="480"/>
      <c r="E53" s="480"/>
      <c r="F53" s="480"/>
      <c r="G53" s="480"/>
      <c r="H53" s="480"/>
      <c r="I53" s="480"/>
      <c r="J53" s="480"/>
    </row>
    <row r="54" spans="1:10" x14ac:dyDescent="0.25">
      <c r="A54" s="480"/>
      <c r="B54" s="480"/>
      <c r="C54" s="480"/>
      <c r="D54" s="480"/>
      <c r="E54" s="480"/>
      <c r="F54" s="480"/>
      <c r="G54" s="480"/>
      <c r="H54" s="480"/>
      <c r="I54" s="480"/>
      <c r="J54" s="480"/>
    </row>
    <row r="55" spans="1:10" x14ac:dyDescent="0.25">
      <c r="A55" s="480"/>
      <c r="B55" s="480"/>
      <c r="C55" s="480"/>
      <c r="D55" s="480"/>
      <c r="E55" s="480"/>
      <c r="F55" s="480"/>
      <c r="G55" s="480"/>
      <c r="H55" s="480"/>
      <c r="I55" s="480"/>
      <c r="J55" s="480"/>
    </row>
    <row r="56" spans="1:10" x14ac:dyDescent="0.25">
      <c r="A56" s="480"/>
      <c r="B56" s="480"/>
      <c r="C56" s="480"/>
      <c r="D56" s="480"/>
      <c r="E56" s="480"/>
      <c r="F56" s="480"/>
      <c r="G56" s="480"/>
      <c r="H56" s="480"/>
      <c r="I56" s="480"/>
      <c r="J56" s="480"/>
    </row>
    <row r="57" spans="1:10" x14ac:dyDescent="0.25">
      <c r="A57" s="480"/>
      <c r="B57" s="480"/>
      <c r="C57" s="480"/>
      <c r="D57" s="480"/>
      <c r="E57" s="480"/>
      <c r="F57" s="480"/>
      <c r="G57" s="480"/>
      <c r="H57" s="480"/>
      <c r="I57" s="480"/>
      <c r="J57" s="480"/>
    </row>
    <row r="58" spans="1:10" x14ac:dyDescent="0.25">
      <c r="A58" s="480"/>
      <c r="B58" s="480"/>
      <c r="C58" s="480"/>
      <c r="D58" s="480"/>
      <c r="E58" s="480"/>
      <c r="F58" s="480"/>
      <c r="G58" s="480"/>
      <c r="H58" s="480"/>
      <c r="I58" s="480"/>
      <c r="J58" s="480"/>
    </row>
    <row r="59" spans="1:10" x14ac:dyDescent="0.25">
      <c r="A59" s="480"/>
      <c r="B59" s="480"/>
      <c r="C59" s="480"/>
      <c r="D59" s="480"/>
      <c r="E59" s="480"/>
      <c r="F59" s="480"/>
      <c r="G59" s="480"/>
      <c r="H59" s="480"/>
      <c r="I59" s="480"/>
      <c r="J59" s="480"/>
    </row>
    <row r="60" spans="1:10" x14ac:dyDescent="0.25">
      <c r="A60" s="480"/>
      <c r="B60" s="480"/>
      <c r="C60" s="480"/>
      <c r="D60" s="480"/>
      <c r="E60" s="480"/>
      <c r="F60" s="480"/>
      <c r="G60" s="480"/>
      <c r="H60" s="480"/>
      <c r="I60" s="480"/>
      <c r="J60" s="480"/>
    </row>
    <row r="61" spans="1:10" x14ac:dyDescent="0.25">
      <c r="A61" s="480"/>
      <c r="B61" s="480"/>
      <c r="C61" s="480"/>
      <c r="D61" s="480"/>
      <c r="E61" s="480"/>
      <c r="F61" s="480"/>
      <c r="G61" s="480"/>
      <c r="H61" s="480"/>
      <c r="I61" s="480"/>
      <c r="J61" s="480"/>
    </row>
    <row r="62" spans="1:10" x14ac:dyDescent="0.25">
      <c r="A62" s="480"/>
      <c r="B62" s="480"/>
      <c r="C62" s="480"/>
      <c r="D62" s="480"/>
      <c r="E62" s="480"/>
      <c r="F62" s="480"/>
      <c r="G62" s="480"/>
      <c r="H62" s="480"/>
      <c r="I62" s="480"/>
      <c r="J62" s="480"/>
    </row>
    <row r="63" spans="1:10" x14ac:dyDescent="0.25">
      <c r="A63" s="480"/>
      <c r="B63" s="480"/>
      <c r="C63" s="480"/>
      <c r="D63" s="480"/>
      <c r="E63" s="480"/>
      <c r="F63" s="480"/>
      <c r="G63" s="480"/>
      <c r="H63" s="480"/>
      <c r="I63" s="480"/>
      <c r="J63" s="480"/>
    </row>
    <row r="64" spans="1:10" x14ac:dyDescent="0.25">
      <c r="A64" s="480"/>
      <c r="B64" s="480"/>
      <c r="C64" s="480"/>
      <c r="D64" s="480"/>
      <c r="E64" s="480"/>
      <c r="F64" s="480"/>
      <c r="G64" s="480"/>
      <c r="H64" s="480"/>
      <c r="I64" s="480"/>
      <c r="J64" s="480"/>
    </row>
    <row r="65" spans="1:10" x14ac:dyDescent="0.25">
      <c r="A65" s="480"/>
      <c r="B65" s="480"/>
      <c r="C65" s="480"/>
      <c r="D65" s="480"/>
      <c r="E65" s="480"/>
      <c r="F65" s="480"/>
      <c r="G65" s="480"/>
      <c r="H65" s="480"/>
      <c r="I65" s="480"/>
      <c r="J65" s="480"/>
    </row>
    <row r="66" spans="1:10" x14ac:dyDescent="0.25">
      <c r="A66" s="480"/>
      <c r="B66" s="480"/>
      <c r="C66" s="480"/>
      <c r="D66" s="480"/>
      <c r="E66" s="480"/>
      <c r="F66" s="480"/>
      <c r="G66" s="480"/>
      <c r="H66" s="480"/>
      <c r="I66" s="480"/>
      <c r="J66" s="480"/>
    </row>
    <row r="67" spans="1:10" x14ac:dyDescent="0.25">
      <c r="A67" s="480"/>
      <c r="B67" s="480"/>
      <c r="C67" s="480"/>
      <c r="D67" s="480"/>
      <c r="E67" s="480"/>
      <c r="F67" s="480"/>
      <c r="G67" s="480"/>
      <c r="H67" s="480"/>
      <c r="I67" s="480"/>
      <c r="J67" s="480"/>
    </row>
    <row r="68" spans="1:10" x14ac:dyDescent="0.25">
      <c r="A68" s="480"/>
      <c r="B68" s="480"/>
      <c r="C68" s="480"/>
      <c r="D68" s="480"/>
      <c r="E68" s="480"/>
      <c r="F68" s="480"/>
      <c r="G68" s="480"/>
      <c r="H68" s="480"/>
      <c r="I68" s="480"/>
      <c r="J68" s="480"/>
    </row>
    <row r="69" spans="1:10" x14ac:dyDescent="0.25">
      <c r="A69" s="480"/>
      <c r="B69" s="480"/>
      <c r="C69" s="480"/>
      <c r="D69" s="480"/>
      <c r="E69" s="480"/>
      <c r="F69" s="480"/>
      <c r="G69" s="480"/>
      <c r="H69" s="480"/>
      <c r="I69" s="480"/>
      <c r="J69" s="480"/>
    </row>
    <row r="70" spans="1:10" x14ac:dyDescent="0.25">
      <c r="A70" s="480"/>
      <c r="B70" s="480"/>
      <c r="C70" s="480"/>
      <c r="D70" s="480"/>
      <c r="E70" s="480"/>
      <c r="F70" s="480"/>
      <c r="G70" s="480"/>
      <c r="H70" s="480"/>
      <c r="I70" s="480"/>
      <c r="J70" s="480"/>
    </row>
    <row r="71" spans="1:10" x14ac:dyDescent="0.25">
      <c r="A71" s="480"/>
      <c r="B71" s="480"/>
      <c r="C71" s="480"/>
      <c r="D71" s="480"/>
      <c r="E71" s="480"/>
      <c r="F71" s="480"/>
      <c r="G71" s="480"/>
      <c r="H71" s="480"/>
      <c r="I71" s="480"/>
      <c r="J71" s="480"/>
    </row>
    <row r="72" spans="1:10" x14ac:dyDescent="0.25">
      <c r="A72" s="480"/>
      <c r="B72" s="480"/>
      <c r="C72" s="480"/>
      <c r="D72" s="480"/>
      <c r="E72" s="480"/>
      <c r="F72" s="480"/>
      <c r="G72" s="480"/>
      <c r="H72" s="480"/>
      <c r="I72" s="480"/>
      <c r="J72" s="480"/>
    </row>
    <row r="73" spans="1:10" x14ac:dyDescent="0.25">
      <c r="A73" s="480"/>
      <c r="B73" s="480"/>
      <c r="C73" s="480"/>
      <c r="D73" s="480"/>
      <c r="E73" s="480"/>
      <c r="F73" s="480"/>
      <c r="G73" s="480"/>
      <c r="H73" s="480"/>
      <c r="I73" s="480"/>
      <c r="J73" s="480"/>
    </row>
    <row r="74" spans="1:10" x14ac:dyDescent="0.25">
      <c r="A74" s="480"/>
      <c r="B74" s="480"/>
      <c r="C74" s="480"/>
      <c r="D74" s="480"/>
      <c r="E74" s="480"/>
      <c r="F74" s="480"/>
      <c r="G74" s="480"/>
      <c r="H74" s="480"/>
      <c r="I74" s="480"/>
      <c r="J74" s="480"/>
    </row>
    <row r="75" spans="1:10" x14ac:dyDescent="0.25">
      <c r="A75" s="480"/>
      <c r="B75" s="480"/>
      <c r="C75" s="480"/>
      <c r="D75" s="480"/>
      <c r="E75" s="480"/>
      <c r="F75" s="480"/>
      <c r="G75" s="480"/>
      <c r="H75" s="480"/>
      <c r="I75" s="480"/>
      <c r="J75" s="480"/>
    </row>
    <row r="76" spans="1:10" x14ac:dyDescent="0.25">
      <c r="A76" s="480"/>
      <c r="B76" s="480"/>
      <c r="C76" s="480"/>
      <c r="D76" s="480"/>
      <c r="E76" s="480"/>
      <c r="F76" s="480"/>
      <c r="G76" s="480"/>
      <c r="H76" s="480"/>
      <c r="I76" s="480"/>
      <c r="J76" s="480"/>
    </row>
    <row r="77" spans="1:10" x14ac:dyDescent="0.25">
      <c r="A77" s="480"/>
      <c r="B77" s="480"/>
      <c r="C77" s="480"/>
      <c r="D77" s="480"/>
      <c r="E77" s="480"/>
      <c r="F77" s="480"/>
      <c r="G77" s="480"/>
      <c r="H77" s="480"/>
      <c r="I77" s="480"/>
      <c r="J77" s="480"/>
    </row>
    <row r="78" spans="1:10" x14ac:dyDescent="0.25">
      <c r="A78" s="480"/>
      <c r="B78" s="480"/>
      <c r="C78" s="480"/>
      <c r="D78" s="480"/>
      <c r="E78" s="480"/>
      <c r="F78" s="480"/>
      <c r="G78" s="480"/>
      <c r="H78" s="480"/>
      <c r="I78" s="480"/>
      <c r="J78" s="480"/>
    </row>
    <row r="79" spans="1:10" x14ac:dyDescent="0.25">
      <c r="A79" s="480"/>
      <c r="B79" s="480"/>
      <c r="C79" s="480"/>
      <c r="D79" s="480"/>
      <c r="E79" s="480"/>
      <c r="F79" s="480"/>
      <c r="G79" s="480"/>
      <c r="H79" s="480"/>
      <c r="I79" s="480"/>
      <c r="J79" s="480"/>
    </row>
    <row r="80" spans="1:10" x14ac:dyDescent="0.25">
      <c r="A80" s="480"/>
      <c r="B80" s="480"/>
      <c r="C80" s="480"/>
      <c r="D80" s="480"/>
      <c r="E80" s="480"/>
      <c r="F80" s="480"/>
      <c r="G80" s="480"/>
      <c r="H80" s="480"/>
      <c r="I80" s="480"/>
      <c r="J80" s="480"/>
    </row>
    <row r="81" spans="1:10" x14ac:dyDescent="0.25">
      <c r="A81" s="480"/>
      <c r="B81" s="480"/>
      <c r="C81" s="480"/>
      <c r="D81" s="480"/>
      <c r="E81" s="480"/>
      <c r="F81" s="480"/>
      <c r="G81" s="480"/>
      <c r="H81" s="480"/>
      <c r="I81" s="480"/>
      <c r="J81" s="480"/>
    </row>
    <row r="82" spans="1:10" x14ac:dyDescent="0.25">
      <c r="A82" s="480"/>
      <c r="B82" s="480"/>
      <c r="C82" s="480"/>
      <c r="D82" s="480"/>
      <c r="E82" s="480"/>
      <c r="F82" s="480"/>
      <c r="G82" s="480"/>
      <c r="H82" s="480"/>
      <c r="I82" s="480"/>
      <c r="J82" s="480"/>
    </row>
    <row r="83" spans="1:10" x14ac:dyDescent="0.25">
      <c r="A83" s="480"/>
      <c r="B83" s="480"/>
      <c r="C83" s="480"/>
      <c r="D83" s="480"/>
      <c r="E83" s="480"/>
      <c r="F83" s="480"/>
      <c r="G83" s="480"/>
      <c r="H83" s="480"/>
      <c r="I83" s="480"/>
      <c r="J83" s="480"/>
    </row>
    <row r="84" spans="1:10" x14ac:dyDescent="0.25">
      <c r="A84" s="480"/>
      <c r="B84" s="480"/>
      <c r="C84" s="480"/>
      <c r="D84" s="480"/>
      <c r="E84" s="480"/>
      <c r="F84" s="480"/>
      <c r="G84" s="480"/>
      <c r="H84" s="480"/>
      <c r="I84" s="480"/>
      <c r="J84" s="480"/>
    </row>
    <row r="85" spans="1:10" x14ac:dyDescent="0.25">
      <c r="A85" s="480"/>
      <c r="B85" s="480"/>
      <c r="C85" s="480"/>
      <c r="D85" s="480"/>
      <c r="E85" s="480"/>
      <c r="F85" s="480"/>
      <c r="G85" s="480"/>
      <c r="H85" s="480"/>
      <c r="I85" s="480"/>
      <c r="J85" s="480"/>
    </row>
    <row r="86" spans="1:10" x14ac:dyDescent="0.25">
      <c r="A86" s="480"/>
      <c r="B86" s="480"/>
      <c r="C86" s="480"/>
      <c r="D86" s="480"/>
      <c r="E86" s="480"/>
      <c r="F86" s="480"/>
      <c r="G86" s="480"/>
      <c r="H86" s="480"/>
      <c r="I86" s="480"/>
      <c r="J86" s="480"/>
    </row>
    <row r="87" spans="1:10" x14ac:dyDescent="0.25">
      <c r="A87" s="480"/>
      <c r="B87" s="480"/>
      <c r="C87" s="480"/>
      <c r="D87" s="480"/>
      <c r="E87" s="480"/>
      <c r="F87" s="480"/>
      <c r="G87" s="480"/>
      <c r="H87" s="480"/>
      <c r="I87" s="480"/>
      <c r="J87" s="480"/>
    </row>
    <row r="88" spans="1:10" x14ac:dyDescent="0.25">
      <c r="A88" s="480"/>
      <c r="B88" s="480"/>
      <c r="C88" s="480"/>
      <c r="D88" s="480"/>
      <c r="E88" s="480"/>
      <c r="F88" s="480"/>
      <c r="G88" s="480"/>
      <c r="H88" s="480"/>
      <c r="I88" s="480"/>
      <c r="J88" s="480"/>
    </row>
    <row r="89" spans="1:10" x14ac:dyDescent="0.25">
      <c r="A89" s="480"/>
      <c r="B89" s="480"/>
      <c r="C89" s="480"/>
      <c r="D89" s="480"/>
      <c r="E89" s="480"/>
      <c r="F89" s="480"/>
      <c r="G89" s="480"/>
      <c r="H89" s="480"/>
      <c r="I89" s="480"/>
      <c r="J89" s="480"/>
    </row>
    <row r="90" spans="1:10" x14ac:dyDescent="0.25">
      <c r="A90" s="480"/>
      <c r="B90" s="480"/>
      <c r="C90" s="480"/>
      <c r="D90" s="480"/>
      <c r="E90" s="480"/>
      <c r="F90" s="480"/>
      <c r="G90" s="480"/>
      <c r="H90" s="480"/>
      <c r="I90" s="480"/>
      <c r="J90" s="480"/>
    </row>
    <row r="91" spans="1:10" x14ac:dyDescent="0.25">
      <c r="A91" s="480"/>
      <c r="B91" s="480"/>
      <c r="C91" s="480"/>
      <c r="D91" s="480"/>
      <c r="E91" s="480"/>
      <c r="F91" s="480"/>
      <c r="G91" s="480"/>
      <c r="H91" s="480"/>
      <c r="I91" s="480"/>
      <c r="J91" s="480"/>
    </row>
    <row r="92" spans="1:10" x14ac:dyDescent="0.25">
      <c r="A92" s="480"/>
      <c r="B92" s="480"/>
      <c r="C92" s="480"/>
      <c r="D92" s="480"/>
      <c r="E92" s="480"/>
      <c r="F92" s="480"/>
      <c r="G92" s="480"/>
      <c r="H92" s="480"/>
      <c r="I92" s="480"/>
      <c r="J92" s="480"/>
    </row>
    <row r="93" spans="1:10" x14ac:dyDescent="0.25">
      <c r="A93" s="480"/>
      <c r="B93" s="480"/>
      <c r="C93" s="480"/>
      <c r="D93" s="480"/>
      <c r="E93" s="480"/>
      <c r="F93" s="480"/>
      <c r="G93" s="480"/>
      <c r="H93" s="480"/>
      <c r="I93" s="480"/>
      <c r="J93" s="480"/>
    </row>
    <row r="94" spans="1:10" x14ac:dyDescent="0.25">
      <c r="A94" s="480"/>
      <c r="B94" s="480"/>
      <c r="C94" s="480"/>
      <c r="D94" s="480"/>
      <c r="E94" s="480"/>
      <c r="F94" s="480"/>
      <c r="G94" s="480"/>
      <c r="H94" s="480"/>
      <c r="I94" s="480"/>
      <c r="J94" s="480"/>
    </row>
    <row r="95" spans="1:10" x14ac:dyDescent="0.25">
      <c r="A95" s="480"/>
      <c r="B95" s="480"/>
      <c r="C95" s="480"/>
      <c r="D95" s="480"/>
      <c r="E95" s="480"/>
      <c r="F95" s="480"/>
      <c r="G95" s="480"/>
      <c r="H95" s="480"/>
      <c r="I95" s="480"/>
      <c r="J95" s="480"/>
    </row>
    <row r="96" spans="1:10" x14ac:dyDescent="0.25">
      <c r="A96" s="480"/>
      <c r="B96" s="480"/>
      <c r="C96" s="480"/>
      <c r="D96" s="480"/>
      <c r="E96" s="480"/>
      <c r="F96" s="480"/>
      <c r="G96" s="480"/>
      <c r="H96" s="480"/>
      <c r="I96" s="480"/>
      <c r="J96" s="480"/>
    </row>
    <row r="97" spans="1:10" x14ac:dyDescent="0.25">
      <c r="A97" s="480"/>
      <c r="B97" s="480"/>
      <c r="C97" s="480"/>
      <c r="D97" s="480"/>
      <c r="E97" s="480"/>
      <c r="F97" s="480"/>
      <c r="G97" s="480"/>
      <c r="H97" s="480"/>
      <c r="I97" s="480"/>
      <c r="J97" s="480"/>
    </row>
    <row r="98" spans="1:10" x14ac:dyDescent="0.25">
      <c r="A98" s="480"/>
      <c r="B98" s="480"/>
      <c r="C98" s="480"/>
      <c r="D98" s="480"/>
      <c r="E98" s="480"/>
      <c r="F98" s="480"/>
      <c r="G98" s="480"/>
      <c r="H98" s="480"/>
      <c r="I98" s="480"/>
      <c r="J98" s="480"/>
    </row>
    <row r="99" spans="1:10" x14ac:dyDescent="0.25">
      <c r="A99" s="480"/>
      <c r="B99" s="480"/>
      <c r="C99" s="480"/>
      <c r="D99" s="480"/>
      <c r="E99" s="480"/>
      <c r="F99" s="480"/>
      <c r="G99" s="480"/>
      <c r="H99" s="480"/>
      <c r="I99" s="480"/>
      <c r="J99" s="480"/>
    </row>
    <row r="100" spans="1:10" x14ac:dyDescent="0.25">
      <c r="A100" s="480"/>
      <c r="B100" s="480"/>
      <c r="C100" s="480"/>
      <c r="D100" s="480"/>
      <c r="E100" s="480"/>
      <c r="F100" s="480"/>
      <c r="G100" s="480"/>
      <c r="H100" s="480"/>
      <c r="I100" s="480"/>
      <c r="J100" s="480"/>
    </row>
    <row r="101" spans="1:10" x14ac:dyDescent="0.25">
      <c r="A101" s="480"/>
      <c r="B101" s="480"/>
      <c r="C101" s="480"/>
      <c r="D101" s="480"/>
      <c r="E101" s="480"/>
      <c r="F101" s="480"/>
      <c r="G101" s="480"/>
      <c r="H101" s="480"/>
      <c r="I101" s="480"/>
      <c r="J101" s="480"/>
    </row>
    <row r="102" spans="1:10" x14ac:dyDescent="0.25">
      <c r="A102" s="480"/>
      <c r="B102" s="480"/>
      <c r="C102" s="480"/>
      <c r="D102" s="480"/>
      <c r="E102" s="480"/>
      <c r="F102" s="480"/>
      <c r="G102" s="480"/>
      <c r="H102" s="480"/>
      <c r="I102" s="480"/>
      <c r="J102" s="480"/>
    </row>
    <row r="103" spans="1:10" x14ac:dyDescent="0.25">
      <c r="A103" s="480"/>
      <c r="B103" s="480"/>
      <c r="C103" s="480"/>
      <c r="D103" s="480"/>
      <c r="E103" s="480"/>
      <c r="F103" s="480"/>
      <c r="G103" s="480"/>
      <c r="H103" s="480"/>
      <c r="I103" s="480"/>
      <c r="J103" s="480"/>
    </row>
    <row r="104" spans="1:10" x14ac:dyDescent="0.25">
      <c r="A104" s="480"/>
      <c r="B104" s="480"/>
      <c r="C104" s="480"/>
      <c r="D104" s="480"/>
      <c r="E104" s="480"/>
      <c r="F104" s="480"/>
      <c r="G104" s="480"/>
      <c r="H104" s="480"/>
      <c r="I104" s="480"/>
      <c r="J104" s="480"/>
    </row>
    <row r="105" spans="1:10" x14ac:dyDescent="0.25">
      <c r="A105" s="480"/>
      <c r="B105" s="480"/>
      <c r="C105" s="480"/>
      <c r="D105" s="480"/>
      <c r="E105" s="480"/>
      <c r="F105" s="480"/>
      <c r="G105" s="480"/>
      <c r="H105" s="480"/>
      <c r="I105" s="480"/>
      <c r="J105" s="480"/>
    </row>
    <row r="106" spans="1:10" x14ac:dyDescent="0.25">
      <c r="A106" s="480"/>
      <c r="B106" s="480"/>
      <c r="C106" s="480"/>
      <c r="D106" s="480"/>
      <c r="E106" s="480"/>
      <c r="F106" s="480"/>
      <c r="G106" s="480"/>
      <c r="H106" s="480"/>
      <c r="I106" s="480"/>
      <c r="J106" s="480"/>
    </row>
    <row r="107" spans="1:10" x14ac:dyDescent="0.25">
      <c r="A107" s="480"/>
      <c r="B107" s="480"/>
      <c r="C107" s="480"/>
      <c r="D107" s="480"/>
      <c r="E107" s="480"/>
      <c r="F107" s="480"/>
      <c r="G107" s="480"/>
      <c r="H107" s="480"/>
      <c r="I107" s="480"/>
      <c r="J107" s="480"/>
    </row>
    <row r="108" spans="1:10" x14ac:dyDescent="0.25">
      <c r="A108" s="480"/>
      <c r="B108" s="480"/>
      <c r="C108" s="480"/>
      <c r="D108" s="480"/>
      <c r="E108" s="480"/>
      <c r="F108" s="480"/>
      <c r="G108" s="480"/>
      <c r="H108" s="480"/>
      <c r="I108" s="480"/>
      <c r="J108" s="480"/>
    </row>
    <row r="109" spans="1:10" x14ac:dyDescent="0.25">
      <c r="A109" s="480"/>
      <c r="B109" s="480"/>
      <c r="C109" s="480"/>
      <c r="D109" s="480"/>
      <c r="E109" s="480"/>
      <c r="F109" s="480"/>
      <c r="G109" s="480"/>
      <c r="H109" s="480"/>
      <c r="I109" s="480"/>
      <c r="J109" s="480"/>
    </row>
    <row r="110" spans="1:10" x14ac:dyDescent="0.25">
      <c r="A110" s="480"/>
      <c r="B110" s="480"/>
      <c r="C110" s="480"/>
      <c r="D110" s="480"/>
      <c r="E110" s="480"/>
      <c r="F110" s="480"/>
      <c r="G110" s="480"/>
      <c r="H110" s="480"/>
      <c r="I110" s="480"/>
      <c r="J110" s="480"/>
    </row>
    <row r="111" spans="1:10" x14ac:dyDescent="0.25">
      <c r="A111" s="480"/>
      <c r="B111" s="480"/>
      <c r="C111" s="480"/>
      <c r="D111" s="480"/>
      <c r="E111" s="480"/>
      <c r="F111" s="480"/>
      <c r="G111" s="480"/>
      <c r="H111" s="480"/>
      <c r="I111" s="480"/>
      <c r="J111" s="480"/>
    </row>
    <row r="112" spans="1:10" x14ac:dyDescent="0.25">
      <c r="A112" s="480"/>
      <c r="B112" s="480"/>
      <c r="C112" s="480"/>
      <c r="D112" s="480"/>
      <c r="E112" s="480"/>
      <c r="F112" s="480"/>
      <c r="G112" s="480"/>
      <c r="H112" s="480"/>
      <c r="I112" s="480"/>
      <c r="J112" s="480"/>
    </row>
    <row r="113" spans="1:10" x14ac:dyDescent="0.25">
      <c r="A113" s="480"/>
      <c r="B113" s="480"/>
      <c r="C113" s="480"/>
      <c r="D113" s="480"/>
      <c r="E113" s="480"/>
      <c r="F113" s="480"/>
      <c r="G113" s="480"/>
      <c r="H113" s="480"/>
      <c r="I113" s="480"/>
      <c r="J113" s="480"/>
    </row>
    <row r="114" spans="1:10" x14ac:dyDescent="0.25">
      <c r="A114" s="480"/>
      <c r="B114" s="480"/>
      <c r="C114" s="480"/>
      <c r="D114" s="480"/>
      <c r="E114" s="480"/>
      <c r="F114" s="480"/>
      <c r="G114" s="480"/>
      <c r="H114" s="480"/>
      <c r="I114" s="480"/>
      <c r="J114" s="480"/>
    </row>
    <row r="115" spans="1:10" x14ac:dyDescent="0.25">
      <c r="A115" s="480"/>
      <c r="B115" s="480"/>
      <c r="C115" s="480"/>
      <c r="D115" s="480"/>
      <c r="E115" s="480"/>
      <c r="F115" s="480"/>
      <c r="G115" s="480"/>
      <c r="H115" s="480"/>
      <c r="I115" s="480"/>
      <c r="J115" s="480"/>
    </row>
    <row r="116" spans="1:10" x14ac:dyDescent="0.25">
      <c r="A116" s="480"/>
      <c r="B116" s="480"/>
      <c r="C116" s="480"/>
      <c r="D116" s="480"/>
      <c r="E116" s="480"/>
      <c r="F116" s="480"/>
      <c r="G116" s="480"/>
      <c r="H116" s="480"/>
      <c r="I116" s="480"/>
      <c r="J116" s="480"/>
    </row>
    <row r="117" spans="1:10" x14ac:dyDescent="0.25">
      <c r="A117" s="480"/>
      <c r="B117" s="480"/>
      <c r="C117" s="480"/>
      <c r="D117" s="480"/>
      <c r="E117" s="480"/>
      <c r="F117" s="480"/>
      <c r="G117" s="480"/>
      <c r="H117" s="480"/>
      <c r="I117" s="480"/>
      <c r="J117" s="480"/>
    </row>
    <row r="118" spans="1:10" x14ac:dyDescent="0.25">
      <c r="A118" s="480"/>
      <c r="B118" s="480"/>
      <c r="C118" s="480"/>
      <c r="D118" s="480"/>
      <c r="E118" s="480"/>
      <c r="F118" s="480"/>
      <c r="G118" s="480"/>
      <c r="H118" s="480"/>
      <c r="I118" s="480"/>
      <c r="J118" s="480"/>
    </row>
    <row r="119" spans="1:10" x14ac:dyDescent="0.25">
      <c r="A119" s="480"/>
      <c r="B119" s="480"/>
      <c r="C119" s="480"/>
      <c r="D119" s="480"/>
      <c r="E119" s="480"/>
      <c r="F119" s="480"/>
      <c r="G119" s="480"/>
      <c r="H119" s="480"/>
      <c r="I119" s="480"/>
      <c r="J119" s="480"/>
    </row>
    <row r="120" spans="1:10" x14ac:dyDescent="0.25">
      <c r="A120" s="480"/>
      <c r="B120" s="480"/>
      <c r="C120" s="480"/>
      <c r="D120" s="480"/>
      <c r="E120" s="480"/>
      <c r="F120" s="480"/>
      <c r="G120" s="480"/>
      <c r="H120" s="480"/>
      <c r="I120" s="480"/>
      <c r="J120" s="480"/>
    </row>
    <row r="121" spans="1:10" x14ac:dyDescent="0.25">
      <c r="A121" s="480"/>
      <c r="B121" s="480"/>
      <c r="C121" s="480"/>
      <c r="D121" s="480"/>
      <c r="E121" s="480"/>
      <c r="F121" s="480"/>
      <c r="G121" s="480"/>
      <c r="H121" s="480"/>
      <c r="I121" s="480"/>
      <c r="J121" s="480"/>
    </row>
    <row r="122" spans="1:10" x14ac:dyDescent="0.25">
      <c r="A122" s="480"/>
      <c r="B122" s="480"/>
      <c r="C122" s="480"/>
      <c r="D122" s="480"/>
      <c r="E122" s="480"/>
      <c r="F122" s="480"/>
      <c r="G122" s="480"/>
      <c r="H122" s="480"/>
      <c r="I122" s="480"/>
      <c r="J122" s="480"/>
    </row>
    <row r="123" spans="1:10" x14ac:dyDescent="0.25">
      <c r="A123" s="480"/>
      <c r="B123" s="480"/>
      <c r="C123" s="480"/>
      <c r="D123" s="480"/>
      <c r="E123" s="480"/>
      <c r="F123" s="480"/>
      <c r="G123" s="480"/>
      <c r="H123" s="480"/>
      <c r="I123" s="480"/>
      <c r="J123" s="480"/>
    </row>
    <row r="124" spans="1:10" x14ac:dyDescent="0.25">
      <c r="A124" s="480"/>
      <c r="B124" s="480"/>
      <c r="C124" s="480"/>
      <c r="D124" s="480"/>
      <c r="E124" s="480"/>
      <c r="F124" s="480"/>
      <c r="G124" s="480"/>
      <c r="H124" s="480"/>
      <c r="I124" s="480"/>
      <c r="J124" s="480"/>
    </row>
    <row r="125" spans="1:10" x14ac:dyDescent="0.25">
      <c r="A125" s="480"/>
      <c r="B125" s="480"/>
      <c r="C125" s="480"/>
      <c r="D125" s="480"/>
      <c r="E125" s="480"/>
      <c r="F125" s="480"/>
      <c r="G125" s="480"/>
      <c r="H125" s="480"/>
      <c r="I125" s="480"/>
      <c r="J125" s="480"/>
    </row>
    <row r="126" spans="1:10" x14ac:dyDescent="0.25">
      <c r="A126" s="480"/>
      <c r="B126" s="480"/>
      <c r="C126" s="480"/>
      <c r="D126" s="480"/>
      <c r="E126" s="480"/>
      <c r="F126" s="480"/>
      <c r="G126" s="480"/>
      <c r="H126" s="480"/>
      <c r="I126" s="480"/>
      <c r="J126" s="480"/>
    </row>
    <row r="127" spans="1:10" x14ac:dyDescent="0.25">
      <c r="A127" s="480"/>
      <c r="B127" s="480"/>
      <c r="C127" s="480"/>
      <c r="D127" s="480"/>
      <c r="E127" s="480"/>
      <c r="F127" s="480"/>
      <c r="G127" s="480"/>
      <c r="H127" s="480"/>
      <c r="I127" s="480"/>
      <c r="J127" s="480"/>
    </row>
    <row r="128" spans="1:10" x14ac:dyDescent="0.25">
      <c r="A128" s="480"/>
      <c r="B128" s="480"/>
      <c r="C128" s="480"/>
      <c r="D128" s="480"/>
      <c r="E128" s="480"/>
      <c r="F128" s="480"/>
      <c r="G128" s="480"/>
      <c r="H128" s="480"/>
      <c r="I128" s="480"/>
      <c r="J128" s="480"/>
    </row>
    <row r="129" spans="1:10" x14ac:dyDescent="0.25">
      <c r="A129" s="480"/>
      <c r="B129" s="480"/>
      <c r="C129" s="480"/>
      <c r="D129" s="480"/>
      <c r="E129" s="480"/>
      <c r="F129" s="480"/>
      <c r="G129" s="480"/>
      <c r="H129" s="480"/>
      <c r="I129" s="480"/>
      <c r="J129" s="480"/>
    </row>
    <row r="130" spans="1:10" x14ac:dyDescent="0.25">
      <c r="A130" s="480"/>
      <c r="B130" s="480"/>
      <c r="C130" s="480"/>
      <c r="D130" s="480"/>
      <c r="E130" s="480"/>
      <c r="F130" s="480"/>
      <c r="G130" s="480"/>
      <c r="H130" s="480"/>
      <c r="I130" s="480"/>
      <c r="J130" s="480"/>
    </row>
    <row r="131" spans="1:10" x14ac:dyDescent="0.25">
      <c r="A131" s="480"/>
      <c r="B131" s="480"/>
      <c r="C131" s="480"/>
      <c r="D131" s="480"/>
      <c r="E131" s="480"/>
      <c r="F131" s="480"/>
      <c r="G131" s="480"/>
      <c r="H131" s="480"/>
      <c r="I131" s="480"/>
      <c r="J131" s="480"/>
    </row>
    <row r="132" spans="1:10" x14ac:dyDescent="0.25">
      <c r="A132" s="480"/>
      <c r="B132" s="480"/>
      <c r="C132" s="480"/>
      <c r="D132" s="480"/>
      <c r="E132" s="480"/>
      <c r="F132" s="480"/>
      <c r="G132" s="480"/>
      <c r="H132" s="480"/>
      <c r="I132" s="480"/>
      <c r="J132" s="480"/>
    </row>
    <row r="133" spans="1:10" x14ac:dyDescent="0.25">
      <c r="A133" s="480"/>
      <c r="B133" s="480"/>
      <c r="C133" s="480"/>
      <c r="D133" s="480"/>
      <c r="E133" s="480"/>
      <c r="F133" s="480"/>
      <c r="G133" s="480"/>
      <c r="H133" s="480"/>
      <c r="I133" s="480"/>
      <c r="J133" s="480"/>
    </row>
    <row r="134" spans="1:10" x14ac:dyDescent="0.25">
      <c r="A134" s="480"/>
      <c r="B134" s="480"/>
      <c r="C134" s="480"/>
      <c r="D134" s="480"/>
      <c r="E134" s="480"/>
      <c r="F134" s="480"/>
      <c r="G134" s="480"/>
      <c r="H134" s="480"/>
      <c r="I134" s="480"/>
      <c r="J134" s="480"/>
    </row>
    <row r="135" spans="1:10" x14ac:dyDescent="0.25">
      <c r="A135" s="480"/>
      <c r="B135" s="480"/>
      <c r="C135" s="480"/>
      <c r="D135" s="480"/>
      <c r="E135" s="480"/>
      <c r="F135" s="480"/>
      <c r="G135" s="480"/>
      <c r="H135" s="480"/>
      <c r="I135" s="480"/>
      <c r="J135" s="480"/>
    </row>
    <row r="136" spans="1:10" x14ac:dyDescent="0.25">
      <c r="A136" s="480"/>
      <c r="B136" s="480"/>
      <c r="C136" s="480"/>
      <c r="D136" s="480"/>
      <c r="E136" s="480"/>
      <c r="F136" s="480"/>
      <c r="G136" s="480"/>
      <c r="H136" s="480"/>
      <c r="I136" s="480"/>
      <c r="J136" s="480"/>
    </row>
    <row r="137" spans="1:10" x14ac:dyDescent="0.25">
      <c r="A137" s="480"/>
      <c r="B137" s="480"/>
      <c r="C137" s="480"/>
      <c r="D137" s="480"/>
      <c r="E137" s="480"/>
      <c r="F137" s="480"/>
      <c r="G137" s="480"/>
      <c r="H137" s="480"/>
      <c r="I137" s="480"/>
      <c r="J137" s="480"/>
    </row>
    <row r="138" spans="1:10" x14ac:dyDescent="0.25">
      <c r="A138" s="480"/>
      <c r="B138" s="480"/>
      <c r="C138" s="480"/>
      <c r="D138" s="480"/>
      <c r="E138" s="480"/>
      <c r="F138" s="480"/>
      <c r="G138" s="480"/>
      <c r="H138" s="480"/>
      <c r="I138" s="480"/>
      <c r="J138" s="480"/>
    </row>
    <row r="139" spans="1:10" x14ac:dyDescent="0.25">
      <c r="A139" s="480"/>
      <c r="B139" s="480"/>
      <c r="C139" s="480"/>
      <c r="D139" s="480"/>
      <c r="E139" s="480"/>
      <c r="F139" s="480"/>
      <c r="G139" s="480"/>
      <c r="H139" s="480"/>
      <c r="I139" s="480"/>
      <c r="J139" s="480"/>
    </row>
    <row r="140" spans="1:10" x14ac:dyDescent="0.25">
      <c r="A140" s="480"/>
      <c r="B140" s="480"/>
      <c r="C140" s="480"/>
      <c r="D140" s="480"/>
      <c r="E140" s="480"/>
      <c r="F140" s="480"/>
      <c r="G140" s="480"/>
      <c r="H140" s="480"/>
      <c r="I140" s="480"/>
      <c r="J140" s="480"/>
    </row>
    <row r="141" spans="1:10" x14ac:dyDescent="0.25">
      <c r="A141" s="480"/>
      <c r="B141" s="480"/>
      <c r="C141" s="480"/>
      <c r="D141" s="480"/>
      <c r="E141" s="480"/>
      <c r="F141" s="480"/>
      <c r="G141" s="480"/>
      <c r="H141" s="480"/>
      <c r="I141" s="480"/>
      <c r="J141" s="480"/>
    </row>
    <row r="142" spans="1:10" x14ac:dyDescent="0.25">
      <c r="A142" s="480"/>
      <c r="B142" s="480"/>
      <c r="C142" s="480"/>
      <c r="D142" s="480"/>
      <c r="E142" s="480"/>
      <c r="F142" s="480"/>
      <c r="G142" s="480"/>
      <c r="H142" s="480"/>
      <c r="I142" s="480"/>
      <c r="J142" s="480"/>
    </row>
    <row r="143" spans="1:10" x14ac:dyDescent="0.25">
      <c r="A143" s="480"/>
      <c r="B143" s="480"/>
      <c r="C143" s="480"/>
      <c r="D143" s="480"/>
      <c r="E143" s="480"/>
      <c r="F143" s="480"/>
      <c r="G143" s="480"/>
      <c r="H143" s="480"/>
      <c r="I143" s="480"/>
      <c r="J143" s="480"/>
    </row>
    <row r="144" spans="1:10" x14ac:dyDescent="0.25">
      <c r="A144" s="480"/>
      <c r="B144" s="480"/>
      <c r="C144" s="480"/>
      <c r="D144" s="480"/>
      <c r="E144" s="480"/>
      <c r="F144" s="480"/>
      <c r="G144" s="480"/>
      <c r="H144" s="480"/>
      <c r="I144" s="480"/>
      <c r="J144" s="480"/>
    </row>
    <row r="145" spans="1:10" x14ac:dyDescent="0.25">
      <c r="A145" s="480"/>
      <c r="B145" s="480"/>
      <c r="C145" s="480"/>
      <c r="D145" s="480"/>
      <c r="E145" s="480"/>
      <c r="F145" s="480"/>
      <c r="G145" s="480"/>
      <c r="H145" s="480"/>
      <c r="I145" s="480"/>
      <c r="J145" s="480"/>
    </row>
    <row r="146" spans="1:10" x14ac:dyDescent="0.25">
      <c r="A146" s="480"/>
      <c r="B146" s="480"/>
      <c r="C146" s="480"/>
      <c r="D146" s="480"/>
      <c r="E146" s="480"/>
      <c r="F146" s="480"/>
      <c r="G146" s="480"/>
      <c r="H146" s="480"/>
      <c r="I146" s="480"/>
      <c r="J146" s="480"/>
    </row>
    <row r="147" spans="1:10" x14ac:dyDescent="0.25">
      <c r="A147" s="480"/>
      <c r="B147" s="480"/>
      <c r="C147" s="480"/>
      <c r="D147" s="480"/>
      <c r="E147" s="480"/>
      <c r="F147" s="480"/>
      <c r="G147" s="480"/>
      <c r="H147" s="480"/>
      <c r="I147" s="480"/>
      <c r="J147" s="480"/>
    </row>
    <row r="148" spans="1:10" x14ac:dyDescent="0.25">
      <c r="A148" s="480"/>
      <c r="B148" s="480"/>
      <c r="C148" s="480"/>
      <c r="D148" s="480"/>
      <c r="E148" s="480"/>
      <c r="F148" s="480"/>
      <c r="G148" s="480"/>
      <c r="H148" s="480"/>
      <c r="I148" s="480"/>
      <c r="J148" s="480"/>
    </row>
    <row r="149" spans="1:10" x14ac:dyDescent="0.25">
      <c r="A149" s="480"/>
      <c r="B149" s="480"/>
      <c r="C149" s="480"/>
      <c r="D149" s="480"/>
      <c r="E149" s="480"/>
      <c r="F149" s="480"/>
      <c r="G149" s="480"/>
      <c r="H149" s="480"/>
      <c r="I149" s="480"/>
      <c r="J149" s="480"/>
    </row>
    <row r="150" spans="1:10" x14ac:dyDescent="0.25">
      <c r="A150" s="480"/>
      <c r="B150" s="480"/>
      <c r="C150" s="480"/>
      <c r="D150" s="480"/>
      <c r="E150" s="480"/>
      <c r="F150" s="480"/>
      <c r="G150" s="480"/>
      <c r="H150" s="480"/>
      <c r="I150" s="480"/>
      <c r="J150" s="480"/>
    </row>
    <row r="151" spans="1:10" x14ac:dyDescent="0.25">
      <c r="A151" s="480"/>
      <c r="B151" s="480"/>
      <c r="C151" s="480"/>
      <c r="D151" s="480"/>
      <c r="E151" s="480"/>
      <c r="F151" s="480"/>
      <c r="G151" s="480"/>
      <c r="H151" s="480"/>
      <c r="I151" s="480"/>
      <c r="J151" s="480"/>
    </row>
    <row r="152" spans="1:10" x14ac:dyDescent="0.25">
      <c r="A152" s="480"/>
      <c r="B152" s="480"/>
      <c r="C152" s="480"/>
      <c r="D152" s="480"/>
      <c r="E152" s="480"/>
      <c r="F152" s="480"/>
      <c r="G152" s="480"/>
      <c r="H152" s="480"/>
      <c r="I152" s="480"/>
      <c r="J152" s="480"/>
    </row>
    <row r="153" spans="1:10" x14ac:dyDescent="0.25">
      <c r="A153" s="480"/>
      <c r="B153" s="480"/>
      <c r="C153" s="480"/>
      <c r="D153" s="480"/>
      <c r="E153" s="480"/>
      <c r="F153" s="480"/>
      <c r="G153" s="480"/>
      <c r="H153" s="480"/>
      <c r="I153" s="480"/>
      <c r="J153" s="480"/>
    </row>
    <row r="154" spans="1:10" x14ac:dyDescent="0.25">
      <c r="A154" s="480"/>
      <c r="B154" s="480"/>
      <c r="C154" s="480"/>
      <c r="D154" s="480"/>
      <c r="E154" s="480"/>
      <c r="F154" s="480"/>
      <c r="G154" s="480"/>
      <c r="H154" s="480"/>
      <c r="I154" s="480"/>
      <c r="J154" s="480"/>
    </row>
    <row r="155" spans="1:10" x14ac:dyDescent="0.25">
      <c r="A155" s="480"/>
      <c r="B155" s="480"/>
      <c r="C155" s="480"/>
      <c r="D155" s="480"/>
      <c r="E155" s="480"/>
      <c r="F155" s="480"/>
      <c r="G155" s="480"/>
      <c r="H155" s="480"/>
      <c r="I155" s="480"/>
      <c r="J155" s="480"/>
    </row>
    <row r="156" spans="1:10" x14ac:dyDescent="0.25">
      <c r="A156" s="480"/>
      <c r="B156" s="480"/>
      <c r="C156" s="480"/>
      <c r="D156" s="480"/>
      <c r="E156" s="480"/>
      <c r="F156" s="480"/>
      <c r="G156" s="480"/>
      <c r="H156" s="480"/>
      <c r="I156" s="480"/>
      <c r="J156" s="480"/>
    </row>
    <row r="157" spans="1:10" x14ac:dyDescent="0.25">
      <c r="A157" s="480"/>
      <c r="B157" s="480"/>
      <c r="C157" s="480"/>
      <c r="D157" s="480"/>
      <c r="E157" s="480"/>
      <c r="F157" s="480"/>
      <c r="G157" s="480"/>
      <c r="H157" s="480"/>
      <c r="I157" s="480"/>
      <c r="J157" s="480"/>
    </row>
    <row r="158" spans="1:10" x14ac:dyDescent="0.25">
      <c r="A158" s="480"/>
      <c r="B158" s="480"/>
      <c r="C158" s="480"/>
      <c r="D158" s="480"/>
      <c r="E158" s="480"/>
      <c r="F158" s="480"/>
      <c r="G158" s="480"/>
      <c r="H158" s="480"/>
      <c r="I158" s="480"/>
      <c r="J158" s="480"/>
    </row>
    <row r="159" spans="1:10" x14ac:dyDescent="0.25">
      <c r="A159" s="480"/>
      <c r="B159" s="480"/>
      <c r="C159" s="480"/>
      <c r="D159" s="480"/>
      <c r="E159" s="480"/>
      <c r="F159" s="480"/>
      <c r="G159" s="480"/>
      <c r="H159" s="480"/>
      <c r="I159" s="480"/>
      <c r="J159" s="480"/>
    </row>
    <row r="160" spans="1:10" x14ac:dyDescent="0.25">
      <c r="A160" s="480"/>
      <c r="B160" s="480"/>
      <c r="C160" s="480"/>
      <c r="D160" s="480"/>
      <c r="E160" s="480"/>
      <c r="F160" s="480"/>
      <c r="G160" s="480"/>
      <c r="H160" s="480"/>
      <c r="I160" s="480"/>
      <c r="J160" s="480"/>
    </row>
  </sheetData>
  <mergeCells count="13">
    <mergeCell ref="D17:J17"/>
    <mergeCell ref="D1:J1"/>
    <mergeCell ref="D32:J32"/>
    <mergeCell ref="B42:C42"/>
    <mergeCell ref="B43:C43"/>
    <mergeCell ref="B34:C34"/>
    <mergeCell ref="B44:C44"/>
    <mergeCell ref="B35:C35"/>
    <mergeCell ref="B36:C36"/>
    <mergeCell ref="B37:C37"/>
    <mergeCell ref="B38:C38"/>
    <mergeCell ref="B40:C40"/>
    <mergeCell ref="B41:C41"/>
  </mergeCells>
  <pageMargins left="0.511811024" right="0.511811024" top="0.78740157499999996" bottom="0.78740157499999996" header="0.31496062000000002" footer="0.31496062000000002"/>
  <pageSetup paperSize="9" scale="31" orientation="portrait" r:id="rId1"/>
  <rowBreaks count="1" manualBreakCount="1">
    <brk id="16" max="16383" man="1"/>
  </rowBreaks>
  <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74"/>
  <sheetViews>
    <sheetView showGridLines="0" view="pageBreakPreview" zoomScale="60" zoomScaleNormal="70" zoomScalePageLayoutView="55" workbookViewId="0">
      <selection activeCell="AB13" sqref="AB13"/>
    </sheetView>
  </sheetViews>
  <sheetFormatPr defaultRowHeight="21" x14ac:dyDescent="0.25"/>
  <cols>
    <col min="1" max="1" width="9" style="480" customWidth="1"/>
    <col min="2" max="2" width="24.85546875" style="570" customWidth="1"/>
    <col min="3" max="3" width="61.140625" style="564" customWidth="1"/>
    <col min="4" max="4" width="41.140625" style="460" hidden="1" customWidth="1"/>
    <col min="5" max="5" width="12.7109375" style="460" hidden="1" customWidth="1"/>
    <col min="6" max="6" width="6.85546875" style="542" bestFit="1" customWidth="1"/>
    <col min="7" max="7" width="34.7109375" style="542" customWidth="1"/>
    <col min="8" max="8" width="18" style="542" customWidth="1"/>
    <col min="9" max="9" width="21.7109375" style="542" customWidth="1"/>
    <col min="10" max="10" width="16.140625" style="542" customWidth="1"/>
    <col min="11" max="11" width="34.7109375" style="542" customWidth="1"/>
    <col min="12" max="12" width="18.85546875" style="542" customWidth="1"/>
    <col min="13" max="13" width="27.42578125" style="542" customWidth="1"/>
    <col min="14" max="15" width="9.140625" style="480"/>
    <col min="16" max="16" width="35.140625" style="480" hidden="1" customWidth="1"/>
    <col min="17" max="17" width="33.28515625" style="480" hidden="1" customWidth="1"/>
    <col min="18" max="16384" width="9.140625" style="480"/>
  </cols>
  <sheetData>
    <row r="1" spans="1:17" s="479" customFormat="1" ht="56.25" x14ac:dyDescent="0.25">
      <c r="A1" s="1611"/>
      <c r="B1" s="1679"/>
      <c r="C1" s="1664" t="s">
        <v>409</v>
      </c>
      <c r="D1" s="1665"/>
      <c r="E1" s="1665"/>
      <c r="F1" s="1665"/>
      <c r="G1" s="1665"/>
      <c r="H1" s="1665"/>
      <c r="I1" s="1665"/>
      <c r="J1" s="1665"/>
      <c r="K1" s="1666"/>
      <c r="L1" s="597" t="s">
        <v>415</v>
      </c>
      <c r="M1" s="598" t="s">
        <v>416</v>
      </c>
    </row>
    <row r="2" spans="1:17" s="479" customFormat="1" ht="15" customHeight="1" x14ac:dyDescent="0.25">
      <c r="A2" s="1612"/>
      <c r="B2" s="1680"/>
      <c r="C2" s="1667"/>
      <c r="D2" s="1668"/>
      <c r="E2" s="1668"/>
      <c r="F2" s="1668"/>
      <c r="G2" s="1668"/>
      <c r="H2" s="1668"/>
      <c r="I2" s="1668"/>
      <c r="J2" s="1668"/>
      <c r="K2" s="1669"/>
      <c r="L2" s="1651" t="s">
        <v>410</v>
      </c>
      <c r="M2" s="1652"/>
    </row>
    <row r="3" spans="1:17" s="479" customFormat="1" ht="15.75" customHeight="1" thickBot="1" x14ac:dyDescent="0.3">
      <c r="A3" s="1612"/>
      <c r="B3" s="1680"/>
      <c r="C3" s="1670"/>
      <c r="D3" s="1671"/>
      <c r="E3" s="1671"/>
      <c r="F3" s="1671"/>
      <c r="G3" s="1671"/>
      <c r="H3" s="1671"/>
      <c r="I3" s="1671"/>
      <c r="J3" s="1671"/>
      <c r="K3" s="1672"/>
      <c r="L3" s="1613"/>
      <c r="M3" s="1653"/>
    </row>
    <row r="4" spans="1:17" ht="15" customHeight="1" x14ac:dyDescent="0.25">
      <c r="A4" s="1612"/>
      <c r="B4" s="1680"/>
      <c r="C4" s="1673" t="s">
        <v>412</v>
      </c>
      <c r="D4" s="1674"/>
      <c r="E4" s="1674"/>
      <c r="F4" s="1674"/>
      <c r="G4" s="1674"/>
      <c r="H4" s="1674"/>
      <c r="I4" s="1674"/>
      <c r="J4" s="1674"/>
      <c r="K4" s="1674"/>
      <c r="L4" s="1674"/>
      <c r="M4" s="1675"/>
    </row>
    <row r="5" spans="1:17" ht="15.75" customHeight="1" thickBot="1" x14ac:dyDescent="0.3">
      <c r="A5" s="1613"/>
      <c r="B5" s="1653"/>
      <c r="C5" s="1676"/>
      <c r="D5" s="1677"/>
      <c r="E5" s="1677"/>
      <c r="F5" s="1677"/>
      <c r="G5" s="1677"/>
      <c r="H5" s="1677"/>
      <c r="I5" s="1677"/>
      <c r="J5" s="1677"/>
      <c r="K5" s="1677"/>
      <c r="L5" s="1677"/>
      <c r="M5" s="1678"/>
    </row>
    <row r="6" spans="1:17" ht="21.75" thickBot="1" x14ac:dyDescent="0.4">
      <c r="B6" s="565"/>
      <c r="C6" s="548"/>
      <c r="D6" s="459"/>
      <c r="F6" s="578"/>
      <c r="G6" s="578"/>
      <c r="H6" s="578"/>
      <c r="I6" s="578"/>
      <c r="J6" s="578"/>
      <c r="K6" s="578"/>
      <c r="L6" s="578"/>
      <c r="M6" s="578"/>
      <c r="P6" s="481"/>
      <c r="Q6" s="481"/>
    </row>
    <row r="7" spans="1:17" ht="27" thickBot="1" x14ac:dyDescent="0.3">
      <c r="A7" s="1662" t="s">
        <v>77</v>
      </c>
      <c r="B7" s="1660"/>
      <c r="C7" s="1660" t="s">
        <v>87</v>
      </c>
      <c r="D7" s="507"/>
      <c r="E7" s="508"/>
      <c r="F7" s="1636" t="s">
        <v>71</v>
      </c>
      <c r="G7" s="1637"/>
      <c r="H7" s="1637"/>
      <c r="I7" s="1638"/>
      <c r="J7" s="1639" t="s">
        <v>166</v>
      </c>
      <c r="K7" s="1637"/>
      <c r="L7" s="1637"/>
      <c r="M7" s="1640"/>
      <c r="P7" s="1641" t="s">
        <v>165</v>
      </c>
      <c r="Q7" s="1642"/>
    </row>
    <row r="8" spans="1:17" ht="18.75" x14ac:dyDescent="0.25">
      <c r="A8" s="1663"/>
      <c r="B8" s="1661"/>
      <c r="C8" s="1661"/>
      <c r="D8" s="509"/>
      <c r="E8" s="508"/>
      <c r="F8" s="579"/>
      <c r="G8" s="579"/>
      <c r="H8" s="579"/>
      <c r="I8" s="579"/>
      <c r="J8" s="579"/>
      <c r="K8" s="579"/>
      <c r="L8" s="579"/>
      <c r="M8" s="579"/>
      <c r="P8" s="482"/>
      <c r="Q8" s="482"/>
    </row>
    <row r="9" spans="1:17" ht="19.5" thickBot="1" x14ac:dyDescent="0.3">
      <c r="A9" s="1663"/>
      <c r="B9" s="1661"/>
      <c r="C9" s="1661"/>
      <c r="D9" s="510" t="s">
        <v>88</v>
      </c>
      <c r="E9" s="508"/>
      <c r="F9" s="599" t="s">
        <v>407</v>
      </c>
      <c r="G9" s="600" t="s">
        <v>79</v>
      </c>
      <c r="H9" s="580" t="s">
        <v>408</v>
      </c>
      <c r="I9" s="580" t="s">
        <v>81</v>
      </c>
      <c r="J9" s="600" t="s">
        <v>407</v>
      </c>
      <c r="K9" s="600" t="s">
        <v>79</v>
      </c>
      <c r="L9" s="580" t="s">
        <v>80</v>
      </c>
      <c r="M9" s="601" t="s">
        <v>81</v>
      </c>
      <c r="P9" s="483" t="s">
        <v>79</v>
      </c>
      <c r="Q9" s="484" t="s">
        <v>81</v>
      </c>
    </row>
    <row r="10" spans="1:17" s="463" customFormat="1" ht="27" thickBot="1" x14ac:dyDescent="0.45">
      <c r="A10" s="511" t="s">
        <v>73</v>
      </c>
      <c r="B10" s="566"/>
      <c r="C10" s="549"/>
      <c r="D10" s="512"/>
      <c r="E10" s="512"/>
      <c r="F10" s="602"/>
      <c r="G10" s="602"/>
      <c r="H10" s="602"/>
      <c r="I10" s="581">
        <f>SUM(I11:I14)</f>
        <v>0</v>
      </c>
      <c r="J10" s="603"/>
      <c r="K10" s="603"/>
      <c r="L10" s="603"/>
      <c r="M10" s="604">
        <f>SUM(M11:M14)</f>
        <v>195750</v>
      </c>
      <c r="P10" s="464"/>
      <c r="Q10" s="485">
        <f>SUM(Q11:Q14)</f>
        <v>81000</v>
      </c>
    </row>
    <row r="11" spans="1:17" ht="150.75" thickBot="1" x14ac:dyDescent="0.3">
      <c r="A11" s="1643" t="s">
        <v>82</v>
      </c>
      <c r="B11" s="567" t="s">
        <v>105</v>
      </c>
      <c r="C11" s="550" t="s">
        <v>405</v>
      </c>
      <c r="D11" s="506"/>
      <c r="E11" s="478"/>
      <c r="F11" s="605"/>
      <c r="G11" s="639"/>
      <c r="H11" s="606">
        <v>0</v>
      </c>
      <c r="I11" s="582">
        <f>H11*F11</f>
        <v>0</v>
      </c>
      <c r="J11" s="605">
        <f>2*5*0.15*13.5</f>
        <v>20.25</v>
      </c>
      <c r="K11" s="607" t="s">
        <v>150</v>
      </c>
      <c r="L11" s="606">
        <v>2000</v>
      </c>
      <c r="M11" s="582">
        <f>L11*J11</f>
        <v>40500</v>
      </c>
      <c r="P11" s="467" t="s">
        <v>169</v>
      </c>
      <c r="Q11" s="486">
        <f>M11*0</f>
        <v>0</v>
      </c>
    </row>
    <row r="12" spans="1:17" ht="63.75" thickBot="1" x14ac:dyDescent="0.3">
      <c r="A12" s="1643"/>
      <c r="B12" s="568" t="s">
        <v>106</v>
      </c>
      <c r="C12" s="551" t="s">
        <v>406</v>
      </c>
      <c r="D12" s="468"/>
      <c r="E12" s="478"/>
      <c r="F12" s="608"/>
      <c r="G12" s="640"/>
      <c r="H12" s="610">
        <v>0</v>
      </c>
      <c r="I12" s="583">
        <f t="shared" ref="I12:I14" si="0">H12*F12</f>
        <v>0</v>
      </c>
      <c r="J12" s="608">
        <f>1*0.5*13.5</f>
        <v>6.75</v>
      </c>
      <c r="K12" s="611" t="s">
        <v>116</v>
      </c>
      <c r="L12" s="610">
        <v>5000</v>
      </c>
      <c r="M12" s="583">
        <f t="shared" ref="M12:M15" si="1">L12*J12</f>
        <v>33750</v>
      </c>
      <c r="P12" s="469" t="s">
        <v>170</v>
      </c>
      <c r="Q12" s="487">
        <f>M12</f>
        <v>33750</v>
      </c>
    </row>
    <row r="13" spans="1:17" ht="113.25" thickBot="1" x14ac:dyDescent="0.3">
      <c r="A13" s="1643"/>
      <c r="B13" s="568" t="s">
        <v>107</v>
      </c>
      <c r="C13" s="551" t="s">
        <v>405</v>
      </c>
      <c r="D13" s="468"/>
      <c r="E13" s="478"/>
      <c r="F13" s="608"/>
      <c r="G13" s="641"/>
      <c r="H13" s="610">
        <v>0</v>
      </c>
      <c r="I13" s="583">
        <f t="shared" si="0"/>
        <v>0</v>
      </c>
      <c r="J13" s="612">
        <f>2*5*0.35*13.5</f>
        <v>47.25</v>
      </c>
      <c r="K13" s="546" t="s">
        <v>168</v>
      </c>
      <c r="L13" s="610">
        <v>2000</v>
      </c>
      <c r="M13" s="583">
        <f t="shared" si="1"/>
        <v>94500</v>
      </c>
      <c r="P13" s="467" t="s">
        <v>173</v>
      </c>
      <c r="Q13" s="487">
        <f>M13*50%</f>
        <v>47250</v>
      </c>
    </row>
    <row r="14" spans="1:17" ht="42.75" thickBot="1" x14ac:dyDescent="0.3">
      <c r="A14" s="1644"/>
      <c r="B14" s="569" t="s">
        <v>124</v>
      </c>
      <c r="C14" s="552" t="s">
        <v>405</v>
      </c>
      <c r="D14" s="495"/>
      <c r="E14" s="477"/>
      <c r="F14" s="613"/>
      <c r="G14" s="641"/>
      <c r="H14" s="615">
        <v>0</v>
      </c>
      <c r="I14" s="584">
        <f t="shared" si="0"/>
        <v>0</v>
      </c>
      <c r="J14" s="613">
        <f>1*13.5</f>
        <v>13.5</v>
      </c>
      <c r="K14" s="614" t="s">
        <v>125</v>
      </c>
      <c r="L14" s="615">
        <v>2000</v>
      </c>
      <c r="M14" s="584">
        <f t="shared" si="1"/>
        <v>27000</v>
      </c>
      <c r="P14" s="467" t="s">
        <v>169</v>
      </c>
      <c r="Q14" s="486">
        <f>M14*0</f>
        <v>0</v>
      </c>
    </row>
    <row r="15" spans="1:17" s="470" customFormat="1" x14ac:dyDescent="0.25">
      <c r="B15" s="570"/>
      <c r="C15" s="553"/>
      <c r="F15" s="578"/>
      <c r="G15" s="578"/>
      <c r="H15" s="578"/>
      <c r="I15" s="578"/>
      <c r="J15" s="578"/>
      <c r="K15" s="578"/>
      <c r="L15" s="578"/>
      <c r="M15" s="578">
        <f t="shared" si="1"/>
        <v>0</v>
      </c>
      <c r="Q15" s="470">
        <f t="shared" ref="Q15" si="2">P15*N15</f>
        <v>0</v>
      </c>
    </row>
    <row r="16" spans="1:17" ht="21.75" thickBot="1" x14ac:dyDescent="0.3">
      <c r="A16" s="482"/>
      <c r="B16" s="571"/>
      <c r="C16" s="554"/>
      <c r="D16" s="462"/>
      <c r="F16" s="544"/>
      <c r="G16" s="544"/>
      <c r="H16" s="544"/>
      <c r="I16" s="585"/>
      <c r="J16" s="544"/>
      <c r="K16" s="544"/>
      <c r="L16" s="544"/>
      <c r="M16" s="585"/>
      <c r="P16" s="482"/>
      <c r="Q16" s="482"/>
    </row>
    <row r="17" spans="1:17" s="463" customFormat="1" ht="27" thickBot="1" x14ac:dyDescent="0.45">
      <c r="A17" s="513" t="s">
        <v>74</v>
      </c>
      <c r="B17" s="572"/>
      <c r="C17" s="555"/>
      <c r="D17" s="514"/>
      <c r="E17" s="514"/>
      <c r="F17" s="616"/>
      <c r="G17" s="616"/>
      <c r="H17" s="616"/>
      <c r="I17" s="586">
        <f>SUM(I18:I20)</f>
        <v>14550</v>
      </c>
      <c r="J17" s="547"/>
      <c r="K17" s="547"/>
      <c r="L17" s="547"/>
      <c r="M17" s="617">
        <f>SUM(M18:M20)</f>
        <v>0</v>
      </c>
      <c r="P17" s="464"/>
      <c r="Q17" s="485">
        <f>SUM(Q18:Q20)</f>
        <v>0</v>
      </c>
    </row>
    <row r="18" spans="1:17" ht="168" x14ac:dyDescent="0.25">
      <c r="A18" s="1654" t="s">
        <v>83</v>
      </c>
      <c r="B18" s="573" t="s">
        <v>109</v>
      </c>
      <c r="C18" s="551" t="s">
        <v>148</v>
      </c>
      <c r="D18" s="474" t="s">
        <v>128</v>
      </c>
      <c r="E18" s="478"/>
      <c r="F18" s="612">
        <v>1</v>
      </c>
      <c r="G18" s="618" t="s">
        <v>403</v>
      </c>
      <c r="H18" s="619">
        <f>(2*1800)+900+700+150+200</f>
        <v>5550</v>
      </c>
      <c r="I18" s="587">
        <f>H18*F18</f>
        <v>5550</v>
      </c>
      <c r="J18" s="612"/>
      <c r="K18" s="639"/>
      <c r="L18" s="639"/>
      <c r="M18" s="587">
        <f>L18*J18</f>
        <v>0</v>
      </c>
      <c r="P18" s="471"/>
      <c r="Q18" s="486">
        <f>P18*N18</f>
        <v>0</v>
      </c>
    </row>
    <row r="19" spans="1:17" ht="42" x14ac:dyDescent="0.25">
      <c r="A19" s="1655"/>
      <c r="B19" s="568" t="s">
        <v>110</v>
      </c>
      <c r="C19" s="556" t="s">
        <v>149</v>
      </c>
      <c r="D19" s="472" t="s">
        <v>129</v>
      </c>
      <c r="E19" s="478"/>
      <c r="F19" s="608">
        <v>5</v>
      </c>
      <c r="G19" s="609" t="s">
        <v>404</v>
      </c>
      <c r="H19" s="610">
        <v>1800</v>
      </c>
      <c r="I19" s="583">
        <f t="shared" ref="I19:I20" si="3">H19*F19</f>
        <v>9000</v>
      </c>
      <c r="J19" s="608"/>
      <c r="K19" s="640"/>
      <c r="L19" s="640"/>
      <c r="M19" s="583">
        <f t="shared" ref="M19:M20" si="4">L19*J19</f>
        <v>0</v>
      </c>
      <c r="P19" s="473"/>
      <c r="Q19" s="487">
        <f t="shared" ref="Q19:Q20" si="5">P19*N19</f>
        <v>0</v>
      </c>
    </row>
    <row r="20" spans="1:17" ht="42.75" thickBot="1" x14ac:dyDescent="0.3">
      <c r="A20" s="1656"/>
      <c r="B20" s="569" t="s">
        <v>108</v>
      </c>
      <c r="C20" s="557" t="s">
        <v>66</v>
      </c>
      <c r="D20" s="495"/>
      <c r="E20" s="477"/>
      <c r="F20" s="613"/>
      <c r="G20" s="614"/>
      <c r="H20" s="615">
        <v>0</v>
      </c>
      <c r="I20" s="584">
        <f t="shared" si="3"/>
        <v>0</v>
      </c>
      <c r="J20" s="613"/>
      <c r="K20" s="641"/>
      <c r="L20" s="641"/>
      <c r="M20" s="584">
        <f t="shared" si="4"/>
        <v>0</v>
      </c>
      <c r="P20" s="473"/>
      <c r="Q20" s="487">
        <f t="shared" si="5"/>
        <v>0</v>
      </c>
    </row>
    <row r="21" spans="1:17" s="470" customFormat="1" ht="21.75" thickBot="1" x14ac:dyDescent="0.3">
      <c r="B21" s="570"/>
      <c r="C21" s="553"/>
      <c r="F21" s="578"/>
      <c r="G21" s="578"/>
      <c r="H21" s="578"/>
      <c r="I21" s="578"/>
      <c r="J21" s="578"/>
      <c r="K21" s="578"/>
      <c r="L21" s="578"/>
      <c r="M21" s="578"/>
    </row>
    <row r="22" spans="1:17" s="463" customFormat="1" ht="27" thickBot="1" x14ac:dyDescent="0.45">
      <c r="A22" s="1634" t="str">
        <f>A59</f>
        <v>INFRAESTRUTURA EQUIPAMENTOS</v>
      </c>
      <c r="B22" s="1635"/>
      <c r="C22" s="1635"/>
      <c r="D22" s="1635"/>
      <c r="E22" s="514"/>
      <c r="F22" s="616"/>
      <c r="G22" s="616"/>
      <c r="H22" s="616"/>
      <c r="I22" s="586">
        <f>SUM(I23:I37)</f>
        <v>229590</v>
      </c>
      <c r="J22" s="547"/>
      <c r="K22" s="547"/>
      <c r="L22" s="547"/>
      <c r="M22" s="617">
        <f>SUM(M23:M37)</f>
        <v>2000</v>
      </c>
      <c r="P22" s="464"/>
      <c r="Q22" s="485">
        <f>SUM(Q23:Q37)</f>
        <v>0</v>
      </c>
    </row>
    <row r="23" spans="1:17" s="479" customFormat="1" ht="84" x14ac:dyDescent="0.25">
      <c r="A23" s="1657" t="str">
        <f>A59</f>
        <v>INFRAESTRUTURA EQUIPAMENTOS</v>
      </c>
      <c r="B23" s="573" t="s">
        <v>0</v>
      </c>
      <c r="C23" s="551" t="s">
        <v>54</v>
      </c>
      <c r="D23" s="474" t="s">
        <v>20</v>
      </c>
      <c r="E23" s="496"/>
      <c r="F23" s="620">
        <v>6</v>
      </c>
      <c r="G23" s="546" t="s">
        <v>50</v>
      </c>
      <c r="H23" s="621">
        <v>850</v>
      </c>
      <c r="I23" s="588">
        <f>H23*F23</f>
        <v>5100</v>
      </c>
      <c r="J23" s="620"/>
      <c r="K23" s="546"/>
      <c r="L23" s="619"/>
      <c r="M23" s="588"/>
      <c r="P23" s="467"/>
      <c r="Q23" s="486"/>
    </row>
    <row r="24" spans="1:17" s="479" customFormat="1" ht="42" x14ac:dyDescent="0.25">
      <c r="A24" s="1658"/>
      <c r="B24" s="568" t="s">
        <v>19</v>
      </c>
      <c r="C24" s="556" t="s">
        <v>18</v>
      </c>
      <c r="D24" s="472" t="s">
        <v>37</v>
      </c>
      <c r="E24" s="496"/>
      <c r="F24" s="622">
        <v>12</v>
      </c>
      <c r="G24" s="611" t="s">
        <v>51</v>
      </c>
      <c r="H24" s="623">
        <v>15</v>
      </c>
      <c r="I24" s="589">
        <f t="shared" ref="I24:I37" si="6">H24*F24</f>
        <v>180</v>
      </c>
      <c r="J24" s="622"/>
      <c r="K24" s="611"/>
      <c r="L24" s="610"/>
      <c r="M24" s="589"/>
      <c r="P24" s="469"/>
      <c r="Q24" s="487"/>
    </row>
    <row r="25" spans="1:17" s="479" customFormat="1" ht="42" x14ac:dyDescent="0.25">
      <c r="A25" s="1658"/>
      <c r="B25" s="568" t="s">
        <v>16</v>
      </c>
      <c r="C25" s="556" t="s">
        <v>16</v>
      </c>
      <c r="D25" s="472" t="s">
        <v>38</v>
      </c>
      <c r="E25" s="496"/>
      <c r="F25" s="622">
        <v>12</v>
      </c>
      <c r="G25" s="611" t="s">
        <v>51</v>
      </c>
      <c r="H25" s="623">
        <v>60</v>
      </c>
      <c r="I25" s="589">
        <f t="shared" si="6"/>
        <v>720</v>
      </c>
      <c r="J25" s="622"/>
      <c r="K25" s="611"/>
      <c r="L25" s="610"/>
      <c r="M25" s="589"/>
      <c r="P25" s="469"/>
      <c r="Q25" s="487"/>
    </row>
    <row r="26" spans="1:17" s="479" customFormat="1" ht="63" x14ac:dyDescent="0.25">
      <c r="A26" s="1658"/>
      <c r="B26" s="568" t="s">
        <v>21</v>
      </c>
      <c r="C26" s="556" t="s">
        <v>57</v>
      </c>
      <c r="D26" s="472" t="s">
        <v>58</v>
      </c>
      <c r="E26" s="496"/>
      <c r="F26" s="622">
        <v>12</v>
      </c>
      <c r="G26" s="611" t="s">
        <v>51</v>
      </c>
      <c r="H26" s="623">
        <v>400</v>
      </c>
      <c r="I26" s="589">
        <f t="shared" si="6"/>
        <v>4800</v>
      </c>
      <c r="J26" s="622"/>
      <c r="K26" s="611"/>
      <c r="L26" s="610"/>
      <c r="M26" s="589"/>
      <c r="P26" s="469"/>
      <c r="Q26" s="487"/>
    </row>
    <row r="27" spans="1:17" s="479" customFormat="1" ht="42" x14ac:dyDescent="0.25">
      <c r="A27" s="1658"/>
      <c r="B27" s="568" t="s">
        <v>23</v>
      </c>
      <c r="C27" s="556" t="s">
        <v>52</v>
      </c>
      <c r="D27" s="472" t="s">
        <v>22</v>
      </c>
      <c r="E27" s="496"/>
      <c r="F27" s="622">
        <v>12</v>
      </c>
      <c r="G27" s="611" t="s">
        <v>51</v>
      </c>
      <c r="H27" s="623">
        <v>30</v>
      </c>
      <c r="I27" s="589">
        <f t="shared" si="6"/>
        <v>360</v>
      </c>
      <c r="J27" s="622"/>
      <c r="K27" s="611"/>
      <c r="L27" s="610"/>
      <c r="M27" s="589"/>
      <c r="P27" s="469"/>
      <c r="Q27" s="487"/>
    </row>
    <row r="28" spans="1:17" s="479" customFormat="1" ht="37.5" x14ac:dyDescent="0.25">
      <c r="A28" s="1658"/>
      <c r="B28" s="568" t="s">
        <v>24</v>
      </c>
      <c r="C28" s="556" t="s">
        <v>26</v>
      </c>
      <c r="D28" s="472" t="s">
        <v>25</v>
      </c>
      <c r="E28" s="496"/>
      <c r="F28" s="622">
        <v>12</v>
      </c>
      <c r="G28" s="611" t="s">
        <v>51</v>
      </c>
      <c r="H28" s="623">
        <v>140</v>
      </c>
      <c r="I28" s="589">
        <f t="shared" si="6"/>
        <v>1680</v>
      </c>
      <c r="J28" s="622"/>
      <c r="K28" s="611"/>
      <c r="L28" s="610"/>
      <c r="M28" s="589"/>
      <c r="P28" s="469"/>
      <c r="Q28" s="487"/>
    </row>
    <row r="29" spans="1:17" s="479" customFormat="1" ht="63" x14ac:dyDescent="0.25">
      <c r="A29" s="1658"/>
      <c r="B29" s="568" t="s">
        <v>30</v>
      </c>
      <c r="C29" s="556" t="s">
        <v>53</v>
      </c>
      <c r="D29" s="472" t="s">
        <v>29</v>
      </c>
      <c r="E29" s="496"/>
      <c r="F29" s="622">
        <v>6</v>
      </c>
      <c r="G29" s="611" t="s">
        <v>50</v>
      </c>
      <c r="H29" s="623">
        <v>500</v>
      </c>
      <c r="I29" s="589">
        <f t="shared" si="6"/>
        <v>3000</v>
      </c>
      <c r="J29" s="622"/>
      <c r="K29" s="611"/>
      <c r="L29" s="610"/>
      <c r="M29" s="589"/>
      <c r="P29" s="469"/>
      <c r="Q29" s="487"/>
    </row>
    <row r="30" spans="1:17" s="479" customFormat="1" ht="42" x14ac:dyDescent="0.25">
      <c r="A30" s="1658"/>
      <c r="B30" s="568" t="s">
        <v>31</v>
      </c>
      <c r="C30" s="556" t="s">
        <v>33</v>
      </c>
      <c r="D30" s="472" t="s">
        <v>32</v>
      </c>
      <c r="E30" s="496"/>
      <c r="F30" s="622">
        <v>6</v>
      </c>
      <c r="G30" s="611" t="s">
        <v>50</v>
      </c>
      <c r="H30" s="623">
        <v>150</v>
      </c>
      <c r="I30" s="589">
        <f t="shared" si="6"/>
        <v>900</v>
      </c>
      <c r="J30" s="622"/>
      <c r="K30" s="611"/>
      <c r="L30" s="610"/>
      <c r="M30" s="589"/>
      <c r="P30" s="469"/>
      <c r="Q30" s="487"/>
    </row>
    <row r="31" spans="1:17" s="479" customFormat="1" ht="42" x14ac:dyDescent="0.25">
      <c r="A31" s="1658"/>
      <c r="B31" s="568" t="s">
        <v>34</v>
      </c>
      <c r="C31" s="556" t="s">
        <v>55</v>
      </c>
      <c r="D31" s="472" t="s">
        <v>140</v>
      </c>
      <c r="E31" s="496"/>
      <c r="F31" s="622">
        <v>6</v>
      </c>
      <c r="G31" s="611" t="s">
        <v>50</v>
      </c>
      <c r="H31" s="623">
        <v>150</v>
      </c>
      <c r="I31" s="589">
        <f t="shared" si="6"/>
        <v>900</v>
      </c>
      <c r="J31" s="622"/>
      <c r="K31" s="611"/>
      <c r="L31" s="610"/>
      <c r="M31" s="589"/>
      <c r="P31" s="469"/>
      <c r="Q31" s="487"/>
    </row>
    <row r="32" spans="1:17" s="479" customFormat="1" ht="42.75" thickBot="1" x14ac:dyDescent="0.3">
      <c r="A32" s="1658"/>
      <c r="B32" s="568" t="s">
        <v>41</v>
      </c>
      <c r="C32" s="556" t="s">
        <v>56</v>
      </c>
      <c r="D32" s="472" t="s">
        <v>140</v>
      </c>
      <c r="E32" s="496"/>
      <c r="F32" s="622">
        <v>6</v>
      </c>
      <c r="G32" s="611" t="s">
        <v>50</v>
      </c>
      <c r="H32" s="623">
        <v>100</v>
      </c>
      <c r="I32" s="589">
        <f t="shared" si="6"/>
        <v>600</v>
      </c>
      <c r="J32" s="622"/>
      <c r="K32" s="611"/>
      <c r="L32" s="610"/>
      <c r="M32" s="589"/>
      <c r="P32" s="469"/>
      <c r="Q32" s="487"/>
    </row>
    <row r="33" spans="1:17" s="479" customFormat="1" ht="63" x14ac:dyDescent="0.25">
      <c r="A33" s="1658"/>
      <c r="B33" s="573" t="s">
        <v>93</v>
      </c>
      <c r="C33" s="558" t="s">
        <v>126</v>
      </c>
      <c r="D33" s="465" t="s">
        <v>127</v>
      </c>
      <c r="E33" s="461"/>
      <c r="F33" s="622">
        <v>5</v>
      </c>
      <c r="G33" s="611" t="s">
        <v>113</v>
      </c>
      <c r="H33" s="623">
        <v>90</v>
      </c>
      <c r="I33" s="588">
        <f>H33*F33</f>
        <v>450</v>
      </c>
      <c r="J33" s="620"/>
      <c r="K33" s="546"/>
      <c r="L33" s="619"/>
      <c r="M33" s="588"/>
      <c r="P33" s="467"/>
      <c r="Q33" s="486"/>
    </row>
    <row r="34" spans="1:17" s="479" customFormat="1" ht="63.75" thickBot="1" x14ac:dyDescent="0.3">
      <c r="A34" s="1658"/>
      <c r="B34" s="568" t="s">
        <v>161</v>
      </c>
      <c r="C34" s="556" t="s">
        <v>131</v>
      </c>
      <c r="D34" s="472" t="s">
        <v>130</v>
      </c>
      <c r="E34" s="496"/>
      <c r="F34" s="622">
        <v>2</v>
      </c>
      <c r="G34" s="611" t="str">
        <f>C34</f>
        <v>Mesa 150 x 75 x 60 cm;
Cadeiras com encosto, braços e altura regulável;</v>
      </c>
      <c r="H34" s="623">
        <f>(2*250)+(2*100)</f>
        <v>700</v>
      </c>
      <c r="I34" s="589">
        <f t="shared" ref="I34:I36" si="7">H34*F34</f>
        <v>1400</v>
      </c>
      <c r="J34" s="622"/>
      <c r="K34" s="611"/>
      <c r="L34" s="610"/>
      <c r="M34" s="589"/>
      <c r="P34" s="469"/>
      <c r="Q34" s="487"/>
    </row>
    <row r="35" spans="1:17" s="479" customFormat="1" ht="63" x14ac:dyDescent="0.25">
      <c r="A35" s="1658"/>
      <c r="B35" s="568" t="s">
        <v>162</v>
      </c>
      <c r="C35" s="556" t="s">
        <v>133</v>
      </c>
      <c r="D35" s="474" t="s">
        <v>134</v>
      </c>
      <c r="E35" s="496"/>
      <c r="F35" s="622">
        <v>5</v>
      </c>
      <c r="G35" s="611" t="str">
        <f>C35</f>
        <v>Mesa  320 x 75 x 120;
Cadeiras com encosto, braços e altura regulável;</v>
      </c>
      <c r="H35" s="623">
        <f>(5*100)+1000</f>
        <v>1500</v>
      </c>
      <c r="I35" s="589">
        <f t="shared" si="7"/>
        <v>7500</v>
      </c>
      <c r="J35" s="622"/>
      <c r="K35" s="611"/>
      <c r="L35" s="610"/>
      <c r="M35" s="589"/>
      <c r="P35" s="469"/>
      <c r="Q35" s="487"/>
    </row>
    <row r="36" spans="1:17" s="479" customFormat="1" ht="105.75" thickBot="1" x14ac:dyDescent="0.3">
      <c r="A36" s="1658"/>
      <c r="B36" s="568" t="s">
        <v>122</v>
      </c>
      <c r="C36" s="556" t="s">
        <v>413</v>
      </c>
      <c r="D36" s="472" t="s">
        <v>132</v>
      </c>
      <c r="E36" s="496"/>
      <c r="F36" s="622">
        <v>20</v>
      </c>
      <c r="G36" s="611" t="s">
        <v>123</v>
      </c>
      <c r="H36" s="623">
        <v>100</v>
      </c>
      <c r="I36" s="589">
        <f t="shared" si="7"/>
        <v>2000</v>
      </c>
      <c r="J36" s="622">
        <v>20</v>
      </c>
      <c r="K36" s="611" t="s">
        <v>164</v>
      </c>
      <c r="L36" s="623">
        <v>100</v>
      </c>
      <c r="M36" s="589">
        <f t="shared" ref="M36" si="8">L36*J36</f>
        <v>2000</v>
      </c>
      <c r="P36" s="469"/>
      <c r="Q36" s="487"/>
    </row>
    <row r="37" spans="1:17" s="479" customFormat="1" ht="21.75" thickBot="1" x14ac:dyDescent="0.3">
      <c r="A37" s="1659"/>
      <c r="B37" s="574" t="s">
        <v>156</v>
      </c>
      <c r="C37" s="552" t="s">
        <v>157</v>
      </c>
      <c r="D37" s="497"/>
      <c r="E37" s="498"/>
      <c r="F37" s="624">
        <v>1</v>
      </c>
      <c r="G37" s="625"/>
      <c r="H37" s="626">
        <v>200000</v>
      </c>
      <c r="I37" s="590">
        <f t="shared" si="6"/>
        <v>200000</v>
      </c>
      <c r="J37" s="624"/>
      <c r="K37" s="625"/>
      <c r="L37" s="627"/>
      <c r="M37" s="590">
        <f t="shared" ref="M37" si="9">L37*J37</f>
        <v>0</v>
      </c>
      <c r="P37" s="467"/>
      <c r="Q37" s="486">
        <f t="shared" ref="Q37" si="10">P37*N37</f>
        <v>0</v>
      </c>
    </row>
    <row r="38" spans="1:17" s="479" customFormat="1" ht="21.75" thickBot="1" x14ac:dyDescent="0.3">
      <c r="A38" s="499"/>
      <c r="B38" s="575"/>
      <c r="C38" s="559"/>
      <c r="D38" s="500"/>
      <c r="E38" s="496"/>
      <c r="F38" s="628"/>
      <c r="G38" s="629"/>
      <c r="H38" s="630"/>
      <c r="I38" s="591"/>
      <c r="J38" s="628"/>
      <c r="K38" s="629"/>
      <c r="L38" s="591"/>
      <c r="M38" s="631"/>
      <c r="P38" s="501"/>
      <c r="Q38" s="502"/>
    </row>
    <row r="39" spans="1:17" s="463" customFormat="1" ht="29.25" thickBot="1" x14ac:dyDescent="0.5">
      <c r="A39" s="515" t="s">
        <v>75</v>
      </c>
      <c r="B39" s="572"/>
      <c r="C39" s="555"/>
      <c r="D39" s="514"/>
      <c r="E39" s="514"/>
      <c r="F39" s="616"/>
      <c r="G39" s="616"/>
      <c r="H39" s="616"/>
      <c r="I39" s="586">
        <f>SUM(I40:I44)</f>
        <v>0</v>
      </c>
      <c r="J39" s="616"/>
      <c r="K39" s="616"/>
      <c r="L39" s="616"/>
      <c r="M39" s="617">
        <f>SUM(M40:M44)</f>
        <v>37940</v>
      </c>
      <c r="P39" s="488"/>
      <c r="Q39" s="485">
        <f>SUM(Q40:Q44)</f>
        <v>9400</v>
      </c>
    </row>
    <row r="40" spans="1:17" ht="57" thickBot="1" x14ac:dyDescent="0.3">
      <c r="A40" s="1645" t="s">
        <v>84</v>
      </c>
      <c r="B40" s="573" t="s">
        <v>90</v>
      </c>
      <c r="C40" s="551" t="s">
        <v>91</v>
      </c>
      <c r="D40" s="466"/>
      <c r="E40" s="478"/>
      <c r="F40" s="612"/>
      <c r="G40" s="543"/>
      <c r="H40" s="619"/>
      <c r="I40" s="588"/>
      <c r="J40" s="612">
        <f>12*12</f>
        <v>144</v>
      </c>
      <c r="K40" s="543" t="s">
        <v>91</v>
      </c>
      <c r="L40" s="619">
        <v>10</v>
      </c>
      <c r="M40" s="588">
        <f>L40*J40</f>
        <v>1440</v>
      </c>
      <c r="P40" s="489" t="s">
        <v>171</v>
      </c>
      <c r="Q40" s="486">
        <f>M40*0%</f>
        <v>0</v>
      </c>
    </row>
    <row r="41" spans="1:17" ht="56.25" x14ac:dyDescent="0.25">
      <c r="A41" s="1646"/>
      <c r="B41" s="568" t="s">
        <v>117</v>
      </c>
      <c r="C41" s="556" t="s">
        <v>143</v>
      </c>
      <c r="D41" s="490" t="s">
        <v>141</v>
      </c>
      <c r="E41" s="478"/>
      <c r="F41" s="608"/>
      <c r="G41" s="609"/>
      <c r="H41" s="610">
        <v>0</v>
      </c>
      <c r="I41" s="589">
        <f t="shared" ref="I41:I44" si="11">H41*F41</f>
        <v>0</v>
      </c>
      <c r="J41" s="608">
        <v>1</v>
      </c>
      <c r="K41" s="545" t="s">
        <v>142</v>
      </c>
      <c r="L41" s="610">
        <f>200000*0.1</f>
        <v>20000</v>
      </c>
      <c r="M41" s="589">
        <f>L41</f>
        <v>20000</v>
      </c>
      <c r="P41" s="491">
        <v>0.4</v>
      </c>
      <c r="Q41" s="487">
        <f>M41*0.4</f>
        <v>8000</v>
      </c>
    </row>
    <row r="42" spans="1:17" ht="84.75" thickBot="1" x14ac:dyDescent="0.3">
      <c r="A42" s="1646"/>
      <c r="B42" s="568" t="s">
        <v>121</v>
      </c>
      <c r="C42" s="560"/>
      <c r="D42" s="468"/>
      <c r="E42" s="478"/>
      <c r="F42" s="608"/>
      <c r="G42" s="609"/>
      <c r="H42" s="610">
        <v>0</v>
      </c>
      <c r="I42" s="589">
        <f t="shared" si="11"/>
        <v>0</v>
      </c>
      <c r="J42" s="608">
        <f>14</f>
        <v>14</v>
      </c>
      <c r="K42" s="611" t="s">
        <v>160</v>
      </c>
      <c r="L42" s="608">
        <f>(35+35+30)</f>
        <v>100</v>
      </c>
      <c r="M42" s="589">
        <f>L42*J42</f>
        <v>1400</v>
      </c>
      <c r="P42" s="469" t="s">
        <v>172</v>
      </c>
      <c r="Q42" s="487">
        <f>M42</f>
        <v>1400</v>
      </c>
    </row>
    <row r="43" spans="1:17" ht="169.5" thickBot="1" x14ac:dyDescent="0.3">
      <c r="A43" s="1646"/>
      <c r="B43" s="568" t="s">
        <v>152</v>
      </c>
      <c r="C43" s="560"/>
      <c r="D43" s="468"/>
      <c r="E43" s="478"/>
      <c r="F43" s="608"/>
      <c r="G43" s="609"/>
      <c r="H43" s="610">
        <v>0</v>
      </c>
      <c r="I43" s="589">
        <f t="shared" ref="I43" si="12">H43*F43</f>
        <v>0</v>
      </c>
      <c r="J43" s="608">
        <f>2*10</f>
        <v>20</v>
      </c>
      <c r="K43" s="611" t="s">
        <v>159</v>
      </c>
      <c r="L43" s="610">
        <f>(35+35)+(25*4)+200+25</f>
        <v>395</v>
      </c>
      <c r="M43" s="589">
        <f t="shared" ref="M43" si="13">L43*J43</f>
        <v>7900</v>
      </c>
      <c r="P43" s="489" t="s">
        <v>171</v>
      </c>
      <c r="Q43" s="486">
        <f>M43*0%</f>
        <v>0</v>
      </c>
    </row>
    <row r="44" spans="1:17" ht="147.75" thickBot="1" x14ac:dyDescent="0.3">
      <c r="A44" s="1647"/>
      <c r="B44" s="569" t="s">
        <v>153</v>
      </c>
      <c r="C44" s="557"/>
      <c r="D44" s="495"/>
      <c r="E44" s="477"/>
      <c r="F44" s="613"/>
      <c r="G44" s="614"/>
      <c r="H44" s="615">
        <v>0</v>
      </c>
      <c r="I44" s="592">
        <f t="shared" si="11"/>
        <v>0</v>
      </c>
      <c r="J44" s="613">
        <f>2+4</f>
        <v>6</v>
      </c>
      <c r="K44" s="632" t="s">
        <v>154</v>
      </c>
      <c r="L44" s="615">
        <f>30*10*2+30*20</f>
        <v>1200</v>
      </c>
      <c r="M44" s="592">
        <f t="shared" ref="M44" si="14">L44*J44</f>
        <v>7200</v>
      </c>
      <c r="P44" s="489" t="s">
        <v>171</v>
      </c>
      <c r="Q44" s="486">
        <f>M44*0%</f>
        <v>0</v>
      </c>
    </row>
    <row r="45" spans="1:17" ht="21.75" thickBot="1" x14ac:dyDescent="0.3">
      <c r="A45" s="504"/>
      <c r="B45" s="571"/>
      <c r="C45" s="554"/>
      <c r="D45" s="462"/>
      <c r="E45" s="478"/>
      <c r="F45" s="633"/>
      <c r="G45" s="634"/>
      <c r="H45" s="593"/>
      <c r="I45" s="593"/>
      <c r="J45" s="633"/>
      <c r="K45" s="635"/>
      <c r="L45" s="593"/>
      <c r="M45" s="636"/>
      <c r="P45" s="505"/>
      <c r="Q45" s="502"/>
    </row>
    <row r="46" spans="1:17" s="463" customFormat="1" ht="32.25" thickBot="1" x14ac:dyDescent="0.55000000000000004">
      <c r="A46" s="516" t="s">
        <v>76</v>
      </c>
      <c r="B46" s="572"/>
      <c r="C46" s="555"/>
      <c r="D46" s="514"/>
      <c r="E46" s="514"/>
      <c r="F46" s="616"/>
      <c r="G46" s="616"/>
      <c r="H46" s="616"/>
      <c r="I46" s="586">
        <f>SUM(I47:I54)</f>
        <v>60000</v>
      </c>
      <c r="J46" s="616"/>
      <c r="K46" s="616"/>
      <c r="L46" s="616"/>
      <c r="M46" s="617">
        <f>SUM(M47:M54)</f>
        <v>131325</v>
      </c>
      <c r="P46" s="492"/>
      <c r="Q46" s="485">
        <f>SUM(Q47:Q54)</f>
        <v>12290</v>
      </c>
    </row>
    <row r="47" spans="1:17" s="479" customFormat="1" ht="63.75" thickBot="1" x14ac:dyDescent="0.3">
      <c r="A47" s="1648" t="s">
        <v>85</v>
      </c>
      <c r="B47" s="573" t="s">
        <v>60</v>
      </c>
      <c r="C47" s="551" t="s">
        <v>145</v>
      </c>
      <c r="D47" s="474" t="s">
        <v>146</v>
      </c>
      <c r="E47" s="496"/>
      <c r="F47" s="620"/>
      <c r="G47" s="546"/>
      <c r="H47" s="621"/>
      <c r="I47" s="594"/>
      <c r="J47" s="620">
        <v>2</v>
      </c>
      <c r="K47" s="611" t="s">
        <v>67</v>
      </c>
      <c r="L47" s="619">
        <v>150</v>
      </c>
      <c r="M47" s="588">
        <f>L47*J47</f>
        <v>300</v>
      </c>
      <c r="P47" s="489" t="s">
        <v>171</v>
      </c>
      <c r="Q47" s="487">
        <f>M47*0%</f>
        <v>0</v>
      </c>
    </row>
    <row r="48" spans="1:17" s="479" customFormat="1" ht="63" x14ac:dyDescent="0.25">
      <c r="A48" s="1649"/>
      <c r="B48" s="568" t="s">
        <v>61</v>
      </c>
      <c r="C48" s="556" t="s">
        <v>147</v>
      </c>
      <c r="D48" s="474" t="s">
        <v>146</v>
      </c>
      <c r="E48" s="496"/>
      <c r="F48" s="622"/>
      <c r="G48" s="611"/>
      <c r="H48" s="623"/>
      <c r="I48" s="595"/>
      <c r="J48" s="622">
        <v>2</v>
      </c>
      <c r="K48" s="611" t="s">
        <v>67</v>
      </c>
      <c r="L48" s="610">
        <v>150</v>
      </c>
      <c r="M48" s="589">
        <f t="shared" ref="M48:M53" si="15">L48*J48</f>
        <v>300</v>
      </c>
      <c r="P48" s="489" t="s">
        <v>171</v>
      </c>
      <c r="Q48" s="487">
        <f>M48*0%</f>
        <v>0</v>
      </c>
    </row>
    <row r="49" spans="1:17" s="479" customFormat="1" ht="84" x14ac:dyDescent="0.25">
      <c r="A49" s="1649"/>
      <c r="B49" s="568" t="s">
        <v>89</v>
      </c>
      <c r="C49" s="556" t="s">
        <v>40</v>
      </c>
      <c r="D49" s="472"/>
      <c r="E49" s="496"/>
      <c r="F49" s="622"/>
      <c r="G49" s="611"/>
      <c r="H49" s="623"/>
      <c r="I49" s="595"/>
      <c r="J49" s="622">
        <v>1</v>
      </c>
      <c r="K49" s="611" t="s">
        <v>68</v>
      </c>
      <c r="L49" s="610">
        <v>500</v>
      </c>
      <c r="M49" s="589">
        <f t="shared" si="15"/>
        <v>500</v>
      </c>
      <c r="P49" s="475">
        <v>0.4</v>
      </c>
      <c r="Q49" s="487">
        <f>M49*P49</f>
        <v>200</v>
      </c>
    </row>
    <row r="50" spans="1:17" s="479" customFormat="1" ht="105" x14ac:dyDescent="0.25">
      <c r="A50" s="1649"/>
      <c r="B50" s="568" t="s">
        <v>92</v>
      </c>
      <c r="C50" s="556" t="s">
        <v>144</v>
      </c>
      <c r="D50" s="472" t="s">
        <v>411</v>
      </c>
      <c r="E50" s="496"/>
      <c r="F50" s="622"/>
      <c r="G50" s="545"/>
      <c r="H50" s="623"/>
      <c r="I50" s="595"/>
      <c r="J50" s="622">
        <f>125/4+125/8</f>
        <v>46.875</v>
      </c>
      <c r="K50" s="545" t="s">
        <v>151</v>
      </c>
      <c r="L50" s="595">
        <f>25*6*4</f>
        <v>600</v>
      </c>
      <c r="M50" s="589">
        <f t="shared" si="15"/>
        <v>28125</v>
      </c>
      <c r="P50" s="475">
        <v>0.4</v>
      </c>
      <c r="Q50" s="487">
        <f t="shared" ref="Q50:Q52" si="16">M50*P50</f>
        <v>11250</v>
      </c>
    </row>
    <row r="51" spans="1:17" s="479" customFormat="1" ht="63" x14ac:dyDescent="0.25">
      <c r="A51" s="1649"/>
      <c r="B51" s="568" t="s">
        <v>111</v>
      </c>
      <c r="C51" s="556" t="s">
        <v>135</v>
      </c>
      <c r="D51" s="472" t="s">
        <v>136</v>
      </c>
      <c r="E51" s="496"/>
      <c r="F51" s="622"/>
      <c r="G51" s="611"/>
      <c r="H51" s="623"/>
      <c r="I51" s="595"/>
      <c r="J51" s="622">
        <v>4</v>
      </c>
      <c r="K51" s="611" t="s">
        <v>137</v>
      </c>
      <c r="L51" s="610">
        <v>400</v>
      </c>
      <c r="M51" s="589">
        <f t="shared" si="15"/>
        <v>1600</v>
      </c>
      <c r="P51" s="475">
        <v>0.4</v>
      </c>
      <c r="Q51" s="487">
        <f t="shared" si="16"/>
        <v>640</v>
      </c>
    </row>
    <row r="52" spans="1:17" s="479" customFormat="1" ht="63.75" thickBot="1" x14ac:dyDescent="0.3">
      <c r="A52" s="1649"/>
      <c r="B52" s="568" t="s">
        <v>112</v>
      </c>
      <c r="C52" s="556" t="s">
        <v>135</v>
      </c>
      <c r="D52" s="476" t="s">
        <v>139</v>
      </c>
      <c r="E52" s="496"/>
      <c r="F52" s="622"/>
      <c r="G52" s="611"/>
      <c r="H52" s="623"/>
      <c r="I52" s="595"/>
      <c r="J52" s="622">
        <v>2</v>
      </c>
      <c r="K52" s="623" t="s">
        <v>138</v>
      </c>
      <c r="L52" s="610">
        <v>250</v>
      </c>
      <c r="M52" s="589">
        <f t="shared" si="15"/>
        <v>500</v>
      </c>
      <c r="P52" s="475">
        <v>0.4</v>
      </c>
      <c r="Q52" s="487">
        <f t="shared" si="16"/>
        <v>200</v>
      </c>
    </row>
    <row r="53" spans="1:17" s="479" customFormat="1" ht="84" x14ac:dyDescent="0.25">
      <c r="A53" s="1649"/>
      <c r="B53" s="568" t="s">
        <v>155</v>
      </c>
      <c r="C53" s="556"/>
      <c r="D53" s="472" t="s">
        <v>140</v>
      </c>
      <c r="E53" s="496"/>
      <c r="F53" s="622"/>
      <c r="G53" s="611"/>
      <c r="H53" s="623">
        <v>0</v>
      </c>
      <c r="I53" s="595"/>
      <c r="J53" s="622">
        <f>400000/10</f>
        <v>40000</v>
      </c>
      <c r="K53" s="611" t="s">
        <v>158</v>
      </c>
      <c r="L53" s="610">
        <v>1</v>
      </c>
      <c r="M53" s="589">
        <f t="shared" si="15"/>
        <v>40000</v>
      </c>
      <c r="P53" s="489" t="s">
        <v>171</v>
      </c>
      <c r="Q53" s="487">
        <f>M53*0%</f>
        <v>0</v>
      </c>
    </row>
    <row r="54" spans="1:17" s="479" customFormat="1" ht="126.75" thickBot="1" x14ac:dyDescent="0.3">
      <c r="A54" s="1650"/>
      <c r="B54" s="569" t="s">
        <v>326</v>
      </c>
      <c r="C54" s="561"/>
      <c r="D54" s="503"/>
      <c r="E54" s="498"/>
      <c r="F54" s="637">
        <v>1</v>
      </c>
      <c r="G54" s="632" t="s">
        <v>327</v>
      </c>
      <c r="H54" s="638">
        <v>60000</v>
      </c>
      <c r="I54" s="596">
        <f>H54*F54</f>
        <v>60000</v>
      </c>
      <c r="J54" s="637">
        <v>1</v>
      </c>
      <c r="K54" s="632" t="s">
        <v>327</v>
      </c>
      <c r="L54" s="638">
        <v>60000</v>
      </c>
      <c r="M54" s="596">
        <f>L54*J54</f>
        <v>60000</v>
      </c>
      <c r="P54" s="469"/>
      <c r="Q54" s="487">
        <f t="shared" ref="Q54" si="17">P54*N54</f>
        <v>0</v>
      </c>
    </row>
    <row r="55" spans="1:17" s="470" customFormat="1" ht="21.75" thickBot="1" x14ac:dyDescent="0.3">
      <c r="B55" s="570"/>
      <c r="C55" s="553"/>
      <c r="F55" s="578"/>
      <c r="G55" s="578"/>
      <c r="H55" s="578"/>
      <c r="I55" s="578"/>
      <c r="J55" s="578"/>
      <c r="K55" s="578"/>
      <c r="L55" s="578"/>
      <c r="M55" s="578"/>
    </row>
    <row r="56" spans="1:17" ht="27" thickBot="1" x14ac:dyDescent="0.3">
      <c r="A56" s="517"/>
      <c r="B56" s="576"/>
      <c r="C56" s="562"/>
      <c r="D56" s="518"/>
      <c r="E56" s="519"/>
      <c r="F56" s="1631" t="s">
        <v>414</v>
      </c>
      <c r="G56" s="1632"/>
      <c r="H56" s="1632"/>
      <c r="I56" s="1633"/>
      <c r="J56" s="1631" t="s">
        <v>166</v>
      </c>
      <c r="K56" s="1632"/>
      <c r="L56" s="1632"/>
      <c r="M56" s="1633"/>
      <c r="P56" s="1641" t="s">
        <v>165</v>
      </c>
      <c r="Q56" s="1642"/>
    </row>
    <row r="57" spans="1:17" ht="27" thickBot="1" x14ac:dyDescent="0.45">
      <c r="A57" s="1631" t="s">
        <v>73</v>
      </c>
      <c r="B57" s="1632"/>
      <c r="C57" s="1632"/>
      <c r="D57" s="1632"/>
      <c r="E57" s="1633"/>
      <c r="F57" s="1681">
        <f>I10</f>
        <v>0</v>
      </c>
      <c r="G57" s="1682"/>
      <c r="H57" s="1682"/>
      <c r="I57" s="1683"/>
      <c r="J57" s="1681">
        <f>M10</f>
        <v>195750</v>
      </c>
      <c r="K57" s="1682"/>
      <c r="L57" s="1682"/>
      <c r="M57" s="1683"/>
      <c r="Q57" s="485">
        <f>Q10</f>
        <v>81000</v>
      </c>
    </row>
    <row r="58" spans="1:17" s="463" customFormat="1" ht="27" thickBot="1" x14ac:dyDescent="0.45">
      <c r="A58" s="1686" t="s">
        <v>74</v>
      </c>
      <c r="B58" s="1687"/>
      <c r="C58" s="1687"/>
      <c r="D58" s="1687"/>
      <c r="E58" s="1688"/>
      <c r="F58" s="1681">
        <f>I17</f>
        <v>14550</v>
      </c>
      <c r="G58" s="1682"/>
      <c r="H58" s="1682"/>
      <c r="I58" s="1683"/>
      <c r="J58" s="1681">
        <f>M17</f>
        <v>0</v>
      </c>
      <c r="K58" s="1682"/>
      <c r="L58" s="1682"/>
      <c r="M58" s="1683"/>
      <c r="P58" s="464"/>
      <c r="Q58" s="485">
        <f>Q17</f>
        <v>0</v>
      </c>
    </row>
    <row r="59" spans="1:17" s="463" customFormat="1" ht="27" thickBot="1" x14ac:dyDescent="0.45">
      <c r="A59" s="1631" t="s">
        <v>86</v>
      </c>
      <c r="B59" s="1632"/>
      <c r="C59" s="1632"/>
      <c r="D59" s="1632"/>
      <c r="E59" s="1633"/>
      <c r="F59" s="1681">
        <f>I22</f>
        <v>229590</v>
      </c>
      <c r="G59" s="1682"/>
      <c r="H59" s="1682"/>
      <c r="I59" s="1683"/>
      <c r="J59" s="1681">
        <f>M22</f>
        <v>2000</v>
      </c>
      <c r="K59" s="1682"/>
      <c r="L59" s="1682"/>
      <c r="M59" s="1683"/>
      <c r="P59" s="464"/>
      <c r="Q59" s="485">
        <f>Q22</f>
        <v>0</v>
      </c>
    </row>
    <row r="60" spans="1:17" s="463" customFormat="1" ht="27" thickBot="1" x14ac:dyDescent="0.45">
      <c r="A60" s="1631" t="s">
        <v>75</v>
      </c>
      <c r="B60" s="1632"/>
      <c r="C60" s="1632"/>
      <c r="D60" s="1632"/>
      <c r="E60" s="1633"/>
      <c r="F60" s="1681">
        <f>I39</f>
        <v>0</v>
      </c>
      <c r="G60" s="1682"/>
      <c r="H60" s="1682"/>
      <c r="I60" s="1683"/>
      <c r="J60" s="1681">
        <f>M39</f>
        <v>37940</v>
      </c>
      <c r="K60" s="1682"/>
      <c r="L60" s="1682"/>
      <c r="M60" s="1683"/>
      <c r="P60" s="464"/>
      <c r="Q60" s="485">
        <f>Q39</f>
        <v>9400</v>
      </c>
    </row>
    <row r="61" spans="1:17" s="463" customFormat="1" ht="27" thickBot="1" x14ac:dyDescent="0.45">
      <c r="A61" s="1631" t="s">
        <v>76</v>
      </c>
      <c r="B61" s="1632"/>
      <c r="C61" s="1632"/>
      <c r="D61" s="1632"/>
      <c r="E61" s="1633"/>
      <c r="F61" s="1681">
        <f>I46</f>
        <v>60000</v>
      </c>
      <c r="G61" s="1682"/>
      <c r="H61" s="1682"/>
      <c r="I61" s="1683"/>
      <c r="J61" s="1681">
        <f>M46</f>
        <v>131325</v>
      </c>
      <c r="K61" s="1682"/>
      <c r="L61" s="1682"/>
      <c r="M61" s="1683"/>
      <c r="P61" s="464"/>
      <c r="Q61" s="485">
        <f>Q46</f>
        <v>12290</v>
      </c>
    </row>
    <row r="62" spans="1:17" ht="32.25" thickBot="1" x14ac:dyDescent="0.55000000000000004">
      <c r="A62" s="1631" t="s">
        <v>349</v>
      </c>
      <c r="B62" s="1632"/>
      <c r="C62" s="1633"/>
      <c r="D62" s="520"/>
      <c r="E62" s="521"/>
      <c r="F62" s="1681">
        <f>SUM(F57:I61)</f>
        <v>304140</v>
      </c>
      <c r="G62" s="1682"/>
      <c r="H62" s="1682"/>
      <c r="I62" s="1683"/>
      <c r="J62" s="1684">
        <f>SUM(J57:M61)</f>
        <v>367015</v>
      </c>
      <c r="K62" s="1684"/>
      <c r="L62" s="1684"/>
      <c r="M62" s="1685"/>
      <c r="P62" s="482"/>
      <c r="Q62" s="493">
        <f>SUM(Q57:Q61)</f>
        <v>102690</v>
      </c>
    </row>
    <row r="63" spans="1:17" x14ac:dyDescent="0.25">
      <c r="B63" s="577"/>
      <c r="C63" s="563"/>
      <c r="D63" s="478"/>
      <c r="F63" s="544"/>
      <c r="G63" s="544"/>
      <c r="H63" s="544"/>
      <c r="I63" s="544"/>
      <c r="J63" s="544"/>
      <c r="K63" s="544"/>
      <c r="L63" s="544"/>
      <c r="M63" s="544"/>
      <c r="P63" s="494"/>
      <c r="Q63" s="494"/>
    </row>
    <row r="64" spans="1:17" x14ac:dyDescent="0.25">
      <c r="B64" s="577"/>
      <c r="C64" s="563"/>
      <c r="D64" s="478"/>
      <c r="F64" s="544"/>
      <c r="G64" s="544"/>
      <c r="H64" s="544"/>
      <c r="I64" s="544"/>
      <c r="J64" s="544"/>
      <c r="K64" s="544"/>
      <c r="L64" s="544"/>
      <c r="M64" s="544"/>
      <c r="P64" s="494"/>
      <c r="Q64" s="494"/>
    </row>
    <row r="65" spans="2:17" x14ac:dyDescent="0.25">
      <c r="B65" s="577"/>
      <c r="C65" s="563"/>
      <c r="D65" s="478"/>
      <c r="F65" s="544"/>
      <c r="G65" s="544"/>
      <c r="H65" s="544"/>
      <c r="I65" s="544"/>
      <c r="J65" s="544"/>
      <c r="K65" s="593"/>
      <c r="L65" s="544"/>
      <c r="M65" s="544"/>
      <c r="P65" s="494"/>
      <c r="Q65" s="494"/>
    </row>
    <row r="66" spans="2:17" x14ac:dyDescent="0.25">
      <c r="B66" s="577"/>
      <c r="C66" s="563"/>
      <c r="D66" s="478"/>
      <c r="F66" s="544"/>
      <c r="G66" s="544"/>
      <c r="H66" s="544"/>
      <c r="I66" s="544"/>
      <c r="J66" s="544"/>
      <c r="K66" s="544"/>
      <c r="L66" s="544"/>
      <c r="M66" s="544"/>
      <c r="P66" s="494"/>
      <c r="Q66" s="494"/>
    </row>
    <row r="67" spans="2:17" x14ac:dyDescent="0.25">
      <c r="B67" s="577"/>
      <c r="C67" s="563"/>
      <c r="D67" s="478"/>
      <c r="F67" s="544"/>
      <c r="G67" s="544"/>
      <c r="H67" s="544"/>
      <c r="I67" s="544"/>
      <c r="J67" s="544"/>
      <c r="K67" s="544"/>
      <c r="L67" s="544"/>
      <c r="M67" s="544"/>
      <c r="P67" s="494"/>
      <c r="Q67" s="494"/>
    </row>
    <row r="68" spans="2:17" x14ac:dyDescent="0.25">
      <c r="B68" s="577"/>
      <c r="C68" s="563"/>
      <c r="D68" s="478"/>
      <c r="F68" s="544"/>
      <c r="G68" s="544"/>
      <c r="H68" s="544"/>
      <c r="I68" s="544"/>
      <c r="J68" s="544"/>
      <c r="K68" s="544"/>
      <c r="L68" s="544"/>
      <c r="M68" s="544"/>
      <c r="P68" s="494"/>
      <c r="Q68" s="494"/>
    </row>
    <row r="69" spans="2:17" x14ac:dyDescent="0.25">
      <c r="B69" s="577"/>
      <c r="C69" s="563"/>
      <c r="D69" s="478"/>
      <c r="F69" s="544"/>
      <c r="G69" s="544"/>
      <c r="H69" s="544"/>
      <c r="I69" s="544"/>
      <c r="J69" s="544"/>
      <c r="K69" s="544"/>
      <c r="L69" s="544"/>
      <c r="M69" s="544"/>
      <c r="P69" s="494"/>
      <c r="Q69" s="494"/>
    </row>
    <row r="70" spans="2:17" x14ac:dyDescent="0.25">
      <c r="B70" s="577"/>
      <c r="C70" s="563"/>
      <c r="D70" s="478"/>
      <c r="F70" s="544"/>
      <c r="G70" s="544"/>
      <c r="H70" s="544"/>
      <c r="I70" s="544"/>
      <c r="J70" s="544"/>
      <c r="K70" s="544"/>
      <c r="L70" s="544"/>
      <c r="M70" s="544"/>
      <c r="P70" s="494"/>
      <c r="Q70" s="494"/>
    </row>
    <row r="71" spans="2:17" x14ac:dyDescent="0.25">
      <c r="B71" s="577"/>
      <c r="C71" s="563"/>
      <c r="D71" s="478"/>
      <c r="F71" s="544"/>
      <c r="G71" s="544"/>
      <c r="H71" s="544"/>
      <c r="I71" s="544"/>
      <c r="J71" s="544"/>
      <c r="K71" s="544"/>
      <c r="L71" s="544"/>
      <c r="M71" s="544"/>
      <c r="P71" s="494"/>
      <c r="Q71" s="494"/>
    </row>
    <row r="72" spans="2:17" x14ac:dyDescent="0.25">
      <c r="B72" s="577"/>
      <c r="C72" s="563"/>
      <c r="D72" s="478"/>
      <c r="F72" s="544"/>
      <c r="G72" s="544"/>
      <c r="H72" s="544"/>
      <c r="I72" s="544"/>
      <c r="J72" s="544"/>
      <c r="K72" s="544"/>
      <c r="L72" s="544"/>
      <c r="M72" s="544"/>
      <c r="P72" s="494"/>
      <c r="Q72" s="494"/>
    </row>
    <row r="73" spans="2:17" x14ac:dyDescent="0.25">
      <c r="B73" s="577"/>
      <c r="C73" s="563"/>
      <c r="D73" s="478"/>
      <c r="F73" s="544"/>
      <c r="G73" s="544"/>
      <c r="H73" s="544"/>
      <c r="I73" s="544"/>
      <c r="J73" s="544"/>
      <c r="K73" s="544"/>
      <c r="L73" s="544"/>
      <c r="M73" s="544"/>
      <c r="P73" s="494"/>
      <c r="Q73" s="494"/>
    </row>
    <row r="74" spans="2:17" x14ac:dyDescent="0.25">
      <c r="B74" s="577"/>
      <c r="C74" s="563"/>
      <c r="D74" s="478"/>
      <c r="F74" s="544"/>
      <c r="G74" s="544"/>
      <c r="H74" s="544"/>
      <c r="I74" s="544"/>
      <c r="J74" s="544"/>
      <c r="K74" s="544"/>
      <c r="L74" s="544"/>
      <c r="M74" s="544"/>
      <c r="P74" s="494"/>
      <c r="Q74" s="494"/>
    </row>
  </sheetData>
  <mergeCells count="36">
    <mergeCell ref="A62:C62"/>
    <mergeCell ref="F62:I62"/>
    <mergeCell ref="J57:M57"/>
    <mergeCell ref="J58:M58"/>
    <mergeCell ref="J59:M59"/>
    <mergeCell ref="J60:M60"/>
    <mergeCell ref="J61:M61"/>
    <mergeCell ref="J62:M62"/>
    <mergeCell ref="F57:I57"/>
    <mergeCell ref="F58:I58"/>
    <mergeCell ref="F59:I59"/>
    <mergeCell ref="F60:I60"/>
    <mergeCell ref="F61:I61"/>
    <mergeCell ref="A61:E61"/>
    <mergeCell ref="A57:E57"/>
    <mergeCell ref="A58:E58"/>
    <mergeCell ref="L2:M3"/>
    <mergeCell ref="A18:A20"/>
    <mergeCell ref="A23:A37"/>
    <mergeCell ref="C7:C9"/>
    <mergeCell ref="A7:B9"/>
    <mergeCell ref="C1:K3"/>
    <mergeCell ref="C4:M5"/>
    <mergeCell ref="A1:B5"/>
    <mergeCell ref="P7:Q7"/>
    <mergeCell ref="J56:M56"/>
    <mergeCell ref="P56:Q56"/>
    <mergeCell ref="F56:I56"/>
    <mergeCell ref="A11:A14"/>
    <mergeCell ref="A40:A44"/>
    <mergeCell ref="A47:A54"/>
    <mergeCell ref="A59:E59"/>
    <mergeCell ref="A60:E60"/>
    <mergeCell ref="A22:D22"/>
    <mergeCell ref="F7:I7"/>
    <mergeCell ref="J7:M7"/>
  </mergeCells>
  <hyperlinks>
    <hyperlink ref="D41" r:id="rId1"/>
  </hyperlinks>
  <pageMargins left="0.25" right="0.25" top="0.75" bottom="0.75" header="0.3" footer="0.3"/>
  <pageSetup paperSize="9" scale="52" orientation="landscape" r:id="rId2"/>
  <rowBreaks count="2" manualBreakCount="2">
    <brk id="38" max="12" man="1"/>
    <brk id="45" max="12" man="1"/>
  </rowBreak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S504"/>
  <sheetViews>
    <sheetView zoomScale="40" zoomScaleNormal="40" workbookViewId="0">
      <pane xSplit="5" ySplit="6" topLeftCell="F94" activePane="bottomRight" state="frozen"/>
      <selection pane="topRight" activeCell="G1" sqref="G1"/>
      <selection pane="bottomLeft" activeCell="A8" sqref="A8"/>
      <selection pane="bottomRight" activeCell="Q182" sqref="Q182"/>
    </sheetView>
  </sheetViews>
  <sheetFormatPr defaultRowHeight="15" x14ac:dyDescent="0.25"/>
  <cols>
    <col min="1" max="1" width="9" style="144" customWidth="1"/>
    <col min="2" max="4" width="41.140625" style="144" customWidth="1"/>
    <col min="5" max="5" width="12.7109375" style="140" customWidth="1"/>
    <col min="6" max="13" width="28.85546875" style="144" customWidth="1"/>
    <col min="14" max="15" width="9.140625" style="141"/>
    <col min="16" max="16" width="35.140625" style="144" customWidth="1"/>
    <col min="17" max="17" width="28.85546875" style="144" customWidth="1"/>
    <col min="18" max="174" width="9.140625" style="141"/>
    <col min="175" max="16384" width="9.140625" style="144"/>
  </cols>
  <sheetData>
    <row r="1" spans="1:174" s="142" customFormat="1" ht="39" customHeight="1" x14ac:dyDescent="0.25">
      <c r="A1" s="1710"/>
      <c r="B1" s="1710"/>
      <c r="C1" s="120"/>
      <c r="D1" s="120"/>
      <c r="E1" s="140"/>
      <c r="F1" s="1711" t="s">
        <v>94</v>
      </c>
      <c r="G1" s="1711"/>
      <c r="H1" s="1711"/>
      <c r="I1" s="1711"/>
      <c r="J1" s="1711"/>
      <c r="K1" s="1711"/>
      <c r="L1" s="1711"/>
      <c r="M1" s="171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  <c r="EP1" s="141"/>
      <c r="EQ1" s="141"/>
      <c r="ER1" s="141"/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1"/>
      <c r="FI1" s="141"/>
      <c r="FJ1" s="141"/>
      <c r="FK1" s="141"/>
      <c r="FL1" s="141"/>
      <c r="FM1" s="141"/>
      <c r="FN1" s="141"/>
      <c r="FO1" s="141"/>
      <c r="FP1" s="141"/>
      <c r="FQ1" s="141"/>
      <c r="FR1" s="141"/>
    </row>
    <row r="2" spans="1:174" s="140" customFormat="1" x14ac:dyDescent="0.25">
      <c r="A2" s="1710"/>
      <c r="B2" s="1710"/>
      <c r="C2" s="120"/>
      <c r="D2" s="120"/>
      <c r="N2" s="141"/>
      <c r="O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  <c r="DK2" s="141"/>
      <c r="DL2" s="141"/>
      <c r="DM2" s="141"/>
      <c r="DN2" s="141"/>
      <c r="DO2" s="141"/>
      <c r="DP2" s="141"/>
      <c r="DQ2" s="141"/>
      <c r="DR2" s="141"/>
      <c r="DS2" s="141"/>
      <c r="DT2" s="141"/>
      <c r="DU2" s="141"/>
      <c r="DV2" s="141"/>
      <c r="DW2" s="141"/>
      <c r="DX2" s="141"/>
      <c r="DY2" s="141"/>
      <c r="DZ2" s="141"/>
      <c r="EA2" s="141"/>
      <c r="EB2" s="141"/>
      <c r="EC2" s="141"/>
      <c r="ED2" s="141"/>
      <c r="EE2" s="141"/>
      <c r="EF2" s="141"/>
      <c r="EG2" s="141"/>
      <c r="EH2" s="141"/>
      <c r="EI2" s="141"/>
      <c r="EJ2" s="141"/>
      <c r="EK2" s="141"/>
      <c r="EL2" s="141"/>
      <c r="EM2" s="141"/>
      <c r="EN2" s="141"/>
      <c r="EO2" s="141"/>
      <c r="EP2" s="141"/>
      <c r="EQ2" s="141"/>
      <c r="ER2" s="141"/>
      <c r="ES2" s="141"/>
      <c r="ET2" s="141"/>
      <c r="EU2" s="141"/>
      <c r="EV2" s="141"/>
      <c r="EW2" s="141"/>
      <c r="EX2" s="141"/>
      <c r="EY2" s="141"/>
      <c r="EZ2" s="141"/>
      <c r="FA2" s="141"/>
      <c r="FB2" s="141"/>
      <c r="FC2" s="141"/>
      <c r="FD2" s="141"/>
      <c r="FE2" s="141"/>
      <c r="FF2" s="141"/>
      <c r="FG2" s="141"/>
      <c r="FH2" s="141"/>
      <c r="FI2" s="141"/>
      <c r="FJ2" s="141"/>
      <c r="FK2" s="141"/>
      <c r="FL2" s="141"/>
      <c r="FM2" s="141"/>
      <c r="FN2" s="141"/>
      <c r="FO2" s="141"/>
      <c r="FP2" s="141"/>
      <c r="FQ2" s="141"/>
      <c r="FR2" s="141"/>
    </row>
    <row r="3" spans="1:174" s="140" customFormat="1" ht="11.25" customHeight="1" thickBot="1" x14ac:dyDescent="0.3">
      <c r="A3" s="1710"/>
      <c r="B3" s="1710"/>
      <c r="C3" s="120"/>
      <c r="D3" s="120"/>
      <c r="F3" s="143"/>
      <c r="G3" s="143"/>
      <c r="H3" s="143"/>
      <c r="I3" s="143"/>
      <c r="J3" s="143"/>
      <c r="K3" s="143"/>
      <c r="L3" s="143"/>
      <c r="M3" s="143"/>
      <c r="N3" s="141"/>
      <c r="O3" s="141"/>
      <c r="P3" s="143"/>
      <c r="Q3" s="143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  <c r="EP3" s="141"/>
      <c r="EQ3" s="141"/>
      <c r="ER3" s="141"/>
      <c r="ES3" s="141"/>
      <c r="ET3" s="141"/>
      <c r="EU3" s="141"/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F3" s="141"/>
      <c r="FG3" s="141"/>
      <c r="FH3" s="141"/>
      <c r="FI3" s="141"/>
      <c r="FJ3" s="141"/>
      <c r="FK3" s="141"/>
      <c r="FL3" s="141"/>
      <c r="FM3" s="141"/>
      <c r="FN3" s="141"/>
      <c r="FO3" s="141"/>
      <c r="FP3" s="141"/>
      <c r="FQ3" s="141"/>
      <c r="FR3" s="141"/>
    </row>
    <row r="4" spans="1:174" ht="37.5" customHeight="1" thickBot="1" x14ac:dyDescent="0.3">
      <c r="A4" s="1710"/>
      <c r="B4" s="1710"/>
      <c r="C4" s="120"/>
      <c r="D4" s="120"/>
      <c r="F4" s="1712" t="s">
        <v>71</v>
      </c>
      <c r="G4" s="1713"/>
      <c r="H4" s="1713"/>
      <c r="I4" s="1714"/>
      <c r="J4" s="1715" t="s">
        <v>72</v>
      </c>
      <c r="K4" s="1713"/>
      <c r="L4" s="1713"/>
      <c r="M4" s="1716"/>
      <c r="P4" s="1699" t="s">
        <v>165</v>
      </c>
      <c r="Q4" s="1700"/>
    </row>
    <row r="5" spans="1:174" x14ac:dyDescent="0.25">
      <c r="A5" s="101"/>
      <c r="B5" s="101"/>
      <c r="C5" s="101"/>
      <c r="D5" s="101"/>
      <c r="F5" s="101"/>
      <c r="G5" s="101"/>
      <c r="H5" s="101"/>
      <c r="I5" s="101"/>
      <c r="J5" s="101"/>
      <c r="K5" s="101"/>
      <c r="L5" s="101"/>
      <c r="M5" s="101"/>
      <c r="P5" s="101"/>
      <c r="Q5" s="101"/>
    </row>
    <row r="6" spans="1:174" ht="16.5" thickBot="1" x14ac:dyDescent="0.3">
      <c r="A6" s="1717" t="s">
        <v>77</v>
      </c>
      <c r="B6" s="1717"/>
      <c r="C6" s="123" t="s">
        <v>87</v>
      </c>
      <c r="D6" s="123" t="s">
        <v>88</v>
      </c>
      <c r="F6" s="145" t="s">
        <v>78</v>
      </c>
      <c r="G6" s="146" t="s">
        <v>79</v>
      </c>
      <c r="H6" s="147" t="s">
        <v>80</v>
      </c>
      <c r="I6" s="147" t="s">
        <v>81</v>
      </c>
      <c r="J6" s="146" t="s">
        <v>78</v>
      </c>
      <c r="K6" s="146" t="s">
        <v>79</v>
      </c>
      <c r="L6" s="147" t="s">
        <v>80</v>
      </c>
      <c r="M6" s="148" t="s">
        <v>81</v>
      </c>
      <c r="P6" s="146" t="s">
        <v>79</v>
      </c>
      <c r="Q6" s="148" t="s">
        <v>81</v>
      </c>
    </row>
    <row r="7" spans="1:174" x14ac:dyDescent="0.25">
      <c r="A7" s="101"/>
      <c r="B7" s="101"/>
      <c r="C7" s="101"/>
      <c r="D7" s="101"/>
      <c r="F7" s="101"/>
      <c r="G7" s="101"/>
      <c r="H7" s="101"/>
      <c r="I7" s="101"/>
      <c r="J7" s="101"/>
      <c r="K7" s="101"/>
      <c r="L7" s="101"/>
      <c r="M7" s="101"/>
      <c r="P7" s="101"/>
      <c r="Q7" s="101"/>
    </row>
    <row r="8" spans="1:174" s="151" customFormat="1" ht="27" thickBot="1" x14ac:dyDescent="0.45">
      <c r="A8" s="114" t="s">
        <v>73</v>
      </c>
      <c r="B8" s="114"/>
      <c r="C8" s="114"/>
      <c r="D8" s="114"/>
      <c r="E8" s="114"/>
      <c r="F8" s="114"/>
      <c r="G8" s="114"/>
      <c r="H8" s="114"/>
      <c r="I8" s="149">
        <f>SUM(I9:I38)</f>
        <v>0</v>
      </c>
      <c r="J8" s="115"/>
      <c r="K8" s="115"/>
      <c r="L8" s="115"/>
      <c r="M8" s="149">
        <f>SUM(M9:M38)</f>
        <v>0</v>
      </c>
      <c r="N8" s="150"/>
      <c r="O8" s="150"/>
      <c r="P8" s="115"/>
      <c r="Q8" s="149">
        <f>SUM(Q9:Q38)</f>
        <v>0</v>
      </c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0"/>
      <c r="BH8" s="150"/>
      <c r="BI8" s="150"/>
      <c r="BJ8" s="150"/>
      <c r="BK8" s="150"/>
      <c r="BL8" s="150"/>
      <c r="BM8" s="150"/>
      <c r="BN8" s="150"/>
      <c r="BO8" s="150"/>
      <c r="BP8" s="150"/>
      <c r="BQ8" s="150"/>
      <c r="BR8" s="150"/>
      <c r="BS8" s="150"/>
      <c r="BT8" s="150"/>
      <c r="BU8" s="150"/>
      <c r="BV8" s="150"/>
      <c r="BW8" s="150"/>
      <c r="BX8" s="150"/>
      <c r="BY8" s="150"/>
      <c r="BZ8" s="150"/>
      <c r="CA8" s="150"/>
      <c r="CB8" s="150"/>
      <c r="CC8" s="150"/>
      <c r="CD8" s="150"/>
      <c r="CE8" s="150"/>
      <c r="CF8" s="150"/>
      <c r="CG8" s="150"/>
      <c r="CH8" s="150"/>
      <c r="CI8" s="150"/>
      <c r="CJ8" s="150"/>
      <c r="CK8" s="150"/>
      <c r="CL8" s="150"/>
      <c r="CM8" s="150"/>
      <c r="CN8" s="150"/>
      <c r="CO8" s="150"/>
      <c r="CP8" s="150"/>
      <c r="CQ8" s="150"/>
      <c r="CR8" s="150"/>
      <c r="CS8" s="150"/>
      <c r="CT8" s="150"/>
      <c r="CU8" s="150"/>
      <c r="CV8" s="150"/>
      <c r="CW8" s="150"/>
      <c r="CX8" s="150"/>
      <c r="CY8" s="150"/>
      <c r="CZ8" s="150"/>
      <c r="DA8" s="150"/>
      <c r="DB8" s="150"/>
      <c r="DC8" s="150"/>
      <c r="DD8" s="150"/>
      <c r="DE8" s="150"/>
      <c r="DF8" s="150"/>
      <c r="DG8" s="150"/>
      <c r="DH8" s="150"/>
      <c r="DI8" s="150"/>
      <c r="DJ8" s="150"/>
      <c r="DK8" s="150"/>
      <c r="DL8" s="150"/>
      <c r="DM8" s="150"/>
      <c r="DN8" s="150"/>
      <c r="DO8" s="150"/>
      <c r="DP8" s="150"/>
      <c r="DQ8" s="150"/>
      <c r="DR8" s="150"/>
      <c r="DS8" s="150"/>
      <c r="DT8" s="150"/>
      <c r="DU8" s="150"/>
      <c r="DV8" s="150"/>
      <c r="DW8" s="150"/>
      <c r="DX8" s="150"/>
      <c r="DY8" s="150"/>
      <c r="DZ8" s="150"/>
      <c r="EA8" s="150"/>
      <c r="EB8" s="150"/>
      <c r="EC8" s="150"/>
      <c r="ED8" s="150"/>
      <c r="EE8" s="150"/>
      <c r="EF8" s="150"/>
      <c r="EG8" s="150"/>
      <c r="EH8" s="150"/>
      <c r="EI8" s="150"/>
      <c r="EJ8" s="150"/>
      <c r="EK8" s="150"/>
      <c r="EL8" s="150"/>
      <c r="EM8" s="150"/>
      <c r="EN8" s="150"/>
      <c r="EO8" s="150"/>
      <c r="EP8" s="150"/>
      <c r="EQ8" s="150"/>
      <c r="ER8" s="150"/>
      <c r="ES8" s="150"/>
      <c r="ET8" s="150"/>
      <c r="EU8" s="150"/>
      <c r="EV8" s="150"/>
      <c r="EW8" s="150"/>
      <c r="EX8" s="150"/>
      <c r="EY8" s="150"/>
      <c r="EZ8" s="150"/>
      <c r="FA8" s="150"/>
      <c r="FB8" s="150"/>
      <c r="FC8" s="150"/>
      <c r="FD8" s="150"/>
      <c r="FE8" s="150"/>
      <c r="FF8" s="150"/>
      <c r="FG8" s="150"/>
      <c r="FH8" s="150"/>
      <c r="FI8" s="150"/>
      <c r="FJ8" s="150"/>
      <c r="FK8" s="150"/>
      <c r="FL8" s="150"/>
      <c r="FM8" s="150"/>
      <c r="FN8" s="150"/>
      <c r="FO8" s="150"/>
      <c r="FP8" s="150"/>
      <c r="FQ8" s="150"/>
      <c r="FR8" s="150"/>
    </row>
    <row r="9" spans="1:174" s="141" customFormat="1" ht="15" customHeight="1" x14ac:dyDescent="0.25">
      <c r="A9" s="1704" t="s">
        <v>82</v>
      </c>
      <c r="B9" s="116"/>
      <c r="C9" s="116"/>
      <c r="D9" s="116"/>
      <c r="E9" s="140"/>
      <c r="F9" s="152"/>
      <c r="G9" s="153"/>
      <c r="H9" s="154"/>
      <c r="I9" s="155">
        <f>H9*F9</f>
        <v>0</v>
      </c>
      <c r="J9" s="152"/>
      <c r="K9" s="153"/>
      <c r="L9" s="154">
        <f>H9</f>
        <v>0</v>
      </c>
      <c r="M9" s="155">
        <f>L9*J9</f>
        <v>0</v>
      </c>
      <c r="P9" s="127"/>
      <c r="Q9" s="155"/>
    </row>
    <row r="10" spans="1:174" s="141" customFormat="1" ht="15.75" thickBot="1" x14ac:dyDescent="0.3">
      <c r="A10" s="1705"/>
      <c r="B10" s="117"/>
      <c r="C10" s="117"/>
      <c r="D10" s="117"/>
      <c r="E10" s="140"/>
      <c r="F10" s="156"/>
      <c r="G10" s="157"/>
      <c r="H10" s="158"/>
      <c r="I10" s="159">
        <f t="shared" ref="I10:I38" si="0">H10*F10</f>
        <v>0</v>
      </c>
      <c r="J10" s="156"/>
      <c r="K10" s="157"/>
      <c r="L10" s="158">
        <f t="shared" ref="L10:L38" si="1">H10</f>
        <v>0</v>
      </c>
      <c r="M10" s="159">
        <f t="shared" ref="M10:M39" si="2">L10*J10</f>
        <v>0</v>
      </c>
      <c r="P10" s="128"/>
      <c r="Q10" s="159"/>
    </row>
    <row r="11" spans="1:174" s="141" customFormat="1" x14ac:dyDescent="0.25">
      <c r="A11" s="1705"/>
      <c r="B11" s="118"/>
      <c r="C11" s="118"/>
      <c r="D11" s="118"/>
      <c r="E11" s="140"/>
      <c r="F11" s="160"/>
      <c r="G11" s="161"/>
      <c r="H11" s="162"/>
      <c r="I11" s="163">
        <f t="shared" si="0"/>
        <v>0</v>
      </c>
      <c r="J11" s="160"/>
      <c r="K11" s="161"/>
      <c r="L11" s="162">
        <f t="shared" si="1"/>
        <v>0</v>
      </c>
      <c r="M11" s="163">
        <f t="shared" si="2"/>
        <v>0</v>
      </c>
      <c r="P11" s="127"/>
      <c r="Q11" s="163"/>
    </row>
    <row r="12" spans="1:174" s="141" customFormat="1" x14ac:dyDescent="0.25">
      <c r="A12" s="1705"/>
      <c r="B12" s="117"/>
      <c r="C12" s="117"/>
      <c r="D12" s="117"/>
      <c r="E12" s="140"/>
      <c r="F12" s="156"/>
      <c r="G12" s="157"/>
      <c r="H12" s="158"/>
      <c r="I12" s="159">
        <f t="shared" si="0"/>
        <v>0</v>
      </c>
      <c r="J12" s="156"/>
      <c r="K12" s="157"/>
      <c r="L12" s="158">
        <f t="shared" si="1"/>
        <v>0</v>
      </c>
      <c r="M12" s="159">
        <f t="shared" si="2"/>
        <v>0</v>
      </c>
      <c r="P12" s="157"/>
      <c r="Q12" s="159"/>
    </row>
    <row r="13" spans="1:174" s="141" customFormat="1" x14ac:dyDescent="0.25">
      <c r="A13" s="1705"/>
      <c r="B13" s="118"/>
      <c r="C13" s="118"/>
      <c r="D13" s="118"/>
      <c r="E13" s="140"/>
      <c r="F13" s="160"/>
      <c r="G13" s="161"/>
      <c r="H13" s="162"/>
      <c r="I13" s="163">
        <f t="shared" si="0"/>
        <v>0</v>
      </c>
      <c r="J13" s="160"/>
      <c r="K13" s="161"/>
      <c r="L13" s="162">
        <f t="shared" si="1"/>
        <v>0</v>
      </c>
      <c r="M13" s="163">
        <f t="shared" si="2"/>
        <v>0</v>
      </c>
      <c r="P13" s="161"/>
      <c r="Q13" s="163">
        <f t="shared" ref="Q13:Q39" si="3">P13*N13</f>
        <v>0</v>
      </c>
    </row>
    <row r="14" spans="1:174" s="141" customFormat="1" x14ac:dyDescent="0.25">
      <c r="A14" s="1705"/>
      <c r="B14" s="117"/>
      <c r="C14" s="117"/>
      <c r="D14" s="117"/>
      <c r="E14" s="140"/>
      <c r="F14" s="156"/>
      <c r="G14" s="157"/>
      <c r="H14" s="158"/>
      <c r="I14" s="159">
        <f t="shared" si="0"/>
        <v>0</v>
      </c>
      <c r="J14" s="156"/>
      <c r="K14" s="157"/>
      <c r="L14" s="158">
        <f t="shared" si="1"/>
        <v>0</v>
      </c>
      <c r="M14" s="159">
        <f t="shared" si="2"/>
        <v>0</v>
      </c>
      <c r="P14" s="157"/>
      <c r="Q14" s="159">
        <f t="shared" si="3"/>
        <v>0</v>
      </c>
    </row>
    <row r="15" spans="1:174" s="141" customFormat="1" x14ac:dyDescent="0.25">
      <c r="A15" s="1705"/>
      <c r="B15" s="118"/>
      <c r="C15" s="118"/>
      <c r="D15" s="118"/>
      <c r="E15" s="140"/>
      <c r="F15" s="160"/>
      <c r="G15" s="161"/>
      <c r="H15" s="162"/>
      <c r="I15" s="163">
        <f t="shared" si="0"/>
        <v>0</v>
      </c>
      <c r="J15" s="160"/>
      <c r="K15" s="161"/>
      <c r="L15" s="162">
        <f t="shared" si="1"/>
        <v>0</v>
      </c>
      <c r="M15" s="163">
        <f t="shared" si="2"/>
        <v>0</v>
      </c>
      <c r="P15" s="161"/>
      <c r="Q15" s="163">
        <f t="shared" si="3"/>
        <v>0</v>
      </c>
    </row>
    <row r="16" spans="1:174" s="141" customFormat="1" x14ac:dyDescent="0.25">
      <c r="A16" s="1705"/>
      <c r="B16" s="117"/>
      <c r="C16" s="117"/>
      <c r="D16" s="117"/>
      <c r="E16" s="140"/>
      <c r="F16" s="156"/>
      <c r="G16" s="157"/>
      <c r="H16" s="158"/>
      <c r="I16" s="159">
        <f t="shared" si="0"/>
        <v>0</v>
      </c>
      <c r="J16" s="156"/>
      <c r="K16" s="157"/>
      <c r="L16" s="158">
        <f t="shared" si="1"/>
        <v>0</v>
      </c>
      <c r="M16" s="159">
        <f t="shared" si="2"/>
        <v>0</v>
      </c>
      <c r="P16" s="157"/>
      <c r="Q16" s="159">
        <f t="shared" si="3"/>
        <v>0</v>
      </c>
    </row>
    <row r="17" spans="1:175" s="141" customFormat="1" x14ac:dyDescent="0.25">
      <c r="A17" s="1705"/>
      <c r="B17" s="118"/>
      <c r="C17" s="118"/>
      <c r="D17" s="118"/>
      <c r="E17" s="140"/>
      <c r="F17" s="160"/>
      <c r="G17" s="161"/>
      <c r="H17" s="162"/>
      <c r="I17" s="163">
        <f t="shared" si="0"/>
        <v>0</v>
      </c>
      <c r="J17" s="160"/>
      <c r="K17" s="161"/>
      <c r="L17" s="162">
        <f t="shared" si="1"/>
        <v>0</v>
      </c>
      <c r="M17" s="163">
        <f t="shared" si="2"/>
        <v>0</v>
      </c>
      <c r="P17" s="161"/>
      <c r="Q17" s="163">
        <f t="shared" si="3"/>
        <v>0</v>
      </c>
    </row>
    <row r="18" spans="1:175" s="141" customFormat="1" ht="15.75" thickBot="1" x14ac:dyDescent="0.3">
      <c r="A18" s="1705"/>
      <c r="B18" s="117"/>
      <c r="C18" s="117"/>
      <c r="D18" s="117"/>
      <c r="E18" s="140"/>
      <c r="F18" s="156"/>
      <c r="G18" s="157"/>
      <c r="H18" s="158"/>
      <c r="I18" s="159">
        <f t="shared" si="0"/>
        <v>0</v>
      </c>
      <c r="J18" s="156"/>
      <c r="K18" s="157"/>
      <c r="L18" s="158">
        <f t="shared" si="1"/>
        <v>0</v>
      </c>
      <c r="M18" s="159">
        <f t="shared" si="2"/>
        <v>0</v>
      </c>
      <c r="P18" s="157"/>
      <c r="Q18" s="159">
        <f t="shared" si="3"/>
        <v>0</v>
      </c>
    </row>
    <row r="19" spans="1:175" s="141" customFormat="1" ht="15" customHeight="1" x14ac:dyDescent="0.25">
      <c r="A19" s="1705"/>
      <c r="B19" s="116"/>
      <c r="C19" s="116"/>
      <c r="D19" s="116"/>
      <c r="E19" s="140"/>
      <c r="F19" s="152"/>
      <c r="G19" s="153"/>
      <c r="H19" s="154"/>
      <c r="I19" s="155">
        <f t="shared" si="0"/>
        <v>0</v>
      </c>
      <c r="J19" s="152"/>
      <c r="K19" s="153"/>
      <c r="L19" s="154">
        <f t="shared" si="1"/>
        <v>0</v>
      </c>
      <c r="M19" s="155">
        <f t="shared" si="2"/>
        <v>0</v>
      </c>
      <c r="P19" s="153"/>
      <c r="Q19" s="155">
        <f t="shared" si="3"/>
        <v>0</v>
      </c>
    </row>
    <row r="20" spans="1:175" s="141" customFormat="1" x14ac:dyDescent="0.25">
      <c r="A20" s="1705"/>
      <c r="B20" s="117"/>
      <c r="C20" s="117"/>
      <c r="D20" s="117"/>
      <c r="E20" s="140"/>
      <c r="F20" s="156"/>
      <c r="G20" s="157"/>
      <c r="H20" s="158"/>
      <c r="I20" s="159">
        <f t="shared" si="0"/>
        <v>0</v>
      </c>
      <c r="J20" s="156"/>
      <c r="K20" s="157"/>
      <c r="L20" s="158">
        <f t="shared" si="1"/>
        <v>0</v>
      </c>
      <c r="M20" s="159">
        <f t="shared" si="2"/>
        <v>0</v>
      </c>
      <c r="P20" s="157"/>
      <c r="Q20" s="159">
        <f t="shared" si="3"/>
        <v>0</v>
      </c>
    </row>
    <row r="21" spans="1:175" s="141" customFormat="1" x14ac:dyDescent="0.25">
      <c r="A21" s="1705"/>
      <c r="B21" s="118"/>
      <c r="C21" s="118"/>
      <c r="D21" s="118"/>
      <c r="E21" s="140"/>
      <c r="F21" s="160"/>
      <c r="G21" s="161"/>
      <c r="H21" s="162"/>
      <c r="I21" s="163">
        <f t="shared" si="0"/>
        <v>0</v>
      </c>
      <c r="J21" s="160"/>
      <c r="K21" s="161"/>
      <c r="L21" s="162">
        <f t="shared" si="1"/>
        <v>0</v>
      </c>
      <c r="M21" s="163">
        <f t="shared" si="2"/>
        <v>0</v>
      </c>
      <c r="P21" s="161"/>
      <c r="Q21" s="163">
        <f t="shared" si="3"/>
        <v>0</v>
      </c>
    </row>
    <row r="22" spans="1:175" s="141" customFormat="1" x14ac:dyDescent="0.25">
      <c r="A22" s="1705"/>
      <c r="B22" s="117"/>
      <c r="C22" s="117"/>
      <c r="D22" s="117"/>
      <c r="E22" s="140"/>
      <c r="F22" s="156"/>
      <c r="G22" s="157"/>
      <c r="H22" s="158"/>
      <c r="I22" s="159">
        <f t="shared" si="0"/>
        <v>0</v>
      </c>
      <c r="J22" s="156"/>
      <c r="K22" s="157"/>
      <c r="L22" s="158">
        <f t="shared" si="1"/>
        <v>0</v>
      </c>
      <c r="M22" s="159">
        <f t="shared" si="2"/>
        <v>0</v>
      </c>
      <c r="P22" s="157"/>
      <c r="Q22" s="159">
        <f t="shared" si="3"/>
        <v>0</v>
      </c>
    </row>
    <row r="23" spans="1:175" s="141" customFormat="1" x14ac:dyDescent="0.25">
      <c r="A23" s="1705"/>
      <c r="B23" s="118"/>
      <c r="C23" s="118"/>
      <c r="D23" s="118"/>
      <c r="E23" s="140"/>
      <c r="F23" s="160"/>
      <c r="G23" s="161"/>
      <c r="H23" s="162"/>
      <c r="I23" s="163">
        <f t="shared" si="0"/>
        <v>0</v>
      </c>
      <c r="J23" s="160"/>
      <c r="K23" s="161"/>
      <c r="L23" s="162">
        <f t="shared" si="1"/>
        <v>0</v>
      </c>
      <c r="M23" s="163">
        <f t="shared" si="2"/>
        <v>0</v>
      </c>
      <c r="P23" s="161"/>
      <c r="Q23" s="163">
        <f t="shared" si="3"/>
        <v>0</v>
      </c>
    </row>
    <row r="24" spans="1:175" s="141" customFormat="1" x14ac:dyDescent="0.25">
      <c r="A24" s="1705"/>
      <c r="B24" s="117"/>
      <c r="C24" s="117"/>
      <c r="D24" s="117"/>
      <c r="E24" s="140"/>
      <c r="F24" s="156"/>
      <c r="G24" s="157"/>
      <c r="H24" s="158"/>
      <c r="I24" s="159">
        <f t="shared" si="0"/>
        <v>0</v>
      </c>
      <c r="J24" s="156"/>
      <c r="K24" s="157"/>
      <c r="L24" s="158">
        <f t="shared" si="1"/>
        <v>0</v>
      </c>
      <c r="M24" s="159">
        <f t="shared" si="2"/>
        <v>0</v>
      </c>
      <c r="P24" s="157"/>
      <c r="Q24" s="159">
        <f t="shared" si="3"/>
        <v>0</v>
      </c>
      <c r="FS24" s="144"/>
    </row>
    <row r="25" spans="1:175" s="141" customFormat="1" x14ac:dyDescent="0.25">
      <c r="A25" s="1705"/>
      <c r="B25" s="118"/>
      <c r="C25" s="118"/>
      <c r="D25" s="118"/>
      <c r="E25" s="140"/>
      <c r="F25" s="160"/>
      <c r="G25" s="161"/>
      <c r="H25" s="162"/>
      <c r="I25" s="163">
        <f t="shared" si="0"/>
        <v>0</v>
      </c>
      <c r="J25" s="160"/>
      <c r="K25" s="161"/>
      <c r="L25" s="162">
        <f t="shared" si="1"/>
        <v>0</v>
      </c>
      <c r="M25" s="163">
        <f t="shared" si="2"/>
        <v>0</v>
      </c>
      <c r="P25" s="161"/>
      <c r="Q25" s="163">
        <f t="shared" si="3"/>
        <v>0</v>
      </c>
      <c r="FS25" s="144"/>
    </row>
    <row r="26" spans="1:175" s="141" customFormat="1" x14ac:dyDescent="0.25">
      <c r="A26" s="1705"/>
      <c r="B26" s="117"/>
      <c r="C26" s="117"/>
      <c r="D26" s="117"/>
      <c r="E26" s="140"/>
      <c r="F26" s="156"/>
      <c r="G26" s="157"/>
      <c r="H26" s="158"/>
      <c r="I26" s="159">
        <f t="shared" si="0"/>
        <v>0</v>
      </c>
      <c r="J26" s="156"/>
      <c r="K26" s="157"/>
      <c r="L26" s="158">
        <f t="shared" si="1"/>
        <v>0</v>
      </c>
      <c r="M26" s="159">
        <f t="shared" si="2"/>
        <v>0</v>
      </c>
      <c r="P26" s="157"/>
      <c r="Q26" s="159">
        <f t="shared" si="3"/>
        <v>0</v>
      </c>
      <c r="FS26" s="144"/>
    </row>
    <row r="27" spans="1:175" s="141" customFormat="1" x14ac:dyDescent="0.25">
      <c r="A27" s="1705"/>
      <c r="B27" s="118"/>
      <c r="C27" s="118"/>
      <c r="D27" s="118"/>
      <c r="E27" s="140"/>
      <c r="F27" s="160"/>
      <c r="G27" s="161"/>
      <c r="H27" s="162"/>
      <c r="I27" s="163">
        <f t="shared" si="0"/>
        <v>0</v>
      </c>
      <c r="J27" s="160"/>
      <c r="K27" s="161"/>
      <c r="L27" s="162">
        <f t="shared" si="1"/>
        <v>0</v>
      </c>
      <c r="M27" s="163">
        <f t="shared" si="2"/>
        <v>0</v>
      </c>
      <c r="P27" s="161"/>
      <c r="Q27" s="163">
        <f t="shared" si="3"/>
        <v>0</v>
      </c>
      <c r="FS27" s="144"/>
    </row>
    <row r="28" spans="1:175" s="141" customFormat="1" ht="15.75" thickBot="1" x14ac:dyDescent="0.3">
      <c r="A28" s="1705"/>
      <c r="B28" s="117"/>
      <c r="C28" s="117"/>
      <c r="D28" s="117"/>
      <c r="E28" s="140"/>
      <c r="F28" s="156"/>
      <c r="G28" s="157"/>
      <c r="H28" s="158"/>
      <c r="I28" s="159">
        <f t="shared" si="0"/>
        <v>0</v>
      </c>
      <c r="J28" s="156"/>
      <c r="K28" s="157"/>
      <c r="L28" s="158">
        <f t="shared" si="1"/>
        <v>0</v>
      </c>
      <c r="M28" s="159">
        <f t="shared" si="2"/>
        <v>0</v>
      </c>
      <c r="P28" s="157"/>
      <c r="Q28" s="159">
        <f t="shared" si="3"/>
        <v>0</v>
      </c>
      <c r="FS28" s="144"/>
    </row>
    <row r="29" spans="1:175" ht="15" customHeight="1" x14ac:dyDescent="0.25">
      <c r="A29" s="1705"/>
      <c r="B29" s="116"/>
      <c r="C29" s="116"/>
      <c r="D29" s="116"/>
      <c r="F29" s="152"/>
      <c r="G29" s="153"/>
      <c r="H29" s="154"/>
      <c r="I29" s="155">
        <f t="shared" si="0"/>
        <v>0</v>
      </c>
      <c r="J29" s="152"/>
      <c r="K29" s="153"/>
      <c r="L29" s="154">
        <f t="shared" si="1"/>
        <v>0</v>
      </c>
      <c r="M29" s="155">
        <f t="shared" si="2"/>
        <v>0</v>
      </c>
      <c r="P29" s="153"/>
      <c r="Q29" s="155">
        <f t="shared" si="3"/>
        <v>0</v>
      </c>
    </row>
    <row r="30" spans="1:175" x14ac:dyDescent="0.25">
      <c r="A30" s="1705"/>
      <c r="B30" s="117"/>
      <c r="C30" s="117"/>
      <c r="D30" s="117"/>
      <c r="F30" s="156"/>
      <c r="G30" s="157"/>
      <c r="H30" s="158"/>
      <c r="I30" s="159">
        <f t="shared" si="0"/>
        <v>0</v>
      </c>
      <c r="J30" s="156"/>
      <c r="K30" s="157"/>
      <c r="L30" s="158">
        <f t="shared" si="1"/>
        <v>0</v>
      </c>
      <c r="M30" s="159">
        <f t="shared" si="2"/>
        <v>0</v>
      </c>
      <c r="P30" s="157"/>
      <c r="Q30" s="159">
        <f t="shared" si="3"/>
        <v>0</v>
      </c>
    </row>
    <row r="31" spans="1:175" x14ac:dyDescent="0.25">
      <c r="A31" s="1705"/>
      <c r="B31" s="118"/>
      <c r="C31" s="118"/>
      <c r="D31" s="118"/>
      <c r="F31" s="160"/>
      <c r="G31" s="161"/>
      <c r="H31" s="162"/>
      <c r="I31" s="163">
        <f t="shared" si="0"/>
        <v>0</v>
      </c>
      <c r="J31" s="160"/>
      <c r="K31" s="161"/>
      <c r="L31" s="162">
        <f t="shared" si="1"/>
        <v>0</v>
      </c>
      <c r="M31" s="163">
        <f t="shared" si="2"/>
        <v>0</v>
      </c>
      <c r="P31" s="161"/>
      <c r="Q31" s="163">
        <f t="shared" si="3"/>
        <v>0</v>
      </c>
    </row>
    <row r="32" spans="1:175" x14ac:dyDescent="0.25">
      <c r="A32" s="1705"/>
      <c r="B32" s="117"/>
      <c r="C32" s="117"/>
      <c r="D32" s="117"/>
      <c r="F32" s="156"/>
      <c r="G32" s="157"/>
      <c r="H32" s="158"/>
      <c r="I32" s="159">
        <f t="shared" si="0"/>
        <v>0</v>
      </c>
      <c r="J32" s="156"/>
      <c r="K32" s="157"/>
      <c r="L32" s="158">
        <f t="shared" si="1"/>
        <v>0</v>
      </c>
      <c r="M32" s="159">
        <f t="shared" si="2"/>
        <v>0</v>
      </c>
      <c r="P32" s="157"/>
      <c r="Q32" s="159">
        <f t="shared" si="3"/>
        <v>0</v>
      </c>
    </row>
    <row r="33" spans="1:175" x14ac:dyDescent="0.25">
      <c r="A33" s="1705"/>
      <c r="B33" s="118"/>
      <c r="C33" s="118"/>
      <c r="D33" s="118"/>
      <c r="F33" s="160"/>
      <c r="G33" s="161"/>
      <c r="H33" s="162"/>
      <c r="I33" s="163">
        <f t="shared" si="0"/>
        <v>0</v>
      </c>
      <c r="J33" s="160"/>
      <c r="K33" s="161"/>
      <c r="L33" s="162">
        <f t="shared" si="1"/>
        <v>0</v>
      </c>
      <c r="M33" s="163">
        <f t="shared" si="2"/>
        <v>0</v>
      </c>
      <c r="P33" s="161"/>
      <c r="Q33" s="163">
        <f t="shared" si="3"/>
        <v>0</v>
      </c>
    </row>
    <row r="34" spans="1:175" x14ac:dyDescent="0.25">
      <c r="A34" s="1705"/>
      <c r="B34" s="117"/>
      <c r="C34" s="117"/>
      <c r="D34" s="117"/>
      <c r="F34" s="156"/>
      <c r="G34" s="157"/>
      <c r="H34" s="158"/>
      <c r="I34" s="159">
        <f t="shared" si="0"/>
        <v>0</v>
      </c>
      <c r="J34" s="156"/>
      <c r="K34" s="157"/>
      <c r="L34" s="158">
        <f t="shared" si="1"/>
        <v>0</v>
      </c>
      <c r="M34" s="159">
        <f t="shared" si="2"/>
        <v>0</v>
      </c>
      <c r="P34" s="157"/>
      <c r="Q34" s="159">
        <f t="shared" si="3"/>
        <v>0</v>
      </c>
    </row>
    <row r="35" spans="1:175" x14ac:dyDescent="0.25">
      <c r="A35" s="1705"/>
      <c r="B35" s="118"/>
      <c r="C35" s="118"/>
      <c r="D35" s="118"/>
      <c r="F35" s="160"/>
      <c r="G35" s="161"/>
      <c r="H35" s="162"/>
      <c r="I35" s="163">
        <f t="shared" si="0"/>
        <v>0</v>
      </c>
      <c r="J35" s="160"/>
      <c r="K35" s="161"/>
      <c r="L35" s="162">
        <f t="shared" si="1"/>
        <v>0</v>
      </c>
      <c r="M35" s="163">
        <f t="shared" si="2"/>
        <v>0</v>
      </c>
      <c r="P35" s="161"/>
      <c r="Q35" s="163">
        <f t="shared" si="3"/>
        <v>0</v>
      </c>
    </row>
    <row r="36" spans="1:175" x14ac:dyDescent="0.25">
      <c r="A36" s="1705"/>
      <c r="B36" s="117"/>
      <c r="C36" s="117"/>
      <c r="D36" s="117"/>
      <c r="F36" s="156"/>
      <c r="G36" s="157"/>
      <c r="H36" s="158"/>
      <c r="I36" s="159">
        <f t="shared" si="0"/>
        <v>0</v>
      </c>
      <c r="J36" s="156"/>
      <c r="K36" s="157"/>
      <c r="L36" s="158">
        <f t="shared" si="1"/>
        <v>0</v>
      </c>
      <c r="M36" s="159">
        <f t="shared" si="2"/>
        <v>0</v>
      </c>
      <c r="P36" s="157"/>
      <c r="Q36" s="159">
        <f t="shared" si="3"/>
        <v>0</v>
      </c>
    </row>
    <row r="37" spans="1:175" x14ac:dyDescent="0.25">
      <c r="A37" s="1705"/>
      <c r="B37" s="118"/>
      <c r="C37" s="118"/>
      <c r="D37" s="118"/>
      <c r="F37" s="160"/>
      <c r="G37" s="161"/>
      <c r="H37" s="162"/>
      <c r="I37" s="163">
        <f t="shared" si="0"/>
        <v>0</v>
      </c>
      <c r="J37" s="160"/>
      <c r="K37" s="161"/>
      <c r="L37" s="162">
        <f t="shared" si="1"/>
        <v>0</v>
      </c>
      <c r="M37" s="163">
        <f t="shared" si="2"/>
        <v>0</v>
      </c>
      <c r="P37" s="161"/>
      <c r="Q37" s="163">
        <f t="shared" si="3"/>
        <v>0</v>
      </c>
    </row>
    <row r="38" spans="1:175" ht="15.75" thickBot="1" x14ac:dyDescent="0.3">
      <c r="A38" s="1706"/>
      <c r="B38" s="117"/>
      <c r="C38" s="117"/>
      <c r="D38" s="117"/>
      <c r="F38" s="156"/>
      <c r="G38" s="157"/>
      <c r="H38" s="158"/>
      <c r="I38" s="159">
        <f t="shared" si="0"/>
        <v>0</v>
      </c>
      <c r="J38" s="156"/>
      <c r="K38" s="157"/>
      <c r="L38" s="158">
        <f t="shared" si="1"/>
        <v>0</v>
      </c>
      <c r="M38" s="159">
        <f t="shared" si="2"/>
        <v>0</v>
      </c>
      <c r="P38" s="157"/>
      <c r="Q38" s="159">
        <f t="shared" si="3"/>
        <v>0</v>
      </c>
    </row>
    <row r="39" spans="1:175" s="166" customFormat="1" ht="15.75" x14ac:dyDescent="0.25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>
        <f t="shared" si="2"/>
        <v>0</v>
      </c>
      <c r="N39" s="165"/>
      <c r="O39" s="165"/>
      <c r="P39" s="164"/>
      <c r="Q39" s="164">
        <f t="shared" si="3"/>
        <v>0</v>
      </c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5"/>
      <c r="BM39" s="165"/>
      <c r="BN39" s="165"/>
      <c r="BO39" s="165"/>
      <c r="BP39" s="165"/>
      <c r="BQ39" s="165"/>
      <c r="BR39" s="165"/>
      <c r="BS39" s="165"/>
      <c r="BT39" s="165"/>
      <c r="BU39" s="165"/>
      <c r="BV39" s="165"/>
      <c r="BW39" s="165"/>
      <c r="BX39" s="165"/>
      <c r="BY39" s="165"/>
      <c r="BZ39" s="165"/>
      <c r="CA39" s="165"/>
      <c r="CB39" s="165"/>
      <c r="CC39" s="165"/>
      <c r="CD39" s="165"/>
      <c r="CE39" s="165"/>
      <c r="CF39" s="165"/>
      <c r="CG39" s="165"/>
      <c r="CH39" s="165"/>
      <c r="CI39" s="165"/>
      <c r="CJ39" s="165"/>
      <c r="CK39" s="165"/>
      <c r="CL39" s="165"/>
      <c r="CM39" s="165"/>
      <c r="CN39" s="165"/>
      <c r="CO39" s="165"/>
      <c r="CP39" s="165"/>
      <c r="CQ39" s="165"/>
      <c r="CR39" s="165"/>
      <c r="CS39" s="165"/>
      <c r="CT39" s="165"/>
      <c r="CU39" s="165"/>
      <c r="CV39" s="165"/>
      <c r="CW39" s="165"/>
      <c r="CX39" s="165"/>
      <c r="CY39" s="165"/>
      <c r="CZ39" s="165"/>
      <c r="DA39" s="165"/>
      <c r="DB39" s="165"/>
      <c r="DC39" s="165"/>
      <c r="DD39" s="165"/>
      <c r="DE39" s="165"/>
      <c r="DF39" s="165"/>
      <c r="DG39" s="165"/>
      <c r="DH39" s="165"/>
      <c r="DI39" s="165"/>
      <c r="DJ39" s="165"/>
      <c r="DK39" s="165"/>
      <c r="DL39" s="165"/>
      <c r="DM39" s="165"/>
      <c r="DN39" s="165"/>
      <c r="DO39" s="165"/>
      <c r="DP39" s="165"/>
      <c r="DQ39" s="165"/>
      <c r="DR39" s="165"/>
      <c r="DS39" s="165"/>
      <c r="DT39" s="165"/>
      <c r="DU39" s="165"/>
      <c r="DV39" s="165"/>
      <c r="DW39" s="165"/>
      <c r="DX39" s="165"/>
      <c r="DY39" s="165"/>
      <c r="DZ39" s="165"/>
      <c r="EA39" s="165"/>
      <c r="EB39" s="165"/>
      <c r="EC39" s="165"/>
      <c r="ED39" s="165"/>
      <c r="EE39" s="165"/>
      <c r="EF39" s="165"/>
      <c r="EG39" s="165"/>
      <c r="EH39" s="165"/>
      <c r="EI39" s="165"/>
      <c r="EJ39" s="165"/>
      <c r="EK39" s="165"/>
      <c r="EL39" s="165"/>
      <c r="EM39" s="165"/>
      <c r="EN39" s="165"/>
      <c r="EO39" s="165"/>
      <c r="EP39" s="165"/>
      <c r="EQ39" s="165"/>
      <c r="ER39" s="165"/>
      <c r="ES39" s="165"/>
      <c r="ET39" s="165"/>
      <c r="EU39" s="165"/>
      <c r="EV39" s="165"/>
      <c r="EW39" s="165"/>
      <c r="EX39" s="165"/>
      <c r="EY39" s="165"/>
      <c r="EZ39" s="165"/>
      <c r="FA39" s="165"/>
      <c r="FB39" s="165"/>
      <c r="FC39" s="165"/>
      <c r="FD39" s="165"/>
      <c r="FE39" s="165"/>
      <c r="FF39" s="165"/>
      <c r="FG39" s="165"/>
      <c r="FH39" s="165"/>
      <c r="FI39" s="165"/>
      <c r="FJ39" s="165"/>
      <c r="FK39" s="165"/>
      <c r="FL39" s="165"/>
      <c r="FM39" s="165"/>
      <c r="FN39" s="165"/>
      <c r="FO39" s="165"/>
      <c r="FP39" s="165"/>
      <c r="FQ39" s="165"/>
      <c r="FR39" s="165"/>
    </row>
    <row r="40" spans="1:175" x14ac:dyDescent="0.25">
      <c r="A40" s="101"/>
      <c r="B40" s="101"/>
      <c r="C40" s="101"/>
      <c r="D40" s="101"/>
      <c r="F40" s="101"/>
      <c r="G40" s="101"/>
      <c r="H40" s="101"/>
      <c r="I40" s="101"/>
      <c r="J40" s="101"/>
      <c r="K40" s="101"/>
      <c r="L40" s="101"/>
      <c r="M40" s="101"/>
      <c r="P40" s="101"/>
      <c r="Q40" s="101"/>
    </row>
    <row r="41" spans="1:175" s="151" customFormat="1" ht="27" thickBot="1" x14ac:dyDescent="0.45">
      <c r="A41" s="104" t="s">
        <v>74</v>
      </c>
      <c r="B41" s="104"/>
      <c r="C41" s="104"/>
      <c r="D41" s="104"/>
      <c r="E41" s="104"/>
      <c r="F41" s="104"/>
      <c r="G41" s="104"/>
      <c r="H41" s="104"/>
      <c r="I41" s="167">
        <f>SUM(I42:I71)</f>
        <v>0</v>
      </c>
      <c r="J41" s="105"/>
      <c r="K41" s="105"/>
      <c r="L41" s="105"/>
      <c r="M41" s="167">
        <f>SUM(M42:M71)</f>
        <v>0</v>
      </c>
      <c r="N41" s="150"/>
      <c r="O41" s="150"/>
      <c r="P41" s="105"/>
      <c r="Q41" s="167">
        <f>SUM(Q42:Q71)</f>
        <v>0</v>
      </c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  <c r="BI41" s="150"/>
      <c r="BJ41" s="150"/>
      <c r="BK41" s="150"/>
      <c r="BL41" s="150"/>
      <c r="BM41" s="150"/>
      <c r="BN41" s="150"/>
      <c r="BO41" s="150"/>
      <c r="BP41" s="150"/>
      <c r="BQ41" s="150"/>
      <c r="BR41" s="150"/>
      <c r="BS41" s="150"/>
      <c r="BT41" s="150"/>
      <c r="BU41" s="150"/>
      <c r="BV41" s="150"/>
      <c r="BW41" s="150"/>
      <c r="BX41" s="150"/>
      <c r="BY41" s="150"/>
      <c r="BZ41" s="150"/>
      <c r="CA41" s="150"/>
      <c r="CB41" s="150"/>
      <c r="CC41" s="150"/>
      <c r="CD41" s="150"/>
      <c r="CE41" s="150"/>
      <c r="CF41" s="150"/>
      <c r="CG41" s="150"/>
      <c r="CH41" s="150"/>
      <c r="CI41" s="150"/>
      <c r="CJ41" s="150"/>
      <c r="CK41" s="150"/>
      <c r="CL41" s="150"/>
      <c r="CM41" s="150"/>
      <c r="CN41" s="150"/>
      <c r="CO41" s="150"/>
      <c r="CP41" s="150"/>
      <c r="CQ41" s="150"/>
      <c r="CR41" s="150"/>
      <c r="CS41" s="150"/>
      <c r="CT41" s="150"/>
      <c r="CU41" s="150"/>
      <c r="CV41" s="150"/>
      <c r="CW41" s="150"/>
      <c r="CX41" s="150"/>
      <c r="CY41" s="150"/>
      <c r="CZ41" s="150"/>
      <c r="DA41" s="150"/>
      <c r="DB41" s="150"/>
      <c r="DC41" s="150"/>
      <c r="DD41" s="150"/>
      <c r="DE41" s="150"/>
      <c r="DF41" s="150"/>
      <c r="DG41" s="150"/>
      <c r="DH41" s="150"/>
      <c r="DI41" s="150"/>
      <c r="DJ41" s="150"/>
      <c r="DK41" s="150"/>
      <c r="DL41" s="150"/>
      <c r="DM41" s="150"/>
      <c r="DN41" s="150"/>
      <c r="DO41" s="150"/>
      <c r="DP41" s="150"/>
      <c r="DQ41" s="150"/>
      <c r="DR41" s="150"/>
      <c r="DS41" s="150"/>
      <c r="DT41" s="150"/>
      <c r="DU41" s="150"/>
      <c r="DV41" s="150"/>
      <c r="DW41" s="150"/>
      <c r="DX41" s="150"/>
      <c r="DY41" s="150"/>
      <c r="DZ41" s="150"/>
      <c r="EA41" s="150"/>
      <c r="EB41" s="150"/>
      <c r="EC41" s="150"/>
      <c r="ED41" s="150"/>
      <c r="EE41" s="150"/>
      <c r="EF41" s="150"/>
      <c r="EG41" s="150"/>
      <c r="EH41" s="150"/>
      <c r="EI41" s="150"/>
      <c r="EJ41" s="150"/>
      <c r="EK41" s="150"/>
      <c r="EL41" s="150"/>
      <c r="EM41" s="150"/>
      <c r="EN41" s="150"/>
      <c r="EO41" s="150"/>
      <c r="EP41" s="150"/>
      <c r="EQ41" s="150"/>
      <c r="ER41" s="150"/>
      <c r="ES41" s="150"/>
      <c r="ET41" s="150"/>
      <c r="EU41" s="150"/>
      <c r="EV41" s="150"/>
      <c r="EW41" s="150"/>
      <c r="EX41" s="150"/>
      <c r="EY41" s="150"/>
      <c r="EZ41" s="150"/>
      <c r="FA41" s="150"/>
      <c r="FB41" s="150"/>
      <c r="FC41" s="150"/>
      <c r="FD41" s="150"/>
      <c r="FE41" s="150"/>
      <c r="FF41" s="150"/>
      <c r="FG41" s="150"/>
      <c r="FH41" s="150"/>
      <c r="FI41" s="150"/>
      <c r="FJ41" s="150"/>
      <c r="FK41" s="150"/>
      <c r="FL41" s="150"/>
      <c r="FM41" s="150"/>
      <c r="FN41" s="150"/>
      <c r="FO41" s="150"/>
      <c r="FP41" s="150"/>
      <c r="FQ41" s="150"/>
      <c r="FR41" s="150"/>
    </row>
    <row r="42" spans="1:175" s="141" customFormat="1" ht="15" customHeight="1" x14ac:dyDescent="0.25">
      <c r="A42" s="1707" t="s">
        <v>83</v>
      </c>
      <c r="B42" s="116"/>
      <c r="C42" s="116"/>
      <c r="D42" s="116"/>
      <c r="E42" s="140"/>
      <c r="F42" s="152"/>
      <c r="G42" s="153"/>
      <c r="H42" s="154"/>
      <c r="I42" s="155">
        <f>H42*F42</f>
        <v>0</v>
      </c>
      <c r="J42" s="152"/>
      <c r="K42" s="153"/>
      <c r="L42" s="154">
        <f>H42</f>
        <v>0</v>
      </c>
      <c r="M42" s="155">
        <f>L42*J42</f>
        <v>0</v>
      </c>
      <c r="P42" s="153"/>
      <c r="Q42" s="155">
        <f>P42*N42</f>
        <v>0</v>
      </c>
      <c r="FS42" s="144"/>
    </row>
    <row r="43" spans="1:175" s="141" customFormat="1" x14ac:dyDescent="0.25">
      <c r="A43" s="1708"/>
      <c r="B43" s="117"/>
      <c r="C43" s="117"/>
      <c r="D43" s="117"/>
      <c r="E43" s="140"/>
      <c r="F43" s="156"/>
      <c r="G43" s="157"/>
      <c r="H43" s="158"/>
      <c r="I43" s="159">
        <f t="shared" ref="I43:I71" si="4">H43*F43</f>
        <v>0</v>
      </c>
      <c r="J43" s="156"/>
      <c r="K43" s="157"/>
      <c r="L43" s="158">
        <f t="shared" ref="L43:L71" si="5">H43</f>
        <v>0</v>
      </c>
      <c r="M43" s="159">
        <f t="shared" ref="M43:M71" si="6">L43*J43</f>
        <v>0</v>
      </c>
      <c r="P43" s="157"/>
      <c r="Q43" s="159">
        <f t="shared" ref="Q43:Q71" si="7">P43*N43</f>
        <v>0</v>
      </c>
      <c r="FS43" s="144"/>
    </row>
    <row r="44" spans="1:175" s="141" customFormat="1" x14ac:dyDescent="0.25">
      <c r="A44" s="1708"/>
      <c r="B44" s="118"/>
      <c r="C44" s="118"/>
      <c r="D44" s="118"/>
      <c r="E44" s="140"/>
      <c r="F44" s="160"/>
      <c r="G44" s="161"/>
      <c r="H44" s="162"/>
      <c r="I44" s="163">
        <f t="shared" si="4"/>
        <v>0</v>
      </c>
      <c r="J44" s="160"/>
      <c r="K44" s="161"/>
      <c r="L44" s="162">
        <f t="shared" si="5"/>
        <v>0</v>
      </c>
      <c r="M44" s="163">
        <f t="shared" si="6"/>
        <v>0</v>
      </c>
      <c r="P44" s="161"/>
      <c r="Q44" s="163">
        <f t="shared" si="7"/>
        <v>0</v>
      </c>
      <c r="FS44" s="144"/>
    </row>
    <row r="45" spans="1:175" s="141" customFormat="1" x14ac:dyDescent="0.25">
      <c r="A45" s="1708"/>
      <c r="B45" s="117"/>
      <c r="C45" s="117"/>
      <c r="D45" s="117"/>
      <c r="E45" s="140"/>
      <c r="F45" s="156"/>
      <c r="G45" s="157"/>
      <c r="H45" s="158"/>
      <c r="I45" s="159">
        <f t="shared" si="4"/>
        <v>0</v>
      </c>
      <c r="J45" s="156"/>
      <c r="K45" s="157"/>
      <c r="L45" s="158">
        <f t="shared" si="5"/>
        <v>0</v>
      </c>
      <c r="M45" s="159">
        <f t="shared" si="6"/>
        <v>0</v>
      </c>
      <c r="P45" s="157"/>
      <c r="Q45" s="159">
        <f t="shared" si="7"/>
        <v>0</v>
      </c>
      <c r="FS45" s="144"/>
    </row>
    <row r="46" spans="1:175" s="141" customFormat="1" x14ac:dyDescent="0.25">
      <c r="A46" s="1708"/>
      <c r="B46" s="118"/>
      <c r="C46" s="118"/>
      <c r="D46" s="118"/>
      <c r="E46" s="140"/>
      <c r="F46" s="160"/>
      <c r="G46" s="161"/>
      <c r="H46" s="162"/>
      <c r="I46" s="163">
        <f t="shared" si="4"/>
        <v>0</v>
      </c>
      <c r="J46" s="160"/>
      <c r="K46" s="161"/>
      <c r="L46" s="162">
        <f t="shared" si="5"/>
        <v>0</v>
      </c>
      <c r="M46" s="163">
        <f t="shared" si="6"/>
        <v>0</v>
      </c>
      <c r="P46" s="161"/>
      <c r="Q46" s="163">
        <f t="shared" si="7"/>
        <v>0</v>
      </c>
      <c r="FS46" s="144"/>
    </row>
    <row r="47" spans="1:175" s="141" customFormat="1" x14ac:dyDescent="0.25">
      <c r="A47" s="1708"/>
      <c r="B47" s="117"/>
      <c r="C47" s="117"/>
      <c r="D47" s="117"/>
      <c r="E47" s="140"/>
      <c r="F47" s="156"/>
      <c r="G47" s="157"/>
      <c r="H47" s="158"/>
      <c r="I47" s="159">
        <f t="shared" si="4"/>
        <v>0</v>
      </c>
      <c r="J47" s="156"/>
      <c r="K47" s="157"/>
      <c r="L47" s="158">
        <f t="shared" si="5"/>
        <v>0</v>
      </c>
      <c r="M47" s="159">
        <f t="shared" si="6"/>
        <v>0</v>
      </c>
      <c r="P47" s="157"/>
      <c r="Q47" s="159">
        <f t="shared" si="7"/>
        <v>0</v>
      </c>
      <c r="FS47" s="144"/>
    </row>
    <row r="48" spans="1:175" s="141" customFormat="1" x14ac:dyDescent="0.25">
      <c r="A48" s="1708"/>
      <c r="B48" s="118"/>
      <c r="C48" s="118"/>
      <c r="D48" s="118"/>
      <c r="E48" s="140"/>
      <c r="F48" s="160"/>
      <c r="G48" s="161"/>
      <c r="H48" s="162"/>
      <c r="I48" s="163">
        <f t="shared" si="4"/>
        <v>0</v>
      </c>
      <c r="J48" s="160"/>
      <c r="K48" s="161"/>
      <c r="L48" s="162">
        <f t="shared" si="5"/>
        <v>0</v>
      </c>
      <c r="M48" s="163">
        <f t="shared" si="6"/>
        <v>0</v>
      </c>
      <c r="P48" s="161"/>
      <c r="Q48" s="163">
        <f t="shared" si="7"/>
        <v>0</v>
      </c>
      <c r="FS48" s="144"/>
    </row>
    <row r="49" spans="1:175" s="141" customFormat="1" x14ac:dyDescent="0.25">
      <c r="A49" s="1708"/>
      <c r="B49" s="117"/>
      <c r="C49" s="117"/>
      <c r="D49" s="117"/>
      <c r="E49" s="140"/>
      <c r="F49" s="156"/>
      <c r="G49" s="157"/>
      <c r="H49" s="158"/>
      <c r="I49" s="159">
        <f t="shared" si="4"/>
        <v>0</v>
      </c>
      <c r="J49" s="156"/>
      <c r="K49" s="157"/>
      <c r="L49" s="158">
        <f t="shared" si="5"/>
        <v>0</v>
      </c>
      <c r="M49" s="159">
        <f t="shared" si="6"/>
        <v>0</v>
      </c>
      <c r="P49" s="157"/>
      <c r="Q49" s="159">
        <f t="shared" si="7"/>
        <v>0</v>
      </c>
      <c r="FS49" s="144"/>
    </row>
    <row r="50" spans="1:175" s="141" customFormat="1" x14ac:dyDescent="0.25">
      <c r="A50" s="1708"/>
      <c r="B50" s="118"/>
      <c r="C50" s="118"/>
      <c r="D50" s="118"/>
      <c r="E50" s="140"/>
      <c r="F50" s="160"/>
      <c r="G50" s="161"/>
      <c r="H50" s="162"/>
      <c r="I50" s="163">
        <f t="shared" si="4"/>
        <v>0</v>
      </c>
      <c r="J50" s="160"/>
      <c r="K50" s="161"/>
      <c r="L50" s="162">
        <f t="shared" si="5"/>
        <v>0</v>
      </c>
      <c r="M50" s="163">
        <f t="shared" si="6"/>
        <v>0</v>
      </c>
      <c r="P50" s="161"/>
      <c r="Q50" s="163">
        <f t="shared" si="7"/>
        <v>0</v>
      </c>
      <c r="FS50" s="144"/>
    </row>
    <row r="51" spans="1:175" s="141" customFormat="1" ht="15.75" thickBot="1" x14ac:dyDescent="0.3">
      <c r="A51" s="1708"/>
      <c r="B51" s="117"/>
      <c r="C51" s="117"/>
      <c r="D51" s="117"/>
      <c r="E51" s="140"/>
      <c r="F51" s="156"/>
      <c r="G51" s="157"/>
      <c r="H51" s="158"/>
      <c r="I51" s="159">
        <f t="shared" si="4"/>
        <v>0</v>
      </c>
      <c r="J51" s="156"/>
      <c r="K51" s="157"/>
      <c r="L51" s="158">
        <f t="shared" si="5"/>
        <v>0</v>
      </c>
      <c r="M51" s="159">
        <f t="shared" si="6"/>
        <v>0</v>
      </c>
      <c r="P51" s="157"/>
      <c r="Q51" s="159">
        <f t="shared" si="7"/>
        <v>0</v>
      </c>
      <c r="FS51" s="144"/>
    </row>
    <row r="52" spans="1:175" s="141" customFormat="1" ht="15" customHeight="1" x14ac:dyDescent="0.25">
      <c r="A52" s="1708"/>
      <c r="B52" s="116"/>
      <c r="C52" s="116"/>
      <c r="D52" s="116"/>
      <c r="E52" s="140"/>
      <c r="F52" s="152"/>
      <c r="G52" s="153"/>
      <c r="H52" s="154"/>
      <c r="I52" s="155">
        <f t="shared" si="4"/>
        <v>0</v>
      </c>
      <c r="J52" s="152"/>
      <c r="K52" s="153"/>
      <c r="L52" s="154">
        <f t="shared" si="5"/>
        <v>0</v>
      </c>
      <c r="M52" s="155">
        <f t="shared" si="6"/>
        <v>0</v>
      </c>
      <c r="P52" s="153"/>
      <c r="Q52" s="155">
        <f t="shared" si="7"/>
        <v>0</v>
      </c>
      <c r="FS52" s="144"/>
    </row>
    <row r="53" spans="1:175" s="141" customFormat="1" x14ac:dyDescent="0.25">
      <c r="A53" s="1708"/>
      <c r="B53" s="117"/>
      <c r="C53" s="117"/>
      <c r="D53" s="117"/>
      <c r="E53" s="140"/>
      <c r="F53" s="156"/>
      <c r="G53" s="157"/>
      <c r="H53" s="158"/>
      <c r="I53" s="159">
        <f t="shared" si="4"/>
        <v>0</v>
      </c>
      <c r="J53" s="156"/>
      <c r="K53" s="157"/>
      <c r="L53" s="158">
        <f t="shared" si="5"/>
        <v>0</v>
      </c>
      <c r="M53" s="159">
        <f t="shared" si="6"/>
        <v>0</v>
      </c>
      <c r="P53" s="157"/>
      <c r="Q53" s="159">
        <f t="shared" si="7"/>
        <v>0</v>
      </c>
    </row>
    <row r="54" spans="1:175" s="141" customFormat="1" x14ac:dyDescent="0.25">
      <c r="A54" s="1708"/>
      <c r="B54" s="118"/>
      <c r="C54" s="118"/>
      <c r="D54" s="118"/>
      <c r="E54" s="140"/>
      <c r="F54" s="160"/>
      <c r="G54" s="161"/>
      <c r="H54" s="162"/>
      <c r="I54" s="163">
        <f t="shared" si="4"/>
        <v>0</v>
      </c>
      <c r="J54" s="160"/>
      <c r="K54" s="161"/>
      <c r="L54" s="162">
        <f t="shared" si="5"/>
        <v>0</v>
      </c>
      <c r="M54" s="163">
        <f t="shared" si="6"/>
        <v>0</v>
      </c>
      <c r="P54" s="161"/>
      <c r="Q54" s="163">
        <f t="shared" si="7"/>
        <v>0</v>
      </c>
    </row>
    <row r="55" spans="1:175" s="141" customFormat="1" x14ac:dyDescent="0.25">
      <c r="A55" s="1708"/>
      <c r="B55" s="117"/>
      <c r="C55" s="117"/>
      <c r="D55" s="117"/>
      <c r="E55" s="140"/>
      <c r="F55" s="156"/>
      <c r="G55" s="157"/>
      <c r="H55" s="158"/>
      <c r="I55" s="159">
        <f t="shared" si="4"/>
        <v>0</v>
      </c>
      <c r="J55" s="156"/>
      <c r="K55" s="157"/>
      <c r="L55" s="158">
        <f t="shared" si="5"/>
        <v>0</v>
      </c>
      <c r="M55" s="159">
        <f t="shared" si="6"/>
        <v>0</v>
      </c>
      <c r="P55" s="157"/>
      <c r="Q55" s="159">
        <f t="shared" si="7"/>
        <v>0</v>
      </c>
    </row>
    <row r="56" spans="1:175" s="141" customFormat="1" x14ac:dyDescent="0.25">
      <c r="A56" s="1708"/>
      <c r="B56" s="118"/>
      <c r="C56" s="118"/>
      <c r="D56" s="118"/>
      <c r="E56" s="140"/>
      <c r="F56" s="160"/>
      <c r="G56" s="161"/>
      <c r="H56" s="162"/>
      <c r="I56" s="163">
        <f t="shared" si="4"/>
        <v>0</v>
      </c>
      <c r="J56" s="160"/>
      <c r="K56" s="161"/>
      <c r="L56" s="162">
        <f t="shared" si="5"/>
        <v>0</v>
      </c>
      <c r="M56" s="163">
        <f t="shared" si="6"/>
        <v>0</v>
      </c>
      <c r="P56" s="161"/>
      <c r="Q56" s="163">
        <f t="shared" si="7"/>
        <v>0</v>
      </c>
    </row>
    <row r="57" spans="1:175" s="141" customFormat="1" x14ac:dyDescent="0.25">
      <c r="A57" s="1708"/>
      <c r="B57" s="117"/>
      <c r="C57" s="117"/>
      <c r="D57" s="117"/>
      <c r="E57" s="140"/>
      <c r="F57" s="156"/>
      <c r="G57" s="157"/>
      <c r="H57" s="158"/>
      <c r="I57" s="159">
        <f t="shared" si="4"/>
        <v>0</v>
      </c>
      <c r="J57" s="156"/>
      <c r="K57" s="157"/>
      <c r="L57" s="158">
        <f t="shared" si="5"/>
        <v>0</v>
      </c>
      <c r="M57" s="159">
        <f t="shared" si="6"/>
        <v>0</v>
      </c>
      <c r="P57" s="157"/>
      <c r="Q57" s="159">
        <f t="shared" si="7"/>
        <v>0</v>
      </c>
    </row>
    <row r="58" spans="1:175" s="141" customFormat="1" x14ac:dyDescent="0.25">
      <c r="A58" s="1708"/>
      <c r="B58" s="118"/>
      <c r="C58" s="118"/>
      <c r="D58" s="118"/>
      <c r="E58" s="140"/>
      <c r="F58" s="160"/>
      <c r="G58" s="161"/>
      <c r="H58" s="162"/>
      <c r="I58" s="163">
        <f t="shared" si="4"/>
        <v>0</v>
      </c>
      <c r="J58" s="160"/>
      <c r="K58" s="161"/>
      <c r="L58" s="162">
        <f t="shared" si="5"/>
        <v>0</v>
      </c>
      <c r="M58" s="163">
        <f t="shared" si="6"/>
        <v>0</v>
      </c>
      <c r="P58" s="161"/>
      <c r="Q58" s="163">
        <f t="shared" si="7"/>
        <v>0</v>
      </c>
    </row>
    <row r="59" spans="1:175" s="141" customFormat="1" x14ac:dyDescent="0.25">
      <c r="A59" s="1708"/>
      <c r="B59" s="117"/>
      <c r="C59" s="117"/>
      <c r="D59" s="117"/>
      <c r="E59" s="140"/>
      <c r="F59" s="156"/>
      <c r="G59" s="157"/>
      <c r="H59" s="158"/>
      <c r="I59" s="159">
        <f t="shared" si="4"/>
        <v>0</v>
      </c>
      <c r="J59" s="156"/>
      <c r="K59" s="157"/>
      <c r="L59" s="158">
        <f t="shared" si="5"/>
        <v>0</v>
      </c>
      <c r="M59" s="159">
        <f t="shared" si="6"/>
        <v>0</v>
      </c>
      <c r="P59" s="157"/>
      <c r="Q59" s="159">
        <f t="shared" si="7"/>
        <v>0</v>
      </c>
    </row>
    <row r="60" spans="1:175" s="141" customFormat="1" x14ac:dyDescent="0.25">
      <c r="A60" s="1708"/>
      <c r="B60" s="118"/>
      <c r="C60" s="118"/>
      <c r="D60" s="118"/>
      <c r="E60" s="140"/>
      <c r="F60" s="160"/>
      <c r="G60" s="161"/>
      <c r="H60" s="162"/>
      <c r="I60" s="163">
        <f t="shared" si="4"/>
        <v>0</v>
      </c>
      <c r="J60" s="160"/>
      <c r="K60" s="161"/>
      <c r="L60" s="162">
        <f t="shared" si="5"/>
        <v>0</v>
      </c>
      <c r="M60" s="163">
        <f t="shared" si="6"/>
        <v>0</v>
      </c>
      <c r="P60" s="161"/>
      <c r="Q60" s="163">
        <f t="shared" si="7"/>
        <v>0</v>
      </c>
    </row>
    <row r="61" spans="1:175" s="141" customFormat="1" ht="15.75" thickBot="1" x14ac:dyDescent="0.3">
      <c r="A61" s="1708"/>
      <c r="B61" s="117"/>
      <c r="C61" s="117"/>
      <c r="D61" s="117"/>
      <c r="E61" s="140"/>
      <c r="F61" s="156"/>
      <c r="G61" s="157"/>
      <c r="H61" s="158"/>
      <c r="I61" s="159">
        <f t="shared" si="4"/>
        <v>0</v>
      </c>
      <c r="J61" s="156"/>
      <c r="K61" s="157"/>
      <c r="L61" s="158">
        <f t="shared" si="5"/>
        <v>0</v>
      </c>
      <c r="M61" s="159">
        <f t="shared" si="6"/>
        <v>0</v>
      </c>
      <c r="P61" s="157"/>
      <c r="Q61" s="159">
        <f t="shared" si="7"/>
        <v>0</v>
      </c>
    </row>
    <row r="62" spans="1:175" s="141" customFormat="1" ht="15" customHeight="1" x14ac:dyDescent="0.25">
      <c r="A62" s="1708"/>
      <c r="B62" s="116"/>
      <c r="C62" s="116"/>
      <c r="D62" s="116"/>
      <c r="E62" s="140"/>
      <c r="F62" s="152"/>
      <c r="G62" s="153"/>
      <c r="H62" s="154"/>
      <c r="I62" s="155">
        <f t="shared" si="4"/>
        <v>0</v>
      </c>
      <c r="J62" s="152"/>
      <c r="K62" s="153"/>
      <c r="L62" s="154">
        <f t="shared" si="5"/>
        <v>0</v>
      </c>
      <c r="M62" s="155">
        <f t="shared" si="6"/>
        <v>0</v>
      </c>
      <c r="P62" s="153"/>
      <c r="Q62" s="155">
        <f t="shared" si="7"/>
        <v>0</v>
      </c>
    </row>
    <row r="63" spans="1:175" s="141" customFormat="1" x14ac:dyDescent="0.25">
      <c r="A63" s="1708"/>
      <c r="B63" s="117"/>
      <c r="C63" s="117"/>
      <c r="D63" s="117"/>
      <c r="E63" s="140"/>
      <c r="F63" s="156"/>
      <c r="G63" s="157"/>
      <c r="H63" s="158"/>
      <c r="I63" s="159">
        <f t="shared" si="4"/>
        <v>0</v>
      </c>
      <c r="J63" s="156"/>
      <c r="K63" s="157"/>
      <c r="L63" s="158">
        <f t="shared" si="5"/>
        <v>0</v>
      </c>
      <c r="M63" s="159">
        <f t="shared" si="6"/>
        <v>0</v>
      </c>
      <c r="P63" s="157"/>
      <c r="Q63" s="159">
        <f t="shared" si="7"/>
        <v>0</v>
      </c>
    </row>
    <row r="64" spans="1:175" s="141" customFormat="1" x14ac:dyDescent="0.25">
      <c r="A64" s="1708"/>
      <c r="B64" s="118"/>
      <c r="C64" s="118"/>
      <c r="D64" s="118"/>
      <c r="E64" s="140"/>
      <c r="F64" s="160"/>
      <c r="G64" s="161"/>
      <c r="H64" s="162"/>
      <c r="I64" s="163">
        <f t="shared" si="4"/>
        <v>0</v>
      </c>
      <c r="J64" s="160"/>
      <c r="K64" s="161"/>
      <c r="L64" s="162">
        <f t="shared" si="5"/>
        <v>0</v>
      </c>
      <c r="M64" s="163">
        <f t="shared" si="6"/>
        <v>0</v>
      </c>
      <c r="P64" s="161"/>
      <c r="Q64" s="163">
        <f t="shared" si="7"/>
        <v>0</v>
      </c>
    </row>
    <row r="65" spans="1:174" s="141" customFormat="1" x14ac:dyDescent="0.25">
      <c r="A65" s="1708"/>
      <c r="B65" s="117"/>
      <c r="C65" s="117"/>
      <c r="D65" s="117"/>
      <c r="E65" s="140"/>
      <c r="F65" s="156"/>
      <c r="G65" s="157"/>
      <c r="H65" s="158"/>
      <c r="I65" s="159">
        <f t="shared" si="4"/>
        <v>0</v>
      </c>
      <c r="J65" s="156"/>
      <c r="K65" s="157"/>
      <c r="L65" s="158">
        <f t="shared" si="5"/>
        <v>0</v>
      </c>
      <c r="M65" s="159">
        <f t="shared" si="6"/>
        <v>0</v>
      </c>
      <c r="P65" s="157"/>
      <c r="Q65" s="159">
        <f t="shared" si="7"/>
        <v>0</v>
      </c>
    </row>
    <row r="66" spans="1:174" s="141" customFormat="1" x14ac:dyDescent="0.25">
      <c r="A66" s="1708"/>
      <c r="B66" s="118"/>
      <c r="C66" s="118"/>
      <c r="D66" s="118"/>
      <c r="E66" s="140"/>
      <c r="F66" s="160"/>
      <c r="G66" s="161"/>
      <c r="H66" s="162"/>
      <c r="I66" s="163">
        <f t="shared" si="4"/>
        <v>0</v>
      </c>
      <c r="J66" s="160"/>
      <c r="K66" s="161"/>
      <c r="L66" s="162">
        <f t="shared" si="5"/>
        <v>0</v>
      </c>
      <c r="M66" s="163">
        <f t="shared" si="6"/>
        <v>0</v>
      </c>
      <c r="P66" s="161"/>
      <c r="Q66" s="163">
        <f t="shared" si="7"/>
        <v>0</v>
      </c>
    </row>
    <row r="67" spans="1:174" s="141" customFormat="1" x14ac:dyDescent="0.25">
      <c r="A67" s="1708"/>
      <c r="B67" s="117"/>
      <c r="C67" s="117"/>
      <c r="D67" s="117"/>
      <c r="E67" s="140"/>
      <c r="F67" s="156"/>
      <c r="G67" s="157"/>
      <c r="H67" s="158"/>
      <c r="I67" s="159">
        <f t="shared" si="4"/>
        <v>0</v>
      </c>
      <c r="J67" s="156"/>
      <c r="K67" s="157"/>
      <c r="L67" s="158">
        <f t="shared" si="5"/>
        <v>0</v>
      </c>
      <c r="M67" s="159">
        <f t="shared" si="6"/>
        <v>0</v>
      </c>
      <c r="P67" s="157"/>
      <c r="Q67" s="159">
        <f t="shared" si="7"/>
        <v>0</v>
      </c>
    </row>
    <row r="68" spans="1:174" s="141" customFormat="1" x14ac:dyDescent="0.25">
      <c r="A68" s="1708"/>
      <c r="B68" s="118"/>
      <c r="C68" s="118"/>
      <c r="D68" s="118"/>
      <c r="E68" s="140"/>
      <c r="F68" s="160"/>
      <c r="G68" s="161"/>
      <c r="H68" s="162"/>
      <c r="I68" s="163">
        <f t="shared" si="4"/>
        <v>0</v>
      </c>
      <c r="J68" s="160"/>
      <c r="K68" s="161"/>
      <c r="L68" s="162">
        <f t="shared" si="5"/>
        <v>0</v>
      </c>
      <c r="M68" s="163">
        <f t="shared" si="6"/>
        <v>0</v>
      </c>
      <c r="P68" s="161"/>
      <c r="Q68" s="163">
        <f t="shared" si="7"/>
        <v>0</v>
      </c>
    </row>
    <row r="69" spans="1:174" x14ac:dyDescent="0.25">
      <c r="A69" s="1708"/>
      <c r="B69" s="117"/>
      <c r="C69" s="117"/>
      <c r="D69" s="117"/>
      <c r="F69" s="156"/>
      <c r="G69" s="157"/>
      <c r="H69" s="158"/>
      <c r="I69" s="159">
        <f t="shared" si="4"/>
        <v>0</v>
      </c>
      <c r="J69" s="156"/>
      <c r="K69" s="157"/>
      <c r="L69" s="158">
        <f t="shared" si="5"/>
        <v>0</v>
      </c>
      <c r="M69" s="159">
        <f t="shared" si="6"/>
        <v>0</v>
      </c>
      <c r="P69" s="157"/>
      <c r="Q69" s="159">
        <f t="shared" si="7"/>
        <v>0</v>
      </c>
    </row>
    <row r="70" spans="1:174" x14ac:dyDescent="0.25">
      <c r="A70" s="1708"/>
      <c r="B70" s="118"/>
      <c r="C70" s="118"/>
      <c r="D70" s="118"/>
      <c r="F70" s="160"/>
      <c r="G70" s="161"/>
      <c r="H70" s="162"/>
      <c r="I70" s="163">
        <f t="shared" si="4"/>
        <v>0</v>
      </c>
      <c r="J70" s="160"/>
      <c r="K70" s="161"/>
      <c r="L70" s="162">
        <f t="shared" si="5"/>
        <v>0</v>
      </c>
      <c r="M70" s="163">
        <f t="shared" si="6"/>
        <v>0</v>
      </c>
      <c r="P70" s="161"/>
      <c r="Q70" s="163">
        <f t="shared" si="7"/>
        <v>0</v>
      </c>
    </row>
    <row r="71" spans="1:174" ht="15.75" thickBot="1" x14ac:dyDescent="0.3">
      <c r="A71" s="1709"/>
      <c r="B71" s="117"/>
      <c r="C71" s="117"/>
      <c r="D71" s="117"/>
      <c r="F71" s="156"/>
      <c r="G71" s="157"/>
      <c r="H71" s="158"/>
      <c r="I71" s="159">
        <f t="shared" si="4"/>
        <v>0</v>
      </c>
      <c r="J71" s="156"/>
      <c r="K71" s="157"/>
      <c r="L71" s="158">
        <f t="shared" si="5"/>
        <v>0</v>
      </c>
      <c r="M71" s="159">
        <f t="shared" si="6"/>
        <v>0</v>
      </c>
      <c r="P71" s="157"/>
      <c r="Q71" s="159">
        <f t="shared" si="7"/>
        <v>0</v>
      </c>
    </row>
    <row r="72" spans="1:174" s="166" customFormat="1" ht="15.75" x14ac:dyDescent="0.25">
      <c r="A72" s="164"/>
      <c r="B72" s="164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5"/>
      <c r="O72" s="165"/>
      <c r="P72" s="164"/>
      <c r="Q72" s="164"/>
      <c r="R72" s="165"/>
      <c r="S72" s="165"/>
      <c r="T72" s="165"/>
      <c r="U72" s="165"/>
      <c r="V72" s="165"/>
      <c r="W72" s="165"/>
      <c r="X72" s="165"/>
      <c r="Y72" s="165"/>
      <c r="Z72" s="165"/>
      <c r="AA72" s="165"/>
      <c r="AB72" s="165"/>
      <c r="AC72" s="165"/>
      <c r="AD72" s="165"/>
      <c r="AE72" s="165"/>
      <c r="AF72" s="165"/>
      <c r="AG72" s="165"/>
      <c r="AH72" s="165"/>
      <c r="AI72" s="165"/>
      <c r="AJ72" s="165"/>
      <c r="AK72" s="165"/>
      <c r="AL72" s="165"/>
      <c r="AM72" s="165"/>
      <c r="AN72" s="165"/>
      <c r="AO72" s="165"/>
      <c r="AP72" s="165"/>
      <c r="AQ72" s="165"/>
      <c r="AR72" s="165"/>
      <c r="AS72" s="165"/>
      <c r="AT72" s="165"/>
      <c r="AU72" s="165"/>
      <c r="AV72" s="165"/>
      <c r="AW72" s="165"/>
      <c r="AX72" s="165"/>
      <c r="AY72" s="165"/>
      <c r="AZ72" s="165"/>
      <c r="BA72" s="165"/>
      <c r="BB72" s="165"/>
      <c r="BC72" s="165"/>
      <c r="BD72" s="165"/>
      <c r="BE72" s="165"/>
      <c r="BF72" s="165"/>
      <c r="BG72" s="165"/>
      <c r="BH72" s="165"/>
      <c r="BI72" s="165"/>
      <c r="BJ72" s="165"/>
      <c r="BK72" s="165"/>
      <c r="BL72" s="165"/>
      <c r="BM72" s="165"/>
      <c r="BN72" s="165"/>
      <c r="BO72" s="165"/>
      <c r="BP72" s="165"/>
      <c r="BQ72" s="165"/>
      <c r="BR72" s="165"/>
      <c r="BS72" s="165"/>
      <c r="BT72" s="165"/>
      <c r="BU72" s="165"/>
      <c r="BV72" s="165"/>
      <c r="BW72" s="165"/>
      <c r="BX72" s="165"/>
      <c r="BY72" s="165"/>
      <c r="BZ72" s="165"/>
      <c r="CA72" s="165"/>
      <c r="CB72" s="165"/>
      <c r="CC72" s="165"/>
      <c r="CD72" s="165"/>
      <c r="CE72" s="165"/>
      <c r="CF72" s="165"/>
      <c r="CG72" s="165"/>
      <c r="CH72" s="165"/>
      <c r="CI72" s="165"/>
      <c r="CJ72" s="165"/>
      <c r="CK72" s="165"/>
      <c r="CL72" s="165"/>
      <c r="CM72" s="165"/>
      <c r="CN72" s="165"/>
      <c r="CO72" s="165"/>
      <c r="CP72" s="165"/>
      <c r="CQ72" s="165"/>
      <c r="CR72" s="165"/>
      <c r="CS72" s="165"/>
      <c r="CT72" s="165"/>
      <c r="CU72" s="165"/>
      <c r="CV72" s="165"/>
      <c r="CW72" s="165"/>
      <c r="CX72" s="165"/>
      <c r="CY72" s="165"/>
      <c r="CZ72" s="165"/>
      <c r="DA72" s="165"/>
      <c r="DB72" s="165"/>
      <c r="DC72" s="165"/>
      <c r="DD72" s="165"/>
      <c r="DE72" s="165"/>
      <c r="DF72" s="165"/>
      <c r="DG72" s="165"/>
      <c r="DH72" s="165"/>
      <c r="DI72" s="165"/>
      <c r="DJ72" s="165"/>
      <c r="DK72" s="165"/>
      <c r="DL72" s="165"/>
      <c r="DM72" s="165"/>
      <c r="DN72" s="165"/>
      <c r="DO72" s="165"/>
      <c r="DP72" s="165"/>
      <c r="DQ72" s="165"/>
      <c r="DR72" s="165"/>
      <c r="DS72" s="165"/>
      <c r="DT72" s="165"/>
      <c r="DU72" s="165"/>
      <c r="DV72" s="165"/>
      <c r="DW72" s="165"/>
      <c r="DX72" s="165"/>
      <c r="DY72" s="165"/>
      <c r="DZ72" s="165"/>
      <c r="EA72" s="165"/>
      <c r="EB72" s="165"/>
      <c r="EC72" s="165"/>
      <c r="ED72" s="165"/>
      <c r="EE72" s="165"/>
      <c r="EF72" s="165"/>
      <c r="EG72" s="165"/>
      <c r="EH72" s="165"/>
      <c r="EI72" s="165"/>
      <c r="EJ72" s="165"/>
      <c r="EK72" s="165"/>
      <c r="EL72" s="165"/>
      <c r="EM72" s="165"/>
      <c r="EN72" s="165"/>
      <c r="EO72" s="165"/>
      <c r="EP72" s="165"/>
      <c r="EQ72" s="165"/>
      <c r="ER72" s="165"/>
      <c r="ES72" s="165"/>
      <c r="ET72" s="165"/>
      <c r="EU72" s="165"/>
      <c r="EV72" s="165"/>
      <c r="EW72" s="165"/>
      <c r="EX72" s="165"/>
      <c r="EY72" s="165"/>
      <c r="EZ72" s="165"/>
      <c r="FA72" s="165"/>
      <c r="FB72" s="165"/>
      <c r="FC72" s="165"/>
      <c r="FD72" s="165"/>
      <c r="FE72" s="165"/>
      <c r="FF72" s="165"/>
      <c r="FG72" s="165"/>
      <c r="FH72" s="165"/>
      <c r="FI72" s="165"/>
      <c r="FJ72" s="165"/>
      <c r="FK72" s="165"/>
      <c r="FL72" s="165"/>
      <c r="FM72" s="165"/>
      <c r="FN72" s="165"/>
      <c r="FO72" s="165"/>
      <c r="FP72" s="165"/>
      <c r="FQ72" s="165"/>
      <c r="FR72" s="165"/>
    </row>
    <row r="73" spans="1:174" x14ac:dyDescent="0.25">
      <c r="A73" s="101"/>
      <c r="B73" s="101"/>
      <c r="C73" s="101"/>
      <c r="D73" s="101"/>
      <c r="F73" s="101"/>
      <c r="G73" s="101"/>
      <c r="H73" s="101"/>
      <c r="I73" s="101"/>
      <c r="J73" s="101"/>
      <c r="K73" s="101"/>
      <c r="L73" s="101"/>
      <c r="M73" s="101"/>
      <c r="P73" s="101"/>
      <c r="Q73" s="101"/>
    </row>
    <row r="74" spans="1:174" s="151" customFormat="1" ht="27" thickBot="1" x14ac:dyDescent="0.45">
      <c r="A74" s="1690" t="str">
        <f>A179</f>
        <v>INFRAESTRUTURA EQUIPAMENTOS</v>
      </c>
      <c r="B74" s="1690"/>
      <c r="C74" s="119"/>
      <c r="D74" s="119"/>
      <c r="E74" s="108"/>
      <c r="F74" s="108"/>
      <c r="G74" s="108"/>
      <c r="H74" s="108"/>
      <c r="I74" s="168">
        <f>SUM(I75:I108)</f>
        <v>0</v>
      </c>
      <c r="J74" s="109"/>
      <c r="K74" s="109"/>
      <c r="L74" s="109"/>
      <c r="M74" s="168">
        <f>SUM(M75:M108)</f>
        <v>0</v>
      </c>
      <c r="N74" s="150"/>
      <c r="O74" s="150"/>
      <c r="P74" s="109"/>
      <c r="Q74" s="168">
        <f>SUM(Q75:Q108)</f>
        <v>0</v>
      </c>
      <c r="R74" s="150"/>
      <c r="S74" s="150"/>
      <c r="T74" s="150"/>
      <c r="U74" s="150"/>
      <c r="V74" s="150"/>
      <c r="W74" s="150"/>
      <c r="X74" s="150"/>
      <c r="Y74" s="150"/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  <c r="BI74" s="150"/>
      <c r="BJ74" s="150"/>
      <c r="BK74" s="150"/>
      <c r="BL74" s="150"/>
      <c r="BM74" s="150"/>
      <c r="BN74" s="150"/>
      <c r="BO74" s="150"/>
      <c r="BP74" s="150"/>
      <c r="BQ74" s="150"/>
      <c r="BR74" s="150"/>
      <c r="BS74" s="150"/>
      <c r="BT74" s="150"/>
      <c r="BU74" s="150"/>
      <c r="BV74" s="150"/>
      <c r="BW74" s="150"/>
      <c r="BX74" s="150"/>
      <c r="BY74" s="150"/>
      <c r="BZ74" s="150"/>
      <c r="CA74" s="150"/>
      <c r="CB74" s="150"/>
      <c r="CC74" s="150"/>
      <c r="CD74" s="150"/>
      <c r="CE74" s="150"/>
      <c r="CF74" s="150"/>
      <c r="CG74" s="150"/>
      <c r="CH74" s="150"/>
      <c r="CI74" s="150"/>
      <c r="CJ74" s="150"/>
      <c r="CK74" s="150"/>
      <c r="CL74" s="150"/>
      <c r="CM74" s="150"/>
      <c r="CN74" s="150"/>
      <c r="CO74" s="150"/>
      <c r="CP74" s="150"/>
      <c r="CQ74" s="150"/>
      <c r="CR74" s="150"/>
      <c r="CS74" s="150"/>
      <c r="CT74" s="150"/>
      <c r="CU74" s="150"/>
      <c r="CV74" s="150"/>
      <c r="CW74" s="150"/>
      <c r="CX74" s="150"/>
      <c r="CY74" s="150"/>
      <c r="CZ74" s="150"/>
      <c r="DA74" s="150"/>
      <c r="DB74" s="150"/>
      <c r="DC74" s="150"/>
      <c r="DD74" s="150"/>
      <c r="DE74" s="150"/>
      <c r="DF74" s="150"/>
      <c r="DG74" s="150"/>
      <c r="DH74" s="150"/>
      <c r="DI74" s="150"/>
      <c r="DJ74" s="150"/>
      <c r="DK74" s="150"/>
      <c r="DL74" s="150"/>
      <c r="DM74" s="150"/>
      <c r="DN74" s="150"/>
      <c r="DO74" s="150"/>
      <c r="DP74" s="150"/>
      <c r="DQ74" s="150"/>
      <c r="DR74" s="150"/>
      <c r="DS74" s="150"/>
      <c r="DT74" s="150"/>
      <c r="DU74" s="150"/>
      <c r="DV74" s="150"/>
      <c r="DW74" s="150"/>
      <c r="DX74" s="150"/>
      <c r="DY74" s="150"/>
      <c r="DZ74" s="150"/>
      <c r="EA74" s="150"/>
      <c r="EB74" s="150"/>
      <c r="EC74" s="150"/>
      <c r="ED74" s="150"/>
      <c r="EE74" s="150"/>
      <c r="EF74" s="150"/>
      <c r="EG74" s="150"/>
      <c r="EH74" s="150"/>
      <c r="EI74" s="150"/>
      <c r="EJ74" s="150"/>
      <c r="EK74" s="150"/>
      <c r="EL74" s="150"/>
      <c r="EM74" s="150"/>
      <c r="EN74" s="150"/>
      <c r="EO74" s="150"/>
      <c r="EP74" s="150"/>
      <c r="EQ74" s="150"/>
      <c r="ER74" s="150"/>
      <c r="ES74" s="150"/>
      <c r="ET74" s="150"/>
      <c r="EU74" s="150"/>
      <c r="EV74" s="150"/>
      <c r="EW74" s="150"/>
      <c r="EX74" s="150"/>
      <c r="EY74" s="150"/>
      <c r="EZ74" s="150"/>
      <c r="FA74" s="150"/>
      <c r="FB74" s="150"/>
      <c r="FC74" s="150"/>
      <c r="FD74" s="150"/>
      <c r="FE74" s="150"/>
      <c r="FF74" s="150"/>
      <c r="FG74" s="150"/>
      <c r="FH74" s="150"/>
      <c r="FI74" s="150"/>
      <c r="FJ74" s="150"/>
      <c r="FK74" s="150"/>
      <c r="FL74" s="150"/>
      <c r="FM74" s="150"/>
      <c r="FN74" s="150"/>
      <c r="FO74" s="150"/>
      <c r="FP74" s="150"/>
      <c r="FQ74" s="150"/>
      <c r="FR74" s="150"/>
    </row>
    <row r="75" spans="1:174" s="23" customFormat="1" ht="15" customHeight="1" x14ac:dyDescent="0.25">
      <c r="A75" s="1701" t="str">
        <f>A179</f>
        <v>INFRAESTRUTURA EQUIPAMENTOS</v>
      </c>
      <c r="B75" s="124"/>
      <c r="C75" s="124"/>
      <c r="D75" s="124"/>
      <c r="E75" s="130"/>
      <c r="F75" s="131"/>
      <c r="G75" s="127"/>
      <c r="H75" s="132"/>
      <c r="I75" s="155">
        <f>H75*F75</f>
        <v>0</v>
      </c>
      <c r="J75" s="131"/>
      <c r="K75" s="127"/>
      <c r="L75" s="154">
        <f>H75</f>
        <v>0</v>
      </c>
      <c r="M75" s="155">
        <f>L75*J75</f>
        <v>0</v>
      </c>
      <c r="N75" s="139"/>
      <c r="O75" s="139"/>
      <c r="P75" s="127"/>
      <c r="Q75" s="155"/>
      <c r="R75" s="139"/>
      <c r="S75" s="139"/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  <c r="AW75" s="139"/>
      <c r="AX75" s="139"/>
      <c r="AY75" s="139"/>
      <c r="AZ75" s="139"/>
      <c r="BA75" s="139"/>
      <c r="BB75" s="139"/>
      <c r="BC75" s="139"/>
      <c r="BD75" s="139"/>
      <c r="BE75" s="139"/>
      <c r="BF75" s="139"/>
      <c r="BG75" s="139"/>
      <c r="BH75" s="139"/>
      <c r="BI75" s="139"/>
      <c r="BJ75" s="139"/>
      <c r="BK75" s="139"/>
      <c r="BL75" s="139"/>
      <c r="BM75" s="139"/>
      <c r="BN75" s="139"/>
      <c r="BO75" s="139"/>
      <c r="BP75" s="139"/>
      <c r="BQ75" s="139"/>
      <c r="BR75" s="139"/>
      <c r="BS75" s="139"/>
      <c r="BT75" s="139"/>
      <c r="BU75" s="139"/>
      <c r="BV75" s="139"/>
      <c r="BW75" s="139"/>
      <c r="BX75" s="139"/>
      <c r="BY75" s="139"/>
      <c r="BZ75" s="139"/>
      <c r="CA75" s="139"/>
      <c r="CB75" s="139"/>
      <c r="CC75" s="139"/>
      <c r="CD75" s="139"/>
      <c r="CE75" s="139"/>
      <c r="CF75" s="139"/>
      <c r="CG75" s="139"/>
      <c r="CH75" s="139"/>
      <c r="CI75" s="139"/>
      <c r="CJ75" s="139"/>
      <c r="CK75" s="139"/>
      <c r="CL75" s="139"/>
      <c r="CM75" s="139"/>
      <c r="CN75" s="139"/>
      <c r="CO75" s="139"/>
      <c r="CP75" s="139"/>
      <c r="CQ75" s="139"/>
      <c r="CR75" s="139"/>
      <c r="CS75" s="139"/>
      <c r="CT75" s="139"/>
      <c r="CU75" s="139"/>
      <c r="CV75" s="139"/>
      <c r="CW75" s="139"/>
      <c r="CX75" s="139"/>
      <c r="CY75" s="139"/>
      <c r="CZ75" s="139"/>
      <c r="DA75" s="139"/>
      <c r="DB75" s="139"/>
      <c r="DC75" s="139"/>
      <c r="DD75" s="139"/>
      <c r="DE75" s="139"/>
      <c r="DF75" s="139"/>
      <c r="DG75" s="139"/>
      <c r="DH75" s="139"/>
      <c r="DI75" s="139"/>
      <c r="DJ75" s="139"/>
      <c r="DK75" s="139"/>
      <c r="DL75" s="139"/>
      <c r="DM75" s="139"/>
      <c r="DN75" s="139"/>
      <c r="DO75" s="139"/>
      <c r="DP75" s="139"/>
      <c r="DQ75" s="139"/>
      <c r="DR75" s="139"/>
      <c r="DS75" s="139"/>
      <c r="DT75" s="139"/>
      <c r="DU75" s="139"/>
      <c r="DV75" s="139"/>
      <c r="DW75" s="139"/>
      <c r="DX75" s="139"/>
      <c r="DY75" s="139"/>
      <c r="DZ75" s="139"/>
      <c r="EA75" s="139"/>
      <c r="EB75" s="139"/>
      <c r="EC75" s="139"/>
      <c r="ED75" s="139"/>
      <c r="EE75" s="139"/>
      <c r="EF75" s="139"/>
      <c r="EG75" s="139"/>
      <c r="EH75" s="139"/>
      <c r="EI75" s="139"/>
      <c r="EJ75" s="139"/>
      <c r="EK75" s="139"/>
      <c r="EL75" s="139"/>
      <c r="EM75" s="139"/>
      <c r="EN75" s="139"/>
      <c r="EO75" s="139"/>
      <c r="EP75" s="139"/>
      <c r="EQ75" s="139"/>
      <c r="ER75" s="139"/>
      <c r="ES75" s="139"/>
      <c r="ET75" s="139"/>
      <c r="EU75" s="139"/>
      <c r="EV75" s="139"/>
      <c r="EW75" s="139"/>
      <c r="EX75" s="139"/>
      <c r="EY75" s="139"/>
      <c r="EZ75" s="139"/>
      <c r="FA75" s="139"/>
      <c r="FB75" s="139"/>
      <c r="FC75" s="139"/>
      <c r="FD75" s="139"/>
      <c r="FE75" s="139"/>
      <c r="FF75" s="139"/>
      <c r="FG75" s="139"/>
      <c r="FH75" s="139"/>
      <c r="FI75" s="139"/>
      <c r="FJ75" s="139"/>
      <c r="FK75" s="139"/>
      <c r="FL75" s="139"/>
      <c r="FM75" s="139"/>
      <c r="FN75" s="139"/>
      <c r="FO75" s="139"/>
      <c r="FP75" s="139"/>
      <c r="FQ75" s="139"/>
      <c r="FR75" s="139"/>
    </row>
    <row r="76" spans="1:174" s="23" customFormat="1" x14ac:dyDescent="0.25">
      <c r="A76" s="1702"/>
      <c r="B76" s="125"/>
      <c r="C76" s="125"/>
      <c r="D76" s="125"/>
      <c r="E76" s="130"/>
      <c r="F76" s="133"/>
      <c r="G76" s="128"/>
      <c r="H76" s="134"/>
      <c r="I76" s="159">
        <f t="shared" ref="I76:I108" si="8">H76*F76</f>
        <v>0</v>
      </c>
      <c r="J76" s="133"/>
      <c r="K76" s="128"/>
      <c r="L76" s="158">
        <f t="shared" ref="L76:L108" si="9">H76</f>
        <v>0</v>
      </c>
      <c r="M76" s="159">
        <f t="shared" ref="M76:M108" si="10">L76*J76</f>
        <v>0</v>
      </c>
      <c r="N76" s="139"/>
      <c r="O76" s="139"/>
      <c r="P76" s="128"/>
      <c r="Q76" s="159"/>
      <c r="R76" s="139"/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  <c r="AV76" s="139"/>
      <c r="AW76" s="139"/>
      <c r="AX76" s="139"/>
      <c r="AY76" s="139"/>
      <c r="AZ76" s="139"/>
      <c r="BA76" s="139"/>
      <c r="BB76" s="139"/>
      <c r="BC76" s="139"/>
      <c r="BD76" s="139"/>
      <c r="BE76" s="139"/>
      <c r="BF76" s="139"/>
      <c r="BG76" s="139"/>
      <c r="BH76" s="139"/>
      <c r="BI76" s="139"/>
      <c r="BJ76" s="139"/>
      <c r="BK76" s="139"/>
      <c r="BL76" s="139"/>
      <c r="BM76" s="139"/>
      <c r="BN76" s="139"/>
      <c r="BO76" s="139"/>
      <c r="BP76" s="139"/>
      <c r="BQ76" s="139"/>
      <c r="BR76" s="139"/>
      <c r="BS76" s="139"/>
      <c r="BT76" s="139"/>
      <c r="BU76" s="139"/>
      <c r="BV76" s="139"/>
      <c r="BW76" s="139"/>
      <c r="BX76" s="139"/>
      <c r="BY76" s="139"/>
      <c r="BZ76" s="139"/>
      <c r="CA76" s="139"/>
      <c r="CB76" s="139"/>
      <c r="CC76" s="139"/>
      <c r="CD76" s="139"/>
      <c r="CE76" s="139"/>
      <c r="CF76" s="139"/>
      <c r="CG76" s="139"/>
      <c r="CH76" s="139"/>
      <c r="CI76" s="139"/>
      <c r="CJ76" s="139"/>
      <c r="CK76" s="139"/>
      <c r="CL76" s="139"/>
      <c r="CM76" s="139"/>
      <c r="CN76" s="139"/>
      <c r="CO76" s="139"/>
      <c r="CP76" s="139"/>
      <c r="CQ76" s="139"/>
      <c r="CR76" s="139"/>
      <c r="CS76" s="139"/>
      <c r="CT76" s="139"/>
      <c r="CU76" s="139"/>
      <c r="CV76" s="139"/>
      <c r="CW76" s="139"/>
      <c r="CX76" s="139"/>
      <c r="CY76" s="139"/>
      <c r="CZ76" s="139"/>
      <c r="DA76" s="139"/>
      <c r="DB76" s="139"/>
      <c r="DC76" s="139"/>
      <c r="DD76" s="139"/>
      <c r="DE76" s="139"/>
      <c r="DF76" s="139"/>
      <c r="DG76" s="139"/>
      <c r="DH76" s="139"/>
      <c r="DI76" s="139"/>
      <c r="DJ76" s="139"/>
      <c r="DK76" s="139"/>
      <c r="DL76" s="139"/>
      <c r="DM76" s="139"/>
      <c r="DN76" s="139"/>
      <c r="DO76" s="139"/>
      <c r="DP76" s="139"/>
      <c r="DQ76" s="139"/>
      <c r="DR76" s="139"/>
      <c r="DS76" s="139"/>
      <c r="DT76" s="139"/>
      <c r="DU76" s="139"/>
      <c r="DV76" s="139"/>
      <c r="DW76" s="139"/>
      <c r="DX76" s="139"/>
      <c r="DY76" s="139"/>
      <c r="DZ76" s="139"/>
      <c r="EA76" s="139"/>
      <c r="EB76" s="139"/>
      <c r="EC76" s="139"/>
      <c r="ED76" s="139"/>
      <c r="EE76" s="139"/>
      <c r="EF76" s="139"/>
      <c r="EG76" s="139"/>
      <c r="EH76" s="139"/>
      <c r="EI76" s="139"/>
      <c r="EJ76" s="139"/>
      <c r="EK76" s="139"/>
      <c r="EL76" s="139"/>
      <c r="EM76" s="139"/>
      <c r="EN76" s="139"/>
      <c r="EO76" s="139"/>
      <c r="EP76" s="139"/>
      <c r="EQ76" s="139"/>
      <c r="ER76" s="139"/>
      <c r="ES76" s="139"/>
      <c r="ET76" s="139"/>
      <c r="EU76" s="139"/>
      <c r="EV76" s="139"/>
      <c r="EW76" s="139"/>
      <c r="EX76" s="139"/>
      <c r="EY76" s="139"/>
      <c r="EZ76" s="139"/>
      <c r="FA76" s="139"/>
      <c r="FB76" s="139"/>
      <c r="FC76" s="139"/>
      <c r="FD76" s="139"/>
      <c r="FE76" s="139"/>
      <c r="FF76" s="139"/>
      <c r="FG76" s="139"/>
      <c r="FH76" s="139"/>
      <c r="FI76" s="139"/>
      <c r="FJ76" s="139"/>
      <c r="FK76" s="139"/>
      <c r="FL76" s="139"/>
      <c r="FM76" s="139"/>
      <c r="FN76" s="139"/>
      <c r="FO76" s="139"/>
      <c r="FP76" s="139"/>
      <c r="FQ76" s="139"/>
      <c r="FR76" s="139"/>
    </row>
    <row r="77" spans="1:174" s="23" customFormat="1" x14ac:dyDescent="0.25">
      <c r="A77" s="1702"/>
      <c r="B77" s="126"/>
      <c r="C77" s="126"/>
      <c r="D77" s="126"/>
      <c r="E77" s="130"/>
      <c r="F77" s="136"/>
      <c r="G77" s="129"/>
      <c r="H77" s="137"/>
      <c r="I77" s="163">
        <f t="shared" si="8"/>
        <v>0</v>
      </c>
      <c r="J77" s="136"/>
      <c r="K77" s="129"/>
      <c r="L77" s="162">
        <f t="shared" si="9"/>
        <v>0</v>
      </c>
      <c r="M77" s="163">
        <f t="shared" si="10"/>
        <v>0</v>
      </c>
      <c r="N77" s="139"/>
      <c r="O77" s="139"/>
      <c r="P77" s="129"/>
      <c r="Q77" s="163"/>
      <c r="R77" s="139"/>
      <c r="S77" s="139"/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  <c r="AV77" s="139"/>
      <c r="AW77" s="139"/>
      <c r="AX77" s="139"/>
      <c r="AY77" s="139"/>
      <c r="AZ77" s="139"/>
      <c r="BA77" s="139"/>
      <c r="BB77" s="139"/>
      <c r="BC77" s="139"/>
      <c r="BD77" s="139"/>
      <c r="BE77" s="139"/>
      <c r="BF77" s="139"/>
      <c r="BG77" s="139"/>
      <c r="BH77" s="139"/>
      <c r="BI77" s="139"/>
      <c r="BJ77" s="139"/>
      <c r="BK77" s="139"/>
      <c r="BL77" s="139"/>
      <c r="BM77" s="139"/>
      <c r="BN77" s="139"/>
      <c r="BO77" s="139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39"/>
      <c r="CB77" s="139"/>
      <c r="CC77" s="139"/>
      <c r="CD77" s="139"/>
      <c r="CE77" s="139"/>
      <c r="CF77" s="139"/>
      <c r="CG77" s="139"/>
      <c r="CH77" s="139"/>
      <c r="CI77" s="139"/>
      <c r="CJ77" s="139"/>
      <c r="CK77" s="139"/>
      <c r="CL77" s="139"/>
      <c r="CM77" s="139"/>
      <c r="CN77" s="139"/>
      <c r="CO77" s="139"/>
      <c r="CP77" s="139"/>
      <c r="CQ77" s="139"/>
      <c r="CR77" s="139"/>
      <c r="CS77" s="139"/>
      <c r="CT77" s="139"/>
      <c r="CU77" s="139"/>
      <c r="CV77" s="139"/>
      <c r="CW77" s="139"/>
      <c r="CX77" s="139"/>
      <c r="CY77" s="139"/>
      <c r="CZ77" s="139"/>
      <c r="DA77" s="139"/>
      <c r="DB77" s="139"/>
      <c r="DC77" s="139"/>
      <c r="DD77" s="139"/>
      <c r="DE77" s="139"/>
      <c r="DF77" s="139"/>
      <c r="DG77" s="139"/>
      <c r="DH77" s="139"/>
      <c r="DI77" s="139"/>
      <c r="DJ77" s="139"/>
      <c r="DK77" s="139"/>
      <c r="DL77" s="139"/>
      <c r="DM77" s="139"/>
      <c r="DN77" s="139"/>
      <c r="DO77" s="139"/>
      <c r="DP77" s="139"/>
      <c r="DQ77" s="139"/>
      <c r="DR77" s="139"/>
      <c r="DS77" s="139"/>
      <c r="DT77" s="139"/>
      <c r="DU77" s="139"/>
      <c r="DV77" s="139"/>
      <c r="DW77" s="139"/>
      <c r="DX77" s="139"/>
      <c r="DY77" s="139"/>
      <c r="DZ77" s="139"/>
      <c r="EA77" s="139"/>
      <c r="EB77" s="139"/>
      <c r="EC77" s="139"/>
      <c r="ED77" s="139"/>
      <c r="EE77" s="139"/>
      <c r="EF77" s="139"/>
      <c r="EG77" s="139"/>
      <c r="EH77" s="139"/>
      <c r="EI77" s="139"/>
      <c r="EJ77" s="139"/>
      <c r="EK77" s="139"/>
      <c r="EL77" s="139"/>
      <c r="EM77" s="139"/>
      <c r="EN77" s="139"/>
      <c r="EO77" s="139"/>
      <c r="EP77" s="139"/>
      <c r="EQ77" s="139"/>
      <c r="ER77" s="139"/>
      <c r="ES77" s="139"/>
      <c r="ET77" s="139"/>
      <c r="EU77" s="139"/>
      <c r="EV77" s="139"/>
      <c r="EW77" s="139"/>
      <c r="EX77" s="139"/>
      <c r="EY77" s="139"/>
      <c r="EZ77" s="139"/>
      <c r="FA77" s="139"/>
      <c r="FB77" s="139"/>
      <c r="FC77" s="139"/>
      <c r="FD77" s="139"/>
      <c r="FE77" s="139"/>
      <c r="FF77" s="139"/>
      <c r="FG77" s="139"/>
      <c r="FH77" s="139"/>
      <c r="FI77" s="139"/>
      <c r="FJ77" s="139"/>
      <c r="FK77" s="139"/>
      <c r="FL77" s="139"/>
      <c r="FM77" s="139"/>
      <c r="FN77" s="139"/>
      <c r="FO77" s="139"/>
      <c r="FP77" s="139"/>
      <c r="FQ77" s="139"/>
      <c r="FR77" s="139"/>
    </row>
    <row r="78" spans="1:174" s="23" customFormat="1" x14ac:dyDescent="0.25">
      <c r="A78" s="1702"/>
      <c r="B78" s="125"/>
      <c r="C78" s="125"/>
      <c r="D78" s="125"/>
      <c r="E78" s="130"/>
      <c r="F78" s="133"/>
      <c r="G78" s="128"/>
      <c r="H78" s="134"/>
      <c r="I78" s="159">
        <f t="shared" si="8"/>
        <v>0</v>
      </c>
      <c r="J78" s="133"/>
      <c r="K78" s="128"/>
      <c r="L78" s="158">
        <f t="shared" si="9"/>
        <v>0</v>
      </c>
      <c r="M78" s="159">
        <f t="shared" si="10"/>
        <v>0</v>
      </c>
      <c r="N78" s="139"/>
      <c r="O78" s="139"/>
      <c r="P78" s="128"/>
      <c r="Q78" s="159"/>
      <c r="R78" s="139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39"/>
      <c r="BC78" s="139"/>
      <c r="BD78" s="139"/>
      <c r="BE78" s="139"/>
      <c r="BF78" s="139"/>
      <c r="BG78" s="139"/>
      <c r="BH78" s="139"/>
      <c r="BI78" s="139"/>
      <c r="BJ78" s="139"/>
      <c r="BK78" s="139"/>
      <c r="BL78" s="139"/>
      <c r="BM78" s="139"/>
      <c r="BN78" s="139"/>
      <c r="BO78" s="139"/>
      <c r="BP78" s="139"/>
      <c r="BQ78" s="139"/>
      <c r="BR78" s="139"/>
      <c r="BS78" s="139"/>
      <c r="BT78" s="139"/>
      <c r="BU78" s="139"/>
      <c r="BV78" s="139"/>
      <c r="BW78" s="139"/>
      <c r="BX78" s="139"/>
      <c r="BY78" s="139"/>
      <c r="BZ78" s="139"/>
      <c r="CA78" s="139"/>
      <c r="CB78" s="139"/>
      <c r="CC78" s="139"/>
      <c r="CD78" s="139"/>
      <c r="CE78" s="139"/>
      <c r="CF78" s="139"/>
      <c r="CG78" s="139"/>
      <c r="CH78" s="139"/>
      <c r="CI78" s="139"/>
      <c r="CJ78" s="139"/>
      <c r="CK78" s="139"/>
      <c r="CL78" s="139"/>
      <c r="CM78" s="139"/>
      <c r="CN78" s="139"/>
      <c r="CO78" s="139"/>
      <c r="CP78" s="139"/>
      <c r="CQ78" s="139"/>
      <c r="CR78" s="139"/>
      <c r="CS78" s="139"/>
      <c r="CT78" s="139"/>
      <c r="CU78" s="139"/>
      <c r="CV78" s="139"/>
      <c r="CW78" s="139"/>
      <c r="CX78" s="139"/>
      <c r="CY78" s="139"/>
      <c r="CZ78" s="139"/>
      <c r="DA78" s="139"/>
      <c r="DB78" s="139"/>
      <c r="DC78" s="139"/>
      <c r="DD78" s="139"/>
      <c r="DE78" s="139"/>
      <c r="DF78" s="139"/>
      <c r="DG78" s="139"/>
      <c r="DH78" s="139"/>
      <c r="DI78" s="139"/>
      <c r="DJ78" s="139"/>
      <c r="DK78" s="139"/>
      <c r="DL78" s="139"/>
      <c r="DM78" s="139"/>
      <c r="DN78" s="139"/>
      <c r="DO78" s="139"/>
      <c r="DP78" s="139"/>
      <c r="DQ78" s="139"/>
      <c r="DR78" s="139"/>
      <c r="DS78" s="139"/>
      <c r="DT78" s="139"/>
      <c r="DU78" s="139"/>
      <c r="DV78" s="139"/>
      <c r="DW78" s="139"/>
      <c r="DX78" s="139"/>
      <c r="DY78" s="139"/>
      <c r="DZ78" s="139"/>
      <c r="EA78" s="139"/>
      <c r="EB78" s="139"/>
      <c r="EC78" s="139"/>
      <c r="ED78" s="139"/>
      <c r="EE78" s="139"/>
      <c r="EF78" s="139"/>
      <c r="EG78" s="139"/>
      <c r="EH78" s="139"/>
      <c r="EI78" s="139"/>
      <c r="EJ78" s="139"/>
      <c r="EK78" s="139"/>
      <c r="EL78" s="139"/>
      <c r="EM78" s="139"/>
      <c r="EN78" s="139"/>
      <c r="EO78" s="139"/>
      <c r="EP78" s="139"/>
      <c r="EQ78" s="139"/>
      <c r="ER78" s="139"/>
      <c r="ES78" s="139"/>
      <c r="ET78" s="139"/>
      <c r="EU78" s="139"/>
      <c r="EV78" s="139"/>
      <c r="EW78" s="139"/>
      <c r="EX78" s="139"/>
      <c r="EY78" s="139"/>
      <c r="EZ78" s="139"/>
      <c r="FA78" s="139"/>
      <c r="FB78" s="139"/>
      <c r="FC78" s="139"/>
      <c r="FD78" s="139"/>
      <c r="FE78" s="139"/>
      <c r="FF78" s="139"/>
      <c r="FG78" s="139"/>
      <c r="FH78" s="139"/>
      <c r="FI78" s="139"/>
      <c r="FJ78" s="139"/>
      <c r="FK78" s="139"/>
      <c r="FL78" s="139"/>
      <c r="FM78" s="139"/>
      <c r="FN78" s="139"/>
      <c r="FO78" s="139"/>
      <c r="FP78" s="139"/>
      <c r="FQ78" s="139"/>
      <c r="FR78" s="139"/>
    </row>
    <row r="79" spans="1:174" s="23" customFormat="1" x14ac:dyDescent="0.25">
      <c r="A79" s="1702"/>
      <c r="B79" s="126"/>
      <c r="C79" s="126"/>
      <c r="D79" s="126"/>
      <c r="E79" s="130"/>
      <c r="F79" s="136"/>
      <c r="G79" s="129"/>
      <c r="H79" s="137"/>
      <c r="I79" s="163">
        <f t="shared" si="8"/>
        <v>0</v>
      </c>
      <c r="J79" s="136"/>
      <c r="K79" s="129"/>
      <c r="L79" s="162">
        <f t="shared" si="9"/>
        <v>0</v>
      </c>
      <c r="M79" s="163">
        <f t="shared" si="10"/>
        <v>0</v>
      </c>
      <c r="N79" s="139"/>
      <c r="O79" s="139"/>
      <c r="P79" s="129"/>
      <c r="Q79" s="163"/>
      <c r="R79" s="139"/>
      <c r="S79" s="139"/>
      <c r="T79" s="139"/>
      <c r="U79" s="139"/>
      <c r="V79" s="139"/>
      <c r="W79" s="139"/>
      <c r="X79" s="139"/>
      <c r="Y79" s="139"/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  <c r="AV79" s="139"/>
      <c r="AW79" s="139"/>
      <c r="AX79" s="139"/>
      <c r="AY79" s="139"/>
      <c r="AZ79" s="139"/>
      <c r="BA79" s="139"/>
      <c r="BB79" s="139"/>
      <c r="BC79" s="139"/>
      <c r="BD79" s="139"/>
      <c r="BE79" s="139"/>
      <c r="BF79" s="139"/>
      <c r="BG79" s="139"/>
      <c r="BH79" s="139"/>
      <c r="BI79" s="139"/>
      <c r="BJ79" s="139"/>
      <c r="BK79" s="139"/>
      <c r="BL79" s="139"/>
      <c r="BM79" s="139"/>
      <c r="BN79" s="139"/>
      <c r="BO79" s="139"/>
      <c r="BP79" s="139"/>
      <c r="BQ79" s="139"/>
      <c r="BR79" s="139"/>
      <c r="BS79" s="139"/>
      <c r="BT79" s="139"/>
      <c r="BU79" s="139"/>
      <c r="BV79" s="139"/>
      <c r="BW79" s="139"/>
      <c r="BX79" s="139"/>
      <c r="BY79" s="139"/>
      <c r="BZ79" s="139"/>
      <c r="CA79" s="139"/>
      <c r="CB79" s="139"/>
      <c r="CC79" s="139"/>
      <c r="CD79" s="139"/>
      <c r="CE79" s="139"/>
      <c r="CF79" s="139"/>
      <c r="CG79" s="139"/>
      <c r="CH79" s="139"/>
      <c r="CI79" s="139"/>
      <c r="CJ79" s="139"/>
      <c r="CK79" s="139"/>
      <c r="CL79" s="139"/>
      <c r="CM79" s="139"/>
      <c r="CN79" s="139"/>
      <c r="CO79" s="139"/>
      <c r="CP79" s="139"/>
      <c r="CQ79" s="139"/>
      <c r="CR79" s="139"/>
      <c r="CS79" s="139"/>
      <c r="CT79" s="139"/>
      <c r="CU79" s="139"/>
      <c r="CV79" s="139"/>
      <c r="CW79" s="139"/>
      <c r="CX79" s="139"/>
      <c r="CY79" s="139"/>
      <c r="CZ79" s="139"/>
      <c r="DA79" s="139"/>
      <c r="DB79" s="139"/>
      <c r="DC79" s="139"/>
      <c r="DD79" s="139"/>
      <c r="DE79" s="139"/>
      <c r="DF79" s="139"/>
      <c r="DG79" s="139"/>
      <c r="DH79" s="139"/>
      <c r="DI79" s="139"/>
      <c r="DJ79" s="139"/>
      <c r="DK79" s="139"/>
      <c r="DL79" s="139"/>
      <c r="DM79" s="139"/>
      <c r="DN79" s="139"/>
      <c r="DO79" s="139"/>
      <c r="DP79" s="139"/>
      <c r="DQ79" s="139"/>
      <c r="DR79" s="139"/>
      <c r="DS79" s="139"/>
      <c r="DT79" s="139"/>
      <c r="DU79" s="139"/>
      <c r="DV79" s="139"/>
      <c r="DW79" s="139"/>
      <c r="DX79" s="139"/>
      <c r="DY79" s="139"/>
      <c r="DZ79" s="139"/>
      <c r="EA79" s="139"/>
      <c r="EB79" s="139"/>
      <c r="EC79" s="139"/>
      <c r="ED79" s="139"/>
      <c r="EE79" s="139"/>
      <c r="EF79" s="139"/>
      <c r="EG79" s="139"/>
      <c r="EH79" s="139"/>
      <c r="EI79" s="139"/>
      <c r="EJ79" s="139"/>
      <c r="EK79" s="139"/>
      <c r="EL79" s="139"/>
      <c r="EM79" s="139"/>
      <c r="EN79" s="139"/>
      <c r="EO79" s="139"/>
      <c r="EP79" s="139"/>
      <c r="EQ79" s="139"/>
      <c r="ER79" s="139"/>
      <c r="ES79" s="139"/>
      <c r="ET79" s="139"/>
      <c r="EU79" s="139"/>
      <c r="EV79" s="139"/>
      <c r="EW79" s="139"/>
      <c r="EX79" s="139"/>
      <c r="EY79" s="139"/>
      <c r="EZ79" s="139"/>
      <c r="FA79" s="139"/>
      <c r="FB79" s="139"/>
      <c r="FC79" s="139"/>
      <c r="FD79" s="139"/>
      <c r="FE79" s="139"/>
      <c r="FF79" s="139"/>
      <c r="FG79" s="139"/>
      <c r="FH79" s="139"/>
      <c r="FI79" s="139"/>
      <c r="FJ79" s="139"/>
      <c r="FK79" s="139"/>
      <c r="FL79" s="139"/>
      <c r="FM79" s="139"/>
      <c r="FN79" s="139"/>
      <c r="FO79" s="139"/>
      <c r="FP79" s="139"/>
      <c r="FQ79" s="139"/>
      <c r="FR79" s="139"/>
    </row>
    <row r="80" spans="1:174" s="23" customFormat="1" x14ac:dyDescent="0.25">
      <c r="A80" s="1702"/>
      <c r="B80" s="125"/>
      <c r="C80" s="125"/>
      <c r="D80" s="125"/>
      <c r="E80" s="130"/>
      <c r="F80" s="133"/>
      <c r="G80" s="128"/>
      <c r="H80" s="134"/>
      <c r="I80" s="159">
        <f t="shared" si="8"/>
        <v>0</v>
      </c>
      <c r="J80" s="133"/>
      <c r="K80" s="128"/>
      <c r="L80" s="158">
        <f>H80</f>
        <v>0</v>
      </c>
      <c r="M80" s="159">
        <f t="shared" si="10"/>
        <v>0</v>
      </c>
      <c r="N80" s="139"/>
      <c r="O80" s="139"/>
      <c r="P80" s="128"/>
      <c r="Q80" s="159"/>
      <c r="R80" s="139"/>
      <c r="S80" s="139"/>
      <c r="T80" s="139"/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/>
      <c r="BF80" s="139"/>
      <c r="BG80" s="139"/>
      <c r="BH80" s="139"/>
      <c r="BI80" s="139"/>
      <c r="BJ80" s="139"/>
      <c r="BK80" s="139"/>
      <c r="BL80" s="139"/>
      <c r="BM80" s="139"/>
      <c r="BN80" s="139"/>
      <c r="BO80" s="139"/>
      <c r="BP80" s="139"/>
      <c r="BQ80" s="139"/>
      <c r="BR80" s="139"/>
      <c r="BS80" s="139"/>
      <c r="BT80" s="139"/>
      <c r="BU80" s="139"/>
      <c r="BV80" s="139"/>
      <c r="BW80" s="139"/>
      <c r="BX80" s="139"/>
      <c r="BY80" s="139"/>
      <c r="BZ80" s="139"/>
      <c r="CA80" s="139"/>
      <c r="CB80" s="139"/>
      <c r="CC80" s="139"/>
      <c r="CD80" s="139"/>
      <c r="CE80" s="139"/>
      <c r="CF80" s="139"/>
      <c r="CG80" s="139"/>
      <c r="CH80" s="139"/>
      <c r="CI80" s="139"/>
      <c r="CJ80" s="139"/>
      <c r="CK80" s="139"/>
      <c r="CL80" s="139"/>
      <c r="CM80" s="139"/>
      <c r="CN80" s="139"/>
      <c r="CO80" s="139"/>
      <c r="CP80" s="139"/>
      <c r="CQ80" s="139"/>
      <c r="CR80" s="139"/>
      <c r="CS80" s="139"/>
      <c r="CT80" s="139"/>
      <c r="CU80" s="139"/>
      <c r="CV80" s="139"/>
      <c r="CW80" s="139"/>
      <c r="CX80" s="139"/>
      <c r="CY80" s="139"/>
      <c r="CZ80" s="139"/>
      <c r="DA80" s="139"/>
      <c r="DB80" s="139"/>
      <c r="DC80" s="139"/>
      <c r="DD80" s="139"/>
      <c r="DE80" s="139"/>
      <c r="DF80" s="139"/>
      <c r="DG80" s="139"/>
      <c r="DH80" s="139"/>
      <c r="DI80" s="139"/>
      <c r="DJ80" s="139"/>
      <c r="DK80" s="139"/>
      <c r="DL80" s="139"/>
      <c r="DM80" s="139"/>
      <c r="DN80" s="139"/>
      <c r="DO80" s="139"/>
      <c r="DP80" s="139"/>
      <c r="DQ80" s="139"/>
      <c r="DR80" s="139"/>
      <c r="DS80" s="139"/>
      <c r="DT80" s="139"/>
      <c r="DU80" s="139"/>
      <c r="DV80" s="139"/>
      <c r="DW80" s="139"/>
      <c r="DX80" s="139"/>
      <c r="DY80" s="139"/>
      <c r="DZ80" s="139"/>
      <c r="EA80" s="139"/>
      <c r="EB80" s="139"/>
      <c r="EC80" s="139"/>
      <c r="ED80" s="139"/>
      <c r="EE80" s="139"/>
      <c r="EF80" s="139"/>
      <c r="EG80" s="139"/>
      <c r="EH80" s="139"/>
      <c r="EI80" s="139"/>
      <c r="EJ80" s="139"/>
      <c r="EK80" s="139"/>
      <c r="EL80" s="139"/>
      <c r="EM80" s="139"/>
      <c r="EN80" s="139"/>
      <c r="EO80" s="139"/>
      <c r="EP80" s="139"/>
      <c r="EQ80" s="139"/>
      <c r="ER80" s="139"/>
      <c r="ES80" s="139"/>
      <c r="ET80" s="139"/>
      <c r="EU80" s="139"/>
      <c r="EV80" s="139"/>
      <c r="EW80" s="139"/>
      <c r="EX80" s="139"/>
      <c r="EY80" s="139"/>
      <c r="EZ80" s="139"/>
      <c r="FA80" s="139"/>
      <c r="FB80" s="139"/>
      <c r="FC80" s="139"/>
      <c r="FD80" s="139"/>
      <c r="FE80" s="139"/>
      <c r="FF80" s="139"/>
      <c r="FG80" s="139"/>
      <c r="FH80" s="139"/>
      <c r="FI80" s="139"/>
      <c r="FJ80" s="139"/>
      <c r="FK80" s="139"/>
      <c r="FL80" s="139"/>
      <c r="FM80" s="139"/>
      <c r="FN80" s="139"/>
      <c r="FO80" s="139"/>
      <c r="FP80" s="139"/>
      <c r="FQ80" s="139"/>
      <c r="FR80" s="139"/>
    </row>
    <row r="81" spans="1:174" s="23" customFormat="1" x14ac:dyDescent="0.25">
      <c r="A81" s="1702"/>
      <c r="B81" s="126"/>
      <c r="C81" s="126"/>
      <c r="D81" s="126"/>
      <c r="E81" s="130"/>
      <c r="F81" s="136"/>
      <c r="G81" s="129"/>
      <c r="H81" s="137"/>
      <c r="I81" s="163">
        <f t="shared" si="8"/>
        <v>0</v>
      </c>
      <c r="J81" s="136"/>
      <c r="K81" s="129"/>
      <c r="L81" s="162">
        <f t="shared" si="9"/>
        <v>0</v>
      </c>
      <c r="M81" s="163">
        <f t="shared" si="10"/>
        <v>0</v>
      </c>
      <c r="N81" s="139"/>
      <c r="O81" s="139"/>
      <c r="P81" s="129"/>
      <c r="Q81" s="163"/>
      <c r="R81" s="139"/>
      <c r="S81" s="139"/>
      <c r="T81" s="139"/>
      <c r="U81" s="139"/>
      <c r="V81" s="139"/>
      <c r="W81" s="139"/>
      <c r="X81" s="139"/>
      <c r="Y81" s="139"/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139"/>
      <c r="AU81" s="139"/>
      <c r="AV81" s="139"/>
      <c r="AW81" s="139"/>
      <c r="AX81" s="139"/>
      <c r="AY81" s="139"/>
      <c r="AZ81" s="139"/>
      <c r="BA81" s="139"/>
      <c r="BB81" s="139"/>
      <c r="BC81" s="139"/>
      <c r="BD81" s="139"/>
      <c r="BE81" s="139"/>
      <c r="BF81" s="139"/>
      <c r="BG81" s="139"/>
      <c r="BH81" s="139"/>
      <c r="BI81" s="139"/>
      <c r="BJ81" s="139"/>
      <c r="BK81" s="139"/>
      <c r="BL81" s="139"/>
      <c r="BM81" s="139"/>
      <c r="BN81" s="139"/>
      <c r="BO81" s="139"/>
      <c r="BP81" s="139"/>
      <c r="BQ81" s="139"/>
      <c r="BR81" s="139"/>
      <c r="BS81" s="139"/>
      <c r="BT81" s="139"/>
      <c r="BU81" s="139"/>
      <c r="BV81" s="139"/>
      <c r="BW81" s="139"/>
      <c r="BX81" s="139"/>
      <c r="BY81" s="139"/>
      <c r="BZ81" s="139"/>
      <c r="CA81" s="139"/>
      <c r="CB81" s="139"/>
      <c r="CC81" s="139"/>
      <c r="CD81" s="139"/>
      <c r="CE81" s="139"/>
      <c r="CF81" s="139"/>
      <c r="CG81" s="139"/>
      <c r="CH81" s="139"/>
      <c r="CI81" s="139"/>
      <c r="CJ81" s="139"/>
      <c r="CK81" s="139"/>
      <c r="CL81" s="139"/>
      <c r="CM81" s="139"/>
      <c r="CN81" s="139"/>
      <c r="CO81" s="139"/>
      <c r="CP81" s="139"/>
      <c r="CQ81" s="139"/>
      <c r="CR81" s="139"/>
      <c r="CS81" s="139"/>
      <c r="CT81" s="139"/>
      <c r="CU81" s="139"/>
      <c r="CV81" s="139"/>
      <c r="CW81" s="139"/>
      <c r="CX81" s="139"/>
      <c r="CY81" s="139"/>
      <c r="CZ81" s="139"/>
      <c r="DA81" s="139"/>
      <c r="DB81" s="139"/>
      <c r="DC81" s="139"/>
      <c r="DD81" s="139"/>
      <c r="DE81" s="139"/>
      <c r="DF81" s="139"/>
      <c r="DG81" s="139"/>
      <c r="DH81" s="139"/>
      <c r="DI81" s="139"/>
      <c r="DJ81" s="139"/>
      <c r="DK81" s="139"/>
      <c r="DL81" s="139"/>
      <c r="DM81" s="139"/>
      <c r="DN81" s="139"/>
      <c r="DO81" s="139"/>
      <c r="DP81" s="139"/>
      <c r="DQ81" s="139"/>
      <c r="DR81" s="139"/>
      <c r="DS81" s="139"/>
      <c r="DT81" s="139"/>
      <c r="DU81" s="139"/>
      <c r="DV81" s="139"/>
      <c r="DW81" s="139"/>
      <c r="DX81" s="139"/>
      <c r="DY81" s="139"/>
      <c r="DZ81" s="139"/>
      <c r="EA81" s="139"/>
      <c r="EB81" s="139"/>
      <c r="EC81" s="139"/>
      <c r="ED81" s="139"/>
      <c r="EE81" s="139"/>
      <c r="EF81" s="139"/>
      <c r="EG81" s="139"/>
      <c r="EH81" s="139"/>
      <c r="EI81" s="139"/>
      <c r="EJ81" s="139"/>
      <c r="EK81" s="139"/>
      <c r="EL81" s="139"/>
      <c r="EM81" s="139"/>
      <c r="EN81" s="139"/>
      <c r="EO81" s="139"/>
      <c r="EP81" s="139"/>
      <c r="EQ81" s="139"/>
      <c r="ER81" s="139"/>
      <c r="ES81" s="139"/>
      <c r="ET81" s="139"/>
      <c r="EU81" s="139"/>
      <c r="EV81" s="139"/>
      <c r="EW81" s="139"/>
      <c r="EX81" s="139"/>
      <c r="EY81" s="139"/>
      <c r="EZ81" s="139"/>
      <c r="FA81" s="139"/>
      <c r="FB81" s="139"/>
      <c r="FC81" s="139"/>
      <c r="FD81" s="139"/>
      <c r="FE81" s="139"/>
      <c r="FF81" s="139"/>
      <c r="FG81" s="139"/>
      <c r="FH81" s="139"/>
      <c r="FI81" s="139"/>
      <c r="FJ81" s="139"/>
      <c r="FK81" s="139"/>
      <c r="FL81" s="139"/>
      <c r="FM81" s="139"/>
      <c r="FN81" s="139"/>
      <c r="FO81" s="139"/>
      <c r="FP81" s="139"/>
      <c r="FQ81" s="139"/>
      <c r="FR81" s="139"/>
    </row>
    <row r="82" spans="1:174" s="139" customFormat="1" x14ac:dyDescent="0.25">
      <c r="A82" s="1702"/>
      <c r="B82" s="125"/>
      <c r="C82" s="125"/>
      <c r="D82" s="125"/>
      <c r="E82" s="130"/>
      <c r="F82" s="133"/>
      <c r="G82" s="128"/>
      <c r="H82" s="134"/>
      <c r="I82" s="159">
        <f t="shared" si="8"/>
        <v>0</v>
      </c>
      <c r="J82" s="133"/>
      <c r="K82" s="128"/>
      <c r="L82" s="158">
        <f t="shared" si="9"/>
        <v>0</v>
      </c>
      <c r="M82" s="159">
        <f t="shared" si="10"/>
        <v>0</v>
      </c>
      <c r="P82" s="128"/>
      <c r="Q82" s="159"/>
    </row>
    <row r="83" spans="1:174" s="139" customFormat="1" x14ac:dyDescent="0.25">
      <c r="A83" s="1702"/>
      <c r="B83" s="126"/>
      <c r="C83" s="126"/>
      <c r="D83" s="126"/>
      <c r="E83" s="130"/>
      <c r="F83" s="136"/>
      <c r="G83" s="129"/>
      <c r="H83" s="137"/>
      <c r="I83" s="163">
        <f t="shared" si="8"/>
        <v>0</v>
      </c>
      <c r="J83" s="136"/>
      <c r="K83" s="129"/>
      <c r="L83" s="162">
        <f t="shared" si="9"/>
        <v>0</v>
      </c>
      <c r="M83" s="163">
        <f t="shared" si="10"/>
        <v>0</v>
      </c>
      <c r="P83" s="129"/>
      <c r="Q83" s="163"/>
    </row>
    <row r="84" spans="1:174" s="139" customFormat="1" ht="15.75" thickBot="1" x14ac:dyDescent="0.3">
      <c r="A84" s="1702"/>
      <c r="B84" s="125"/>
      <c r="C84" s="125"/>
      <c r="D84" s="125"/>
      <c r="E84" s="130"/>
      <c r="F84" s="133"/>
      <c r="G84" s="128"/>
      <c r="H84" s="134"/>
      <c r="I84" s="159">
        <f t="shared" si="8"/>
        <v>0</v>
      </c>
      <c r="J84" s="133"/>
      <c r="K84" s="128"/>
      <c r="L84" s="158">
        <f t="shared" si="9"/>
        <v>0</v>
      </c>
      <c r="M84" s="159">
        <f t="shared" si="10"/>
        <v>0</v>
      </c>
      <c r="P84" s="128"/>
      <c r="Q84" s="159"/>
    </row>
    <row r="85" spans="1:174" s="23" customFormat="1" x14ac:dyDescent="0.25">
      <c r="A85" s="1702"/>
      <c r="B85" s="124"/>
      <c r="C85" s="124"/>
      <c r="D85" s="124"/>
      <c r="E85" s="130"/>
      <c r="F85" s="131"/>
      <c r="G85" s="127"/>
      <c r="H85" s="132"/>
      <c r="I85" s="155">
        <f>H85*F85</f>
        <v>0</v>
      </c>
      <c r="J85" s="131"/>
      <c r="K85" s="127"/>
      <c r="L85" s="154">
        <f>H85</f>
        <v>0</v>
      </c>
      <c r="M85" s="155">
        <f>L85*J85</f>
        <v>0</v>
      </c>
      <c r="N85" s="139"/>
      <c r="O85" s="139"/>
      <c r="P85" s="176"/>
      <c r="Q85" s="177"/>
      <c r="R85" s="139"/>
      <c r="S85" s="139"/>
      <c r="T85" s="139"/>
      <c r="U85" s="139"/>
      <c r="V85" s="139"/>
      <c r="W85" s="139"/>
      <c r="X85" s="139"/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139"/>
      <c r="AX85" s="139"/>
      <c r="AY85" s="139"/>
      <c r="AZ85" s="139"/>
      <c r="BA85" s="139"/>
      <c r="BB85" s="139"/>
      <c r="BC85" s="139"/>
      <c r="BD85" s="139"/>
      <c r="BE85" s="139"/>
      <c r="BF85" s="139"/>
      <c r="BG85" s="139"/>
      <c r="BH85" s="139"/>
      <c r="BI85" s="139"/>
      <c r="BJ85" s="139"/>
      <c r="BK85" s="139"/>
      <c r="BL85" s="139"/>
      <c r="BM85" s="139"/>
      <c r="BN85" s="139"/>
      <c r="BO85" s="139"/>
      <c r="BP85" s="139"/>
      <c r="BQ85" s="139"/>
      <c r="BR85" s="139"/>
      <c r="BS85" s="139"/>
      <c r="BT85" s="139"/>
      <c r="BU85" s="139"/>
      <c r="BV85" s="139"/>
      <c r="BW85" s="139"/>
      <c r="BX85" s="139"/>
      <c r="BY85" s="139"/>
      <c r="BZ85" s="139"/>
      <c r="CA85" s="139"/>
      <c r="CB85" s="139"/>
      <c r="CC85" s="139"/>
      <c r="CD85" s="139"/>
      <c r="CE85" s="139"/>
      <c r="CF85" s="139"/>
      <c r="CG85" s="139"/>
      <c r="CH85" s="139"/>
      <c r="CI85" s="139"/>
      <c r="CJ85" s="139"/>
      <c r="CK85" s="139"/>
      <c r="CL85" s="139"/>
      <c r="CM85" s="139"/>
      <c r="CN85" s="139"/>
      <c r="CO85" s="139"/>
      <c r="CP85" s="139"/>
      <c r="CQ85" s="139"/>
      <c r="CR85" s="139"/>
      <c r="CS85" s="139"/>
      <c r="CT85" s="139"/>
      <c r="CU85" s="139"/>
      <c r="CV85" s="139"/>
      <c r="CW85" s="139"/>
      <c r="CX85" s="139"/>
      <c r="CY85" s="139"/>
      <c r="CZ85" s="139"/>
      <c r="DA85" s="139"/>
      <c r="DB85" s="139"/>
      <c r="DC85" s="139"/>
      <c r="DD85" s="139"/>
      <c r="DE85" s="139"/>
      <c r="DF85" s="139"/>
      <c r="DG85" s="139"/>
      <c r="DH85" s="139"/>
      <c r="DI85" s="139"/>
      <c r="DJ85" s="139"/>
      <c r="DK85" s="139"/>
      <c r="DL85" s="139"/>
      <c r="DM85" s="139"/>
      <c r="DN85" s="139"/>
      <c r="DO85" s="139"/>
      <c r="DP85" s="139"/>
      <c r="DQ85" s="139"/>
      <c r="DR85" s="139"/>
      <c r="DS85" s="139"/>
      <c r="DT85" s="139"/>
      <c r="DU85" s="139"/>
      <c r="DV85" s="139"/>
      <c r="DW85" s="139"/>
      <c r="DX85" s="139"/>
      <c r="DY85" s="139"/>
      <c r="DZ85" s="139"/>
      <c r="EA85" s="139"/>
      <c r="EB85" s="139"/>
      <c r="EC85" s="139"/>
      <c r="ED85" s="139"/>
      <c r="EE85" s="139"/>
      <c r="EF85" s="139"/>
      <c r="EG85" s="139"/>
      <c r="EH85" s="139"/>
      <c r="EI85" s="139"/>
      <c r="EJ85" s="139"/>
      <c r="EK85" s="139"/>
      <c r="EL85" s="139"/>
      <c r="EM85" s="139"/>
      <c r="EN85" s="139"/>
      <c r="EO85" s="139"/>
      <c r="EP85" s="139"/>
      <c r="EQ85" s="139"/>
      <c r="ER85" s="139"/>
      <c r="ES85" s="139"/>
      <c r="ET85" s="139"/>
      <c r="EU85" s="139"/>
      <c r="EV85" s="139"/>
      <c r="EW85" s="139"/>
      <c r="EX85" s="139"/>
      <c r="EY85" s="139"/>
      <c r="EZ85" s="139"/>
      <c r="FA85" s="139"/>
      <c r="FB85" s="139"/>
      <c r="FC85" s="139"/>
      <c r="FD85" s="139"/>
      <c r="FE85" s="139"/>
      <c r="FF85" s="139"/>
      <c r="FG85" s="139"/>
      <c r="FH85" s="139"/>
      <c r="FI85" s="139"/>
      <c r="FJ85" s="139"/>
      <c r="FK85" s="139"/>
      <c r="FL85" s="139"/>
      <c r="FM85" s="139"/>
      <c r="FN85" s="139"/>
      <c r="FO85" s="139"/>
      <c r="FP85" s="139"/>
      <c r="FQ85" s="139"/>
      <c r="FR85" s="139"/>
    </row>
    <row r="86" spans="1:174" s="23" customFormat="1" x14ac:dyDescent="0.25">
      <c r="A86" s="1702"/>
      <c r="B86" s="125"/>
      <c r="C86" s="125"/>
      <c r="D86" s="125"/>
      <c r="E86" s="130"/>
      <c r="F86" s="133"/>
      <c r="G86" s="128"/>
      <c r="H86" s="134"/>
      <c r="I86" s="159">
        <f t="shared" ref="I86:I88" si="11">H86*F86</f>
        <v>0</v>
      </c>
      <c r="J86" s="133"/>
      <c r="K86" s="128"/>
      <c r="L86" s="158">
        <f t="shared" ref="L86:L88" si="12">H86</f>
        <v>0</v>
      </c>
      <c r="M86" s="159">
        <f t="shared" ref="M86:M88" si="13">L86*J86</f>
        <v>0</v>
      </c>
      <c r="N86" s="139"/>
      <c r="O86" s="139"/>
      <c r="P86" s="128"/>
      <c r="Q86" s="159"/>
      <c r="R86" s="139"/>
      <c r="S86" s="139"/>
      <c r="T86" s="139"/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/>
      <c r="BF86" s="139"/>
      <c r="BG86" s="139"/>
      <c r="BH86" s="139"/>
      <c r="BI86" s="139"/>
      <c r="BJ86" s="139"/>
      <c r="BK86" s="139"/>
      <c r="BL86" s="139"/>
      <c r="BM86" s="139"/>
      <c r="BN86" s="139"/>
      <c r="BO86" s="139"/>
      <c r="BP86" s="139"/>
      <c r="BQ86" s="139"/>
      <c r="BR86" s="139"/>
      <c r="BS86" s="139"/>
      <c r="BT86" s="139"/>
      <c r="BU86" s="139"/>
      <c r="BV86" s="139"/>
      <c r="BW86" s="139"/>
      <c r="BX86" s="139"/>
      <c r="BY86" s="139"/>
      <c r="BZ86" s="139"/>
      <c r="CA86" s="139"/>
      <c r="CB86" s="139"/>
      <c r="CC86" s="139"/>
      <c r="CD86" s="139"/>
      <c r="CE86" s="139"/>
      <c r="CF86" s="139"/>
      <c r="CG86" s="139"/>
      <c r="CH86" s="139"/>
      <c r="CI86" s="139"/>
      <c r="CJ86" s="139"/>
      <c r="CK86" s="139"/>
      <c r="CL86" s="139"/>
      <c r="CM86" s="139"/>
      <c r="CN86" s="139"/>
      <c r="CO86" s="139"/>
      <c r="CP86" s="139"/>
      <c r="CQ86" s="139"/>
      <c r="CR86" s="139"/>
      <c r="CS86" s="139"/>
      <c r="CT86" s="139"/>
      <c r="CU86" s="139"/>
      <c r="CV86" s="139"/>
      <c r="CW86" s="139"/>
      <c r="CX86" s="139"/>
      <c r="CY86" s="139"/>
      <c r="CZ86" s="139"/>
      <c r="DA86" s="139"/>
      <c r="DB86" s="139"/>
      <c r="DC86" s="139"/>
      <c r="DD86" s="139"/>
      <c r="DE86" s="139"/>
      <c r="DF86" s="139"/>
      <c r="DG86" s="139"/>
      <c r="DH86" s="139"/>
      <c r="DI86" s="139"/>
      <c r="DJ86" s="139"/>
      <c r="DK86" s="139"/>
      <c r="DL86" s="139"/>
      <c r="DM86" s="139"/>
      <c r="DN86" s="139"/>
      <c r="DO86" s="139"/>
      <c r="DP86" s="139"/>
      <c r="DQ86" s="139"/>
      <c r="DR86" s="139"/>
      <c r="DS86" s="139"/>
      <c r="DT86" s="139"/>
      <c r="DU86" s="139"/>
      <c r="DV86" s="139"/>
      <c r="DW86" s="139"/>
      <c r="DX86" s="139"/>
      <c r="DY86" s="139"/>
      <c r="DZ86" s="139"/>
      <c r="EA86" s="139"/>
      <c r="EB86" s="139"/>
      <c r="EC86" s="139"/>
      <c r="ED86" s="139"/>
      <c r="EE86" s="139"/>
      <c r="EF86" s="139"/>
      <c r="EG86" s="139"/>
      <c r="EH86" s="139"/>
      <c r="EI86" s="139"/>
      <c r="EJ86" s="139"/>
      <c r="EK86" s="139"/>
      <c r="EL86" s="139"/>
      <c r="EM86" s="139"/>
      <c r="EN86" s="139"/>
      <c r="EO86" s="139"/>
      <c r="EP86" s="139"/>
      <c r="EQ86" s="139"/>
      <c r="ER86" s="139"/>
      <c r="ES86" s="139"/>
      <c r="ET86" s="139"/>
      <c r="EU86" s="139"/>
      <c r="EV86" s="139"/>
      <c r="EW86" s="139"/>
      <c r="EX86" s="139"/>
      <c r="EY86" s="139"/>
      <c r="EZ86" s="139"/>
      <c r="FA86" s="139"/>
      <c r="FB86" s="139"/>
      <c r="FC86" s="139"/>
      <c r="FD86" s="139"/>
      <c r="FE86" s="139"/>
      <c r="FF86" s="139"/>
      <c r="FG86" s="139"/>
      <c r="FH86" s="139"/>
      <c r="FI86" s="139"/>
      <c r="FJ86" s="139"/>
      <c r="FK86" s="139"/>
      <c r="FL86" s="139"/>
      <c r="FM86" s="139"/>
      <c r="FN86" s="139"/>
      <c r="FO86" s="139"/>
      <c r="FP86" s="139"/>
      <c r="FQ86" s="139"/>
      <c r="FR86" s="139"/>
    </row>
    <row r="87" spans="1:174" s="23" customFormat="1" x14ac:dyDescent="0.25">
      <c r="A87" s="1702"/>
      <c r="B87" s="126"/>
      <c r="C87" s="126"/>
      <c r="D87" s="126"/>
      <c r="E87" s="130"/>
      <c r="F87" s="136"/>
      <c r="G87" s="129"/>
      <c r="H87" s="137"/>
      <c r="I87" s="163">
        <f t="shared" si="11"/>
        <v>0</v>
      </c>
      <c r="J87" s="136"/>
      <c r="K87" s="129"/>
      <c r="L87" s="162">
        <f t="shared" si="12"/>
        <v>0</v>
      </c>
      <c r="M87" s="163">
        <f t="shared" si="13"/>
        <v>0</v>
      </c>
      <c r="N87" s="139"/>
      <c r="O87" s="139"/>
      <c r="P87" s="129"/>
      <c r="Q87" s="163"/>
      <c r="R87" s="139"/>
      <c r="S87" s="139"/>
      <c r="T87" s="139"/>
      <c r="U87" s="139"/>
      <c r="V87" s="139"/>
      <c r="W87" s="139"/>
      <c r="X87" s="139"/>
      <c r="Y87" s="13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  <c r="AV87" s="139"/>
      <c r="AW87" s="139"/>
      <c r="AX87" s="139"/>
      <c r="AY87" s="139"/>
      <c r="AZ87" s="139"/>
      <c r="BA87" s="139"/>
      <c r="BB87" s="139"/>
      <c r="BC87" s="139"/>
      <c r="BD87" s="139"/>
      <c r="BE87" s="139"/>
      <c r="BF87" s="139"/>
      <c r="BG87" s="139"/>
      <c r="BH87" s="139"/>
      <c r="BI87" s="139"/>
      <c r="BJ87" s="139"/>
      <c r="BK87" s="139"/>
      <c r="BL87" s="139"/>
      <c r="BM87" s="139"/>
      <c r="BN87" s="139"/>
      <c r="BO87" s="139"/>
      <c r="BP87" s="139"/>
      <c r="BQ87" s="139"/>
      <c r="BR87" s="139"/>
      <c r="BS87" s="139"/>
      <c r="BT87" s="139"/>
      <c r="BU87" s="139"/>
      <c r="BV87" s="139"/>
      <c r="BW87" s="139"/>
      <c r="BX87" s="139"/>
      <c r="BY87" s="139"/>
      <c r="BZ87" s="139"/>
      <c r="CA87" s="139"/>
      <c r="CB87" s="139"/>
      <c r="CC87" s="139"/>
      <c r="CD87" s="139"/>
      <c r="CE87" s="139"/>
      <c r="CF87" s="139"/>
      <c r="CG87" s="139"/>
      <c r="CH87" s="139"/>
      <c r="CI87" s="139"/>
      <c r="CJ87" s="139"/>
      <c r="CK87" s="139"/>
      <c r="CL87" s="139"/>
      <c r="CM87" s="139"/>
      <c r="CN87" s="139"/>
      <c r="CO87" s="139"/>
      <c r="CP87" s="139"/>
      <c r="CQ87" s="139"/>
      <c r="CR87" s="139"/>
      <c r="CS87" s="139"/>
      <c r="CT87" s="139"/>
      <c r="CU87" s="139"/>
      <c r="CV87" s="139"/>
      <c r="CW87" s="139"/>
      <c r="CX87" s="139"/>
      <c r="CY87" s="139"/>
      <c r="CZ87" s="139"/>
      <c r="DA87" s="139"/>
      <c r="DB87" s="139"/>
      <c r="DC87" s="139"/>
      <c r="DD87" s="139"/>
      <c r="DE87" s="139"/>
      <c r="DF87" s="139"/>
      <c r="DG87" s="139"/>
      <c r="DH87" s="139"/>
      <c r="DI87" s="139"/>
      <c r="DJ87" s="139"/>
      <c r="DK87" s="139"/>
      <c r="DL87" s="139"/>
      <c r="DM87" s="139"/>
      <c r="DN87" s="139"/>
      <c r="DO87" s="139"/>
      <c r="DP87" s="139"/>
      <c r="DQ87" s="139"/>
      <c r="DR87" s="139"/>
      <c r="DS87" s="139"/>
      <c r="DT87" s="139"/>
      <c r="DU87" s="139"/>
      <c r="DV87" s="139"/>
      <c r="DW87" s="139"/>
      <c r="DX87" s="139"/>
      <c r="DY87" s="139"/>
      <c r="DZ87" s="139"/>
      <c r="EA87" s="139"/>
      <c r="EB87" s="139"/>
      <c r="EC87" s="139"/>
      <c r="ED87" s="139"/>
      <c r="EE87" s="139"/>
      <c r="EF87" s="139"/>
      <c r="EG87" s="139"/>
      <c r="EH87" s="139"/>
      <c r="EI87" s="139"/>
      <c r="EJ87" s="139"/>
      <c r="EK87" s="139"/>
      <c r="EL87" s="139"/>
      <c r="EM87" s="139"/>
      <c r="EN87" s="139"/>
      <c r="EO87" s="139"/>
      <c r="EP87" s="139"/>
      <c r="EQ87" s="139"/>
      <c r="ER87" s="139"/>
      <c r="ES87" s="139"/>
      <c r="ET87" s="139"/>
      <c r="EU87" s="139"/>
      <c r="EV87" s="139"/>
      <c r="EW87" s="139"/>
      <c r="EX87" s="139"/>
      <c r="EY87" s="139"/>
      <c r="EZ87" s="139"/>
      <c r="FA87" s="139"/>
      <c r="FB87" s="139"/>
      <c r="FC87" s="139"/>
      <c r="FD87" s="139"/>
      <c r="FE87" s="139"/>
      <c r="FF87" s="139"/>
      <c r="FG87" s="139"/>
      <c r="FH87" s="139"/>
      <c r="FI87" s="139"/>
      <c r="FJ87" s="139"/>
      <c r="FK87" s="139"/>
      <c r="FL87" s="139"/>
      <c r="FM87" s="139"/>
      <c r="FN87" s="139"/>
      <c r="FO87" s="139"/>
      <c r="FP87" s="139"/>
      <c r="FQ87" s="139"/>
      <c r="FR87" s="139"/>
    </row>
    <row r="88" spans="1:174" s="23" customFormat="1" ht="15.75" thickBot="1" x14ac:dyDescent="0.3">
      <c r="A88" s="1702"/>
      <c r="B88" s="125"/>
      <c r="C88" s="125"/>
      <c r="D88" s="125"/>
      <c r="E88" s="130"/>
      <c r="F88" s="133"/>
      <c r="G88" s="128"/>
      <c r="H88" s="134"/>
      <c r="I88" s="159">
        <f t="shared" si="11"/>
        <v>0</v>
      </c>
      <c r="J88" s="133"/>
      <c r="K88" s="128"/>
      <c r="L88" s="158">
        <f t="shared" si="12"/>
        <v>0</v>
      </c>
      <c r="M88" s="159">
        <f t="shared" si="13"/>
        <v>0</v>
      </c>
      <c r="N88" s="139"/>
      <c r="O88" s="139"/>
      <c r="P88" s="203"/>
      <c r="Q88" s="179"/>
      <c r="R88" s="139"/>
      <c r="S88" s="139"/>
      <c r="T88" s="139"/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39"/>
      <c r="BH88" s="139"/>
      <c r="BI88" s="139"/>
      <c r="BJ88" s="139"/>
      <c r="BK88" s="139"/>
      <c r="BL88" s="139"/>
      <c r="BM88" s="139"/>
      <c r="BN88" s="139"/>
      <c r="BO88" s="139"/>
      <c r="BP88" s="139"/>
      <c r="BQ88" s="139"/>
      <c r="BR88" s="139"/>
      <c r="BS88" s="139"/>
      <c r="BT88" s="139"/>
      <c r="BU88" s="139"/>
      <c r="BV88" s="139"/>
      <c r="BW88" s="139"/>
      <c r="BX88" s="139"/>
      <c r="BY88" s="139"/>
      <c r="BZ88" s="139"/>
      <c r="CA88" s="139"/>
      <c r="CB88" s="139"/>
      <c r="CC88" s="139"/>
      <c r="CD88" s="139"/>
      <c r="CE88" s="139"/>
      <c r="CF88" s="139"/>
      <c r="CG88" s="139"/>
      <c r="CH88" s="139"/>
      <c r="CI88" s="139"/>
      <c r="CJ88" s="139"/>
      <c r="CK88" s="139"/>
      <c r="CL88" s="139"/>
      <c r="CM88" s="139"/>
      <c r="CN88" s="139"/>
      <c r="CO88" s="139"/>
      <c r="CP88" s="139"/>
      <c r="CQ88" s="139"/>
      <c r="CR88" s="139"/>
      <c r="CS88" s="139"/>
      <c r="CT88" s="139"/>
      <c r="CU88" s="139"/>
      <c r="CV88" s="139"/>
      <c r="CW88" s="139"/>
      <c r="CX88" s="139"/>
      <c r="CY88" s="139"/>
      <c r="CZ88" s="139"/>
      <c r="DA88" s="139"/>
      <c r="DB88" s="139"/>
      <c r="DC88" s="139"/>
      <c r="DD88" s="139"/>
      <c r="DE88" s="139"/>
      <c r="DF88" s="139"/>
      <c r="DG88" s="139"/>
      <c r="DH88" s="139"/>
      <c r="DI88" s="139"/>
      <c r="DJ88" s="139"/>
      <c r="DK88" s="139"/>
      <c r="DL88" s="139"/>
      <c r="DM88" s="139"/>
      <c r="DN88" s="139"/>
      <c r="DO88" s="139"/>
      <c r="DP88" s="139"/>
      <c r="DQ88" s="139"/>
      <c r="DR88" s="139"/>
      <c r="DS88" s="139"/>
      <c r="DT88" s="139"/>
      <c r="DU88" s="139"/>
      <c r="DV88" s="139"/>
      <c r="DW88" s="139"/>
      <c r="DX88" s="139"/>
      <c r="DY88" s="139"/>
      <c r="DZ88" s="139"/>
      <c r="EA88" s="139"/>
      <c r="EB88" s="139"/>
      <c r="EC88" s="139"/>
      <c r="ED88" s="139"/>
      <c r="EE88" s="139"/>
      <c r="EF88" s="139"/>
      <c r="EG88" s="139"/>
      <c r="EH88" s="139"/>
      <c r="EI88" s="139"/>
      <c r="EJ88" s="139"/>
      <c r="EK88" s="139"/>
      <c r="EL88" s="139"/>
      <c r="EM88" s="139"/>
      <c r="EN88" s="139"/>
      <c r="EO88" s="139"/>
      <c r="EP88" s="139"/>
      <c r="EQ88" s="139"/>
      <c r="ER88" s="139"/>
      <c r="ES88" s="139"/>
      <c r="ET88" s="139"/>
      <c r="EU88" s="139"/>
      <c r="EV88" s="139"/>
      <c r="EW88" s="139"/>
      <c r="EX88" s="139"/>
      <c r="EY88" s="139"/>
      <c r="EZ88" s="139"/>
      <c r="FA88" s="139"/>
      <c r="FB88" s="139"/>
      <c r="FC88" s="139"/>
      <c r="FD88" s="139"/>
      <c r="FE88" s="139"/>
      <c r="FF88" s="139"/>
      <c r="FG88" s="139"/>
      <c r="FH88" s="139"/>
      <c r="FI88" s="139"/>
      <c r="FJ88" s="139"/>
      <c r="FK88" s="139"/>
      <c r="FL88" s="139"/>
      <c r="FM88" s="139"/>
      <c r="FN88" s="139"/>
      <c r="FO88" s="139"/>
      <c r="FP88" s="139"/>
      <c r="FQ88" s="139"/>
      <c r="FR88" s="139"/>
    </row>
    <row r="89" spans="1:174" s="139" customFormat="1" ht="15" customHeight="1" x14ac:dyDescent="0.25">
      <c r="A89" s="1702"/>
      <c r="B89" s="124"/>
      <c r="C89" s="124"/>
      <c r="D89" s="124"/>
      <c r="E89" s="130"/>
      <c r="F89" s="131"/>
      <c r="G89" s="127"/>
      <c r="H89" s="132"/>
      <c r="I89" s="155">
        <f t="shared" si="8"/>
        <v>0</v>
      </c>
      <c r="J89" s="131"/>
      <c r="K89" s="127"/>
      <c r="L89" s="154">
        <f t="shared" si="9"/>
        <v>0</v>
      </c>
      <c r="M89" s="155">
        <f t="shared" si="10"/>
        <v>0</v>
      </c>
      <c r="P89" s="127"/>
      <c r="Q89" s="155">
        <f t="shared" ref="Q89:Q108" si="14">P89*N89</f>
        <v>0</v>
      </c>
    </row>
    <row r="90" spans="1:174" s="139" customFormat="1" x14ac:dyDescent="0.25">
      <c r="A90" s="1702"/>
      <c r="B90" s="125"/>
      <c r="C90" s="125"/>
      <c r="D90" s="125"/>
      <c r="E90" s="130"/>
      <c r="F90" s="133"/>
      <c r="G90" s="128"/>
      <c r="H90" s="134"/>
      <c r="I90" s="159">
        <f t="shared" si="8"/>
        <v>0</v>
      </c>
      <c r="J90" s="133"/>
      <c r="K90" s="128"/>
      <c r="L90" s="158">
        <f t="shared" si="9"/>
        <v>0</v>
      </c>
      <c r="M90" s="159">
        <f t="shared" si="10"/>
        <v>0</v>
      </c>
      <c r="P90" s="128"/>
      <c r="Q90" s="159">
        <f t="shared" si="14"/>
        <v>0</v>
      </c>
    </row>
    <row r="91" spans="1:174" s="139" customFormat="1" x14ac:dyDescent="0.25">
      <c r="A91" s="1702"/>
      <c r="B91" s="126"/>
      <c r="C91" s="126"/>
      <c r="D91" s="126"/>
      <c r="E91" s="130"/>
      <c r="F91" s="136"/>
      <c r="G91" s="129"/>
      <c r="H91" s="137"/>
      <c r="I91" s="163">
        <f t="shared" si="8"/>
        <v>0</v>
      </c>
      <c r="J91" s="136"/>
      <c r="K91" s="129"/>
      <c r="L91" s="162">
        <f t="shared" si="9"/>
        <v>0</v>
      </c>
      <c r="M91" s="163">
        <f t="shared" si="10"/>
        <v>0</v>
      </c>
      <c r="P91" s="129"/>
      <c r="Q91" s="163">
        <f t="shared" si="14"/>
        <v>0</v>
      </c>
    </row>
    <row r="92" spans="1:174" s="139" customFormat="1" x14ac:dyDescent="0.25">
      <c r="A92" s="1702"/>
      <c r="B92" s="125"/>
      <c r="C92" s="125"/>
      <c r="D92" s="125"/>
      <c r="E92" s="130"/>
      <c r="F92" s="133"/>
      <c r="G92" s="128"/>
      <c r="H92" s="134"/>
      <c r="I92" s="159">
        <f t="shared" si="8"/>
        <v>0</v>
      </c>
      <c r="J92" s="133"/>
      <c r="K92" s="128"/>
      <c r="L92" s="158">
        <f t="shared" si="9"/>
        <v>0</v>
      </c>
      <c r="M92" s="159">
        <f t="shared" si="10"/>
        <v>0</v>
      </c>
      <c r="P92" s="128"/>
      <c r="Q92" s="159">
        <f t="shared" si="14"/>
        <v>0</v>
      </c>
    </row>
    <row r="93" spans="1:174" s="139" customFormat="1" x14ac:dyDescent="0.25">
      <c r="A93" s="1702"/>
      <c r="B93" s="126"/>
      <c r="C93" s="126"/>
      <c r="D93" s="126"/>
      <c r="E93" s="130"/>
      <c r="F93" s="136"/>
      <c r="G93" s="129"/>
      <c r="H93" s="137"/>
      <c r="I93" s="163">
        <f t="shared" si="8"/>
        <v>0</v>
      </c>
      <c r="J93" s="136"/>
      <c r="K93" s="129"/>
      <c r="L93" s="162">
        <f t="shared" si="9"/>
        <v>0</v>
      </c>
      <c r="M93" s="163">
        <f t="shared" si="10"/>
        <v>0</v>
      </c>
      <c r="P93" s="129"/>
      <c r="Q93" s="163">
        <f t="shared" si="14"/>
        <v>0</v>
      </c>
    </row>
    <row r="94" spans="1:174" s="139" customFormat="1" x14ac:dyDescent="0.25">
      <c r="A94" s="1702"/>
      <c r="B94" s="125"/>
      <c r="C94" s="125"/>
      <c r="D94" s="125"/>
      <c r="E94" s="130"/>
      <c r="F94" s="133"/>
      <c r="G94" s="128"/>
      <c r="H94" s="134"/>
      <c r="I94" s="159">
        <f t="shared" si="8"/>
        <v>0</v>
      </c>
      <c r="J94" s="133"/>
      <c r="K94" s="128"/>
      <c r="L94" s="158">
        <f t="shared" si="9"/>
        <v>0</v>
      </c>
      <c r="M94" s="159">
        <f t="shared" si="10"/>
        <v>0</v>
      </c>
      <c r="P94" s="128"/>
      <c r="Q94" s="159">
        <f t="shared" si="14"/>
        <v>0</v>
      </c>
    </row>
    <row r="95" spans="1:174" s="139" customFormat="1" x14ac:dyDescent="0.25">
      <c r="A95" s="1702"/>
      <c r="B95" s="126"/>
      <c r="C95" s="126"/>
      <c r="D95" s="126"/>
      <c r="E95" s="130"/>
      <c r="F95" s="136"/>
      <c r="G95" s="129"/>
      <c r="H95" s="137"/>
      <c r="I95" s="163">
        <f t="shared" si="8"/>
        <v>0</v>
      </c>
      <c r="J95" s="136"/>
      <c r="K95" s="129"/>
      <c r="L95" s="162">
        <f t="shared" si="9"/>
        <v>0</v>
      </c>
      <c r="M95" s="163">
        <f t="shared" si="10"/>
        <v>0</v>
      </c>
      <c r="P95" s="129"/>
      <c r="Q95" s="163">
        <f t="shared" si="14"/>
        <v>0</v>
      </c>
    </row>
    <row r="96" spans="1:174" s="139" customFormat="1" x14ac:dyDescent="0.25">
      <c r="A96" s="1702"/>
      <c r="B96" s="125"/>
      <c r="C96" s="125"/>
      <c r="D96" s="125"/>
      <c r="E96" s="130"/>
      <c r="F96" s="133"/>
      <c r="G96" s="128"/>
      <c r="H96" s="134"/>
      <c r="I96" s="159">
        <f t="shared" si="8"/>
        <v>0</v>
      </c>
      <c r="J96" s="133"/>
      <c r="K96" s="128"/>
      <c r="L96" s="158">
        <f t="shared" si="9"/>
        <v>0</v>
      </c>
      <c r="M96" s="159">
        <f t="shared" si="10"/>
        <v>0</v>
      </c>
      <c r="P96" s="128"/>
      <c r="Q96" s="159">
        <f t="shared" si="14"/>
        <v>0</v>
      </c>
    </row>
    <row r="97" spans="1:174" s="139" customFormat="1" x14ac:dyDescent="0.25">
      <c r="A97" s="1702"/>
      <c r="B97" s="126"/>
      <c r="C97" s="126"/>
      <c r="D97" s="126"/>
      <c r="E97" s="130"/>
      <c r="F97" s="136"/>
      <c r="G97" s="129"/>
      <c r="H97" s="137"/>
      <c r="I97" s="163">
        <f t="shared" si="8"/>
        <v>0</v>
      </c>
      <c r="J97" s="136"/>
      <c r="K97" s="129"/>
      <c r="L97" s="162">
        <f t="shared" si="9"/>
        <v>0</v>
      </c>
      <c r="M97" s="163">
        <f t="shared" si="10"/>
        <v>0</v>
      </c>
      <c r="P97" s="129"/>
      <c r="Q97" s="163">
        <f t="shared" si="14"/>
        <v>0</v>
      </c>
    </row>
    <row r="98" spans="1:174" s="139" customFormat="1" ht="15.75" thickBot="1" x14ac:dyDescent="0.3">
      <c r="A98" s="1702"/>
      <c r="B98" s="125"/>
      <c r="C98" s="125"/>
      <c r="D98" s="125"/>
      <c r="E98" s="130"/>
      <c r="F98" s="133"/>
      <c r="G98" s="128"/>
      <c r="H98" s="134"/>
      <c r="I98" s="159">
        <f t="shared" si="8"/>
        <v>0</v>
      </c>
      <c r="J98" s="133"/>
      <c r="K98" s="128"/>
      <c r="L98" s="158">
        <f t="shared" si="9"/>
        <v>0</v>
      </c>
      <c r="M98" s="159">
        <f t="shared" si="10"/>
        <v>0</v>
      </c>
      <c r="P98" s="128"/>
      <c r="Q98" s="159">
        <f t="shared" si="14"/>
        <v>0</v>
      </c>
    </row>
    <row r="99" spans="1:174" s="139" customFormat="1" ht="15" customHeight="1" x14ac:dyDescent="0.25">
      <c r="A99" s="1702"/>
      <c r="B99" s="124"/>
      <c r="C99" s="124"/>
      <c r="D99" s="124"/>
      <c r="E99" s="130"/>
      <c r="F99" s="131"/>
      <c r="G99" s="127"/>
      <c r="H99" s="132"/>
      <c r="I99" s="155">
        <f t="shared" si="8"/>
        <v>0</v>
      </c>
      <c r="J99" s="131"/>
      <c r="K99" s="127"/>
      <c r="L99" s="154">
        <f t="shared" si="9"/>
        <v>0</v>
      </c>
      <c r="M99" s="155">
        <f t="shared" si="10"/>
        <v>0</v>
      </c>
      <c r="P99" s="127"/>
      <c r="Q99" s="155">
        <f t="shared" si="14"/>
        <v>0</v>
      </c>
    </row>
    <row r="100" spans="1:174" s="139" customFormat="1" x14ac:dyDescent="0.25">
      <c r="A100" s="1702"/>
      <c r="B100" s="125"/>
      <c r="C100" s="125"/>
      <c r="D100" s="125"/>
      <c r="E100" s="130"/>
      <c r="F100" s="133"/>
      <c r="G100" s="128"/>
      <c r="H100" s="134"/>
      <c r="I100" s="159">
        <f t="shared" si="8"/>
        <v>0</v>
      </c>
      <c r="J100" s="133"/>
      <c r="K100" s="128"/>
      <c r="L100" s="158">
        <f t="shared" si="9"/>
        <v>0</v>
      </c>
      <c r="M100" s="159">
        <f t="shared" si="10"/>
        <v>0</v>
      </c>
      <c r="P100" s="128"/>
      <c r="Q100" s="159">
        <f t="shared" si="14"/>
        <v>0</v>
      </c>
    </row>
    <row r="101" spans="1:174" s="139" customFormat="1" x14ac:dyDescent="0.25">
      <c r="A101" s="1702"/>
      <c r="B101" s="126"/>
      <c r="C101" s="126"/>
      <c r="D101" s="126"/>
      <c r="E101" s="130"/>
      <c r="F101" s="136"/>
      <c r="G101" s="129"/>
      <c r="H101" s="137"/>
      <c r="I101" s="163">
        <f t="shared" si="8"/>
        <v>0</v>
      </c>
      <c r="J101" s="136"/>
      <c r="K101" s="129"/>
      <c r="L101" s="162">
        <f t="shared" si="9"/>
        <v>0</v>
      </c>
      <c r="M101" s="163">
        <f t="shared" si="10"/>
        <v>0</v>
      </c>
      <c r="P101" s="129"/>
      <c r="Q101" s="163">
        <f t="shared" si="14"/>
        <v>0</v>
      </c>
    </row>
    <row r="102" spans="1:174" s="23" customFormat="1" x14ac:dyDescent="0.25">
      <c r="A102" s="1702"/>
      <c r="B102" s="125"/>
      <c r="C102" s="125"/>
      <c r="D102" s="125"/>
      <c r="E102" s="130"/>
      <c r="F102" s="133"/>
      <c r="G102" s="128"/>
      <c r="H102" s="134"/>
      <c r="I102" s="159">
        <f t="shared" si="8"/>
        <v>0</v>
      </c>
      <c r="J102" s="133"/>
      <c r="K102" s="128"/>
      <c r="L102" s="158">
        <f t="shared" si="9"/>
        <v>0</v>
      </c>
      <c r="M102" s="159">
        <f t="shared" si="10"/>
        <v>0</v>
      </c>
      <c r="N102" s="139"/>
      <c r="O102" s="139"/>
      <c r="P102" s="128"/>
      <c r="Q102" s="159">
        <f t="shared" si="14"/>
        <v>0</v>
      </c>
      <c r="R102" s="139"/>
      <c r="S102" s="139"/>
      <c r="T102" s="139"/>
      <c r="U102" s="139"/>
      <c r="V102" s="139"/>
      <c r="W102" s="139"/>
      <c r="X102" s="139"/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139"/>
      <c r="AV102" s="139"/>
      <c r="AW102" s="139"/>
      <c r="AX102" s="139"/>
      <c r="AY102" s="139"/>
      <c r="AZ102" s="139"/>
      <c r="BA102" s="139"/>
      <c r="BB102" s="139"/>
      <c r="BC102" s="139"/>
      <c r="BD102" s="139"/>
      <c r="BE102" s="139"/>
      <c r="BF102" s="139"/>
      <c r="BG102" s="139"/>
      <c r="BH102" s="139"/>
      <c r="BI102" s="139"/>
      <c r="BJ102" s="139"/>
      <c r="BK102" s="139"/>
      <c r="BL102" s="139"/>
      <c r="BM102" s="139"/>
      <c r="BN102" s="139"/>
      <c r="BO102" s="139"/>
      <c r="BP102" s="139"/>
      <c r="BQ102" s="139"/>
      <c r="BR102" s="139"/>
      <c r="BS102" s="139"/>
      <c r="BT102" s="139"/>
      <c r="BU102" s="139"/>
      <c r="BV102" s="139"/>
      <c r="BW102" s="139"/>
      <c r="BX102" s="139"/>
      <c r="BY102" s="139"/>
      <c r="BZ102" s="139"/>
      <c r="CA102" s="139"/>
      <c r="CB102" s="139"/>
      <c r="CC102" s="139"/>
      <c r="CD102" s="139"/>
      <c r="CE102" s="139"/>
      <c r="CF102" s="139"/>
      <c r="CG102" s="139"/>
      <c r="CH102" s="139"/>
      <c r="CI102" s="139"/>
      <c r="CJ102" s="139"/>
      <c r="CK102" s="139"/>
      <c r="CL102" s="139"/>
      <c r="CM102" s="139"/>
      <c r="CN102" s="139"/>
      <c r="CO102" s="139"/>
      <c r="CP102" s="139"/>
      <c r="CQ102" s="139"/>
      <c r="CR102" s="139"/>
      <c r="CS102" s="139"/>
      <c r="CT102" s="139"/>
      <c r="CU102" s="139"/>
      <c r="CV102" s="139"/>
      <c r="CW102" s="139"/>
      <c r="CX102" s="139"/>
      <c r="CY102" s="139"/>
      <c r="CZ102" s="139"/>
      <c r="DA102" s="139"/>
      <c r="DB102" s="139"/>
      <c r="DC102" s="139"/>
      <c r="DD102" s="139"/>
      <c r="DE102" s="139"/>
      <c r="DF102" s="139"/>
      <c r="DG102" s="139"/>
      <c r="DH102" s="139"/>
      <c r="DI102" s="139"/>
      <c r="DJ102" s="139"/>
      <c r="DK102" s="139"/>
      <c r="DL102" s="139"/>
      <c r="DM102" s="139"/>
      <c r="DN102" s="139"/>
      <c r="DO102" s="139"/>
      <c r="DP102" s="139"/>
      <c r="DQ102" s="139"/>
      <c r="DR102" s="139"/>
      <c r="DS102" s="139"/>
      <c r="DT102" s="139"/>
      <c r="DU102" s="139"/>
      <c r="DV102" s="139"/>
      <c r="DW102" s="139"/>
      <c r="DX102" s="139"/>
      <c r="DY102" s="139"/>
      <c r="DZ102" s="139"/>
      <c r="EA102" s="139"/>
      <c r="EB102" s="139"/>
      <c r="EC102" s="139"/>
      <c r="ED102" s="139"/>
      <c r="EE102" s="139"/>
      <c r="EF102" s="139"/>
      <c r="EG102" s="139"/>
      <c r="EH102" s="139"/>
      <c r="EI102" s="139"/>
      <c r="EJ102" s="139"/>
      <c r="EK102" s="139"/>
      <c r="EL102" s="139"/>
      <c r="EM102" s="139"/>
      <c r="EN102" s="139"/>
      <c r="EO102" s="139"/>
      <c r="EP102" s="139"/>
      <c r="EQ102" s="139"/>
      <c r="ER102" s="139"/>
      <c r="ES102" s="139"/>
      <c r="ET102" s="139"/>
      <c r="EU102" s="139"/>
      <c r="EV102" s="139"/>
      <c r="EW102" s="139"/>
      <c r="EX102" s="139"/>
      <c r="EY102" s="139"/>
      <c r="EZ102" s="139"/>
      <c r="FA102" s="139"/>
      <c r="FB102" s="139"/>
      <c r="FC102" s="139"/>
      <c r="FD102" s="139"/>
      <c r="FE102" s="139"/>
      <c r="FF102" s="139"/>
      <c r="FG102" s="139"/>
      <c r="FH102" s="139"/>
      <c r="FI102" s="139"/>
      <c r="FJ102" s="139"/>
      <c r="FK102" s="139"/>
      <c r="FL102" s="139"/>
      <c r="FM102" s="139"/>
      <c r="FN102" s="139"/>
      <c r="FO102" s="139"/>
      <c r="FP102" s="139"/>
      <c r="FQ102" s="139"/>
      <c r="FR102" s="139"/>
    </row>
    <row r="103" spans="1:174" s="23" customFormat="1" x14ac:dyDescent="0.25">
      <c r="A103" s="1702"/>
      <c r="B103" s="126"/>
      <c r="C103" s="126"/>
      <c r="D103" s="126"/>
      <c r="E103" s="130"/>
      <c r="F103" s="136"/>
      <c r="G103" s="129"/>
      <c r="H103" s="137"/>
      <c r="I103" s="163">
        <f t="shared" si="8"/>
        <v>0</v>
      </c>
      <c r="J103" s="136"/>
      <c r="K103" s="129"/>
      <c r="L103" s="162">
        <f t="shared" si="9"/>
        <v>0</v>
      </c>
      <c r="M103" s="163">
        <f t="shared" si="10"/>
        <v>0</v>
      </c>
      <c r="N103" s="139"/>
      <c r="O103" s="139"/>
      <c r="P103" s="129"/>
      <c r="Q103" s="163">
        <f t="shared" si="14"/>
        <v>0</v>
      </c>
      <c r="R103" s="139"/>
      <c r="S103" s="139"/>
      <c r="T103" s="139"/>
      <c r="U103" s="139"/>
      <c r="V103" s="139"/>
      <c r="W103" s="139"/>
      <c r="X103" s="139"/>
      <c r="Y103" s="139"/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139"/>
      <c r="AV103" s="139"/>
      <c r="AW103" s="139"/>
      <c r="AX103" s="139"/>
      <c r="AY103" s="139"/>
      <c r="AZ103" s="139"/>
      <c r="BA103" s="139"/>
      <c r="BB103" s="139"/>
      <c r="BC103" s="139"/>
      <c r="BD103" s="139"/>
      <c r="BE103" s="139"/>
      <c r="BF103" s="139"/>
      <c r="BG103" s="139"/>
      <c r="BH103" s="139"/>
      <c r="BI103" s="139"/>
      <c r="BJ103" s="139"/>
      <c r="BK103" s="139"/>
      <c r="BL103" s="139"/>
      <c r="BM103" s="139"/>
      <c r="BN103" s="139"/>
      <c r="BO103" s="139"/>
      <c r="BP103" s="139"/>
      <c r="BQ103" s="139"/>
      <c r="BR103" s="139"/>
      <c r="BS103" s="139"/>
      <c r="BT103" s="139"/>
      <c r="BU103" s="139"/>
      <c r="BV103" s="139"/>
      <c r="BW103" s="139"/>
      <c r="BX103" s="139"/>
      <c r="BY103" s="139"/>
      <c r="BZ103" s="139"/>
      <c r="CA103" s="139"/>
      <c r="CB103" s="139"/>
      <c r="CC103" s="139"/>
      <c r="CD103" s="139"/>
      <c r="CE103" s="139"/>
      <c r="CF103" s="139"/>
      <c r="CG103" s="139"/>
      <c r="CH103" s="139"/>
      <c r="CI103" s="139"/>
      <c r="CJ103" s="139"/>
      <c r="CK103" s="139"/>
      <c r="CL103" s="139"/>
      <c r="CM103" s="139"/>
      <c r="CN103" s="139"/>
      <c r="CO103" s="139"/>
      <c r="CP103" s="139"/>
      <c r="CQ103" s="139"/>
      <c r="CR103" s="139"/>
      <c r="CS103" s="139"/>
      <c r="CT103" s="139"/>
      <c r="CU103" s="139"/>
      <c r="CV103" s="139"/>
      <c r="CW103" s="139"/>
      <c r="CX103" s="139"/>
      <c r="CY103" s="139"/>
      <c r="CZ103" s="139"/>
      <c r="DA103" s="139"/>
      <c r="DB103" s="139"/>
      <c r="DC103" s="139"/>
      <c r="DD103" s="139"/>
      <c r="DE103" s="139"/>
      <c r="DF103" s="139"/>
      <c r="DG103" s="139"/>
      <c r="DH103" s="139"/>
      <c r="DI103" s="139"/>
      <c r="DJ103" s="139"/>
      <c r="DK103" s="139"/>
      <c r="DL103" s="139"/>
      <c r="DM103" s="139"/>
      <c r="DN103" s="139"/>
      <c r="DO103" s="139"/>
      <c r="DP103" s="139"/>
      <c r="DQ103" s="139"/>
      <c r="DR103" s="139"/>
      <c r="DS103" s="139"/>
      <c r="DT103" s="139"/>
      <c r="DU103" s="139"/>
      <c r="DV103" s="139"/>
      <c r="DW103" s="139"/>
      <c r="DX103" s="139"/>
      <c r="DY103" s="139"/>
      <c r="DZ103" s="139"/>
      <c r="EA103" s="139"/>
      <c r="EB103" s="139"/>
      <c r="EC103" s="139"/>
      <c r="ED103" s="139"/>
      <c r="EE103" s="139"/>
      <c r="EF103" s="139"/>
      <c r="EG103" s="139"/>
      <c r="EH103" s="139"/>
      <c r="EI103" s="139"/>
      <c r="EJ103" s="139"/>
      <c r="EK103" s="139"/>
      <c r="EL103" s="139"/>
      <c r="EM103" s="139"/>
      <c r="EN103" s="139"/>
      <c r="EO103" s="139"/>
      <c r="EP103" s="139"/>
      <c r="EQ103" s="139"/>
      <c r="ER103" s="139"/>
      <c r="ES103" s="139"/>
      <c r="ET103" s="139"/>
      <c r="EU103" s="139"/>
      <c r="EV103" s="139"/>
      <c r="EW103" s="139"/>
      <c r="EX103" s="139"/>
      <c r="EY103" s="139"/>
      <c r="EZ103" s="139"/>
      <c r="FA103" s="139"/>
      <c r="FB103" s="139"/>
      <c r="FC103" s="139"/>
      <c r="FD103" s="139"/>
      <c r="FE103" s="139"/>
      <c r="FF103" s="139"/>
      <c r="FG103" s="139"/>
      <c r="FH103" s="139"/>
      <c r="FI103" s="139"/>
      <c r="FJ103" s="139"/>
      <c r="FK103" s="139"/>
      <c r="FL103" s="139"/>
      <c r="FM103" s="139"/>
      <c r="FN103" s="139"/>
      <c r="FO103" s="139"/>
      <c r="FP103" s="139"/>
      <c r="FQ103" s="139"/>
      <c r="FR103" s="139"/>
    </row>
    <row r="104" spans="1:174" s="23" customFormat="1" x14ac:dyDescent="0.25">
      <c r="A104" s="1702"/>
      <c r="B104" s="125"/>
      <c r="C104" s="125"/>
      <c r="D104" s="125"/>
      <c r="E104" s="130"/>
      <c r="F104" s="133"/>
      <c r="G104" s="128"/>
      <c r="H104" s="134"/>
      <c r="I104" s="159">
        <f t="shared" si="8"/>
        <v>0</v>
      </c>
      <c r="J104" s="133"/>
      <c r="K104" s="128"/>
      <c r="L104" s="158">
        <f t="shared" si="9"/>
        <v>0</v>
      </c>
      <c r="M104" s="159">
        <f t="shared" si="10"/>
        <v>0</v>
      </c>
      <c r="N104" s="139"/>
      <c r="O104" s="139"/>
      <c r="P104" s="128"/>
      <c r="Q104" s="159">
        <f t="shared" si="14"/>
        <v>0</v>
      </c>
      <c r="R104" s="139"/>
      <c r="S104" s="139"/>
      <c r="T104" s="139"/>
      <c r="U104" s="139"/>
      <c r="V104" s="139"/>
      <c r="W104" s="139"/>
      <c r="X104" s="139"/>
      <c r="Y104" s="13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139"/>
      <c r="AV104" s="139"/>
      <c r="AW104" s="139"/>
      <c r="AX104" s="139"/>
      <c r="AY104" s="139"/>
      <c r="AZ104" s="139"/>
      <c r="BA104" s="139"/>
      <c r="BB104" s="139"/>
      <c r="BC104" s="139"/>
      <c r="BD104" s="139"/>
      <c r="BE104" s="139"/>
      <c r="BF104" s="139"/>
      <c r="BG104" s="139"/>
      <c r="BH104" s="139"/>
      <c r="BI104" s="139"/>
      <c r="BJ104" s="139"/>
      <c r="BK104" s="139"/>
      <c r="BL104" s="139"/>
      <c r="BM104" s="139"/>
      <c r="BN104" s="139"/>
      <c r="BO104" s="139"/>
      <c r="BP104" s="139"/>
      <c r="BQ104" s="139"/>
      <c r="BR104" s="139"/>
      <c r="BS104" s="139"/>
      <c r="BT104" s="139"/>
      <c r="BU104" s="139"/>
      <c r="BV104" s="139"/>
      <c r="BW104" s="139"/>
      <c r="BX104" s="139"/>
      <c r="BY104" s="139"/>
      <c r="BZ104" s="139"/>
      <c r="CA104" s="139"/>
      <c r="CB104" s="139"/>
      <c r="CC104" s="139"/>
      <c r="CD104" s="139"/>
      <c r="CE104" s="139"/>
      <c r="CF104" s="139"/>
      <c r="CG104" s="139"/>
      <c r="CH104" s="139"/>
      <c r="CI104" s="139"/>
      <c r="CJ104" s="139"/>
      <c r="CK104" s="139"/>
      <c r="CL104" s="139"/>
      <c r="CM104" s="139"/>
      <c r="CN104" s="139"/>
      <c r="CO104" s="139"/>
      <c r="CP104" s="139"/>
      <c r="CQ104" s="139"/>
      <c r="CR104" s="139"/>
      <c r="CS104" s="139"/>
      <c r="CT104" s="139"/>
      <c r="CU104" s="139"/>
      <c r="CV104" s="139"/>
      <c r="CW104" s="139"/>
      <c r="CX104" s="139"/>
      <c r="CY104" s="139"/>
      <c r="CZ104" s="139"/>
      <c r="DA104" s="139"/>
      <c r="DB104" s="139"/>
      <c r="DC104" s="139"/>
      <c r="DD104" s="139"/>
      <c r="DE104" s="139"/>
      <c r="DF104" s="139"/>
      <c r="DG104" s="139"/>
      <c r="DH104" s="139"/>
      <c r="DI104" s="139"/>
      <c r="DJ104" s="139"/>
      <c r="DK104" s="139"/>
      <c r="DL104" s="139"/>
      <c r="DM104" s="139"/>
      <c r="DN104" s="139"/>
      <c r="DO104" s="139"/>
      <c r="DP104" s="139"/>
      <c r="DQ104" s="139"/>
      <c r="DR104" s="139"/>
      <c r="DS104" s="139"/>
      <c r="DT104" s="139"/>
      <c r="DU104" s="139"/>
      <c r="DV104" s="139"/>
      <c r="DW104" s="139"/>
      <c r="DX104" s="139"/>
      <c r="DY104" s="139"/>
      <c r="DZ104" s="139"/>
      <c r="EA104" s="139"/>
      <c r="EB104" s="139"/>
      <c r="EC104" s="139"/>
      <c r="ED104" s="139"/>
      <c r="EE104" s="139"/>
      <c r="EF104" s="139"/>
      <c r="EG104" s="139"/>
      <c r="EH104" s="139"/>
      <c r="EI104" s="139"/>
      <c r="EJ104" s="139"/>
      <c r="EK104" s="139"/>
      <c r="EL104" s="139"/>
      <c r="EM104" s="139"/>
      <c r="EN104" s="139"/>
      <c r="EO104" s="139"/>
      <c r="EP104" s="139"/>
      <c r="EQ104" s="139"/>
      <c r="ER104" s="139"/>
      <c r="ES104" s="139"/>
      <c r="ET104" s="139"/>
      <c r="EU104" s="139"/>
      <c r="EV104" s="139"/>
      <c r="EW104" s="139"/>
      <c r="EX104" s="139"/>
      <c r="EY104" s="139"/>
      <c r="EZ104" s="139"/>
      <c r="FA104" s="139"/>
      <c r="FB104" s="139"/>
      <c r="FC104" s="139"/>
      <c r="FD104" s="139"/>
      <c r="FE104" s="139"/>
      <c r="FF104" s="139"/>
      <c r="FG104" s="139"/>
      <c r="FH104" s="139"/>
      <c r="FI104" s="139"/>
      <c r="FJ104" s="139"/>
      <c r="FK104" s="139"/>
      <c r="FL104" s="139"/>
      <c r="FM104" s="139"/>
      <c r="FN104" s="139"/>
      <c r="FO104" s="139"/>
      <c r="FP104" s="139"/>
      <c r="FQ104" s="139"/>
      <c r="FR104" s="139"/>
    </row>
    <row r="105" spans="1:174" s="23" customFormat="1" x14ac:dyDescent="0.25">
      <c r="A105" s="1702"/>
      <c r="B105" s="126"/>
      <c r="C105" s="126"/>
      <c r="D105" s="126"/>
      <c r="E105" s="130"/>
      <c r="F105" s="136"/>
      <c r="G105" s="129"/>
      <c r="H105" s="137"/>
      <c r="I105" s="163">
        <f t="shared" si="8"/>
        <v>0</v>
      </c>
      <c r="J105" s="136"/>
      <c r="K105" s="129"/>
      <c r="L105" s="162">
        <f t="shared" si="9"/>
        <v>0</v>
      </c>
      <c r="M105" s="163">
        <f t="shared" si="10"/>
        <v>0</v>
      </c>
      <c r="N105" s="139"/>
      <c r="O105" s="139"/>
      <c r="P105" s="129"/>
      <c r="Q105" s="163">
        <f t="shared" si="14"/>
        <v>0</v>
      </c>
      <c r="R105" s="139"/>
      <c r="S105" s="139"/>
      <c r="T105" s="139"/>
      <c r="U105" s="139"/>
      <c r="V105" s="139"/>
      <c r="W105" s="139"/>
      <c r="X105" s="139"/>
      <c r="Y105" s="139"/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139"/>
      <c r="AU105" s="139"/>
      <c r="AV105" s="139"/>
      <c r="AW105" s="139"/>
      <c r="AX105" s="139"/>
      <c r="AY105" s="139"/>
      <c r="AZ105" s="139"/>
      <c r="BA105" s="139"/>
      <c r="BB105" s="139"/>
      <c r="BC105" s="139"/>
      <c r="BD105" s="139"/>
      <c r="BE105" s="139"/>
      <c r="BF105" s="139"/>
      <c r="BG105" s="139"/>
      <c r="BH105" s="139"/>
      <c r="BI105" s="139"/>
      <c r="BJ105" s="139"/>
      <c r="BK105" s="139"/>
      <c r="BL105" s="139"/>
      <c r="BM105" s="139"/>
      <c r="BN105" s="139"/>
      <c r="BO105" s="139"/>
      <c r="BP105" s="139"/>
      <c r="BQ105" s="139"/>
      <c r="BR105" s="139"/>
      <c r="BS105" s="139"/>
      <c r="BT105" s="139"/>
      <c r="BU105" s="139"/>
      <c r="BV105" s="139"/>
      <c r="BW105" s="139"/>
      <c r="BX105" s="139"/>
      <c r="BY105" s="139"/>
      <c r="BZ105" s="139"/>
      <c r="CA105" s="139"/>
      <c r="CB105" s="139"/>
      <c r="CC105" s="139"/>
      <c r="CD105" s="139"/>
      <c r="CE105" s="139"/>
      <c r="CF105" s="139"/>
      <c r="CG105" s="139"/>
      <c r="CH105" s="139"/>
      <c r="CI105" s="139"/>
      <c r="CJ105" s="139"/>
      <c r="CK105" s="139"/>
      <c r="CL105" s="139"/>
      <c r="CM105" s="139"/>
      <c r="CN105" s="139"/>
      <c r="CO105" s="139"/>
      <c r="CP105" s="139"/>
      <c r="CQ105" s="139"/>
      <c r="CR105" s="139"/>
      <c r="CS105" s="139"/>
      <c r="CT105" s="139"/>
      <c r="CU105" s="139"/>
      <c r="CV105" s="139"/>
      <c r="CW105" s="139"/>
      <c r="CX105" s="139"/>
      <c r="CY105" s="139"/>
      <c r="CZ105" s="139"/>
      <c r="DA105" s="139"/>
      <c r="DB105" s="139"/>
      <c r="DC105" s="139"/>
      <c r="DD105" s="139"/>
      <c r="DE105" s="139"/>
      <c r="DF105" s="139"/>
      <c r="DG105" s="139"/>
      <c r="DH105" s="139"/>
      <c r="DI105" s="139"/>
      <c r="DJ105" s="139"/>
      <c r="DK105" s="139"/>
      <c r="DL105" s="139"/>
      <c r="DM105" s="139"/>
      <c r="DN105" s="139"/>
      <c r="DO105" s="139"/>
      <c r="DP105" s="139"/>
      <c r="DQ105" s="139"/>
      <c r="DR105" s="139"/>
      <c r="DS105" s="139"/>
      <c r="DT105" s="139"/>
      <c r="DU105" s="139"/>
      <c r="DV105" s="139"/>
      <c r="DW105" s="139"/>
      <c r="DX105" s="139"/>
      <c r="DY105" s="139"/>
      <c r="DZ105" s="139"/>
      <c r="EA105" s="139"/>
      <c r="EB105" s="139"/>
      <c r="EC105" s="139"/>
      <c r="ED105" s="139"/>
      <c r="EE105" s="139"/>
      <c r="EF105" s="139"/>
      <c r="EG105" s="139"/>
      <c r="EH105" s="139"/>
      <c r="EI105" s="139"/>
      <c r="EJ105" s="139"/>
      <c r="EK105" s="139"/>
      <c r="EL105" s="139"/>
      <c r="EM105" s="139"/>
      <c r="EN105" s="139"/>
      <c r="EO105" s="139"/>
      <c r="EP105" s="139"/>
      <c r="EQ105" s="139"/>
      <c r="ER105" s="139"/>
      <c r="ES105" s="139"/>
      <c r="ET105" s="139"/>
      <c r="EU105" s="139"/>
      <c r="EV105" s="139"/>
      <c r="EW105" s="139"/>
      <c r="EX105" s="139"/>
      <c r="EY105" s="139"/>
      <c r="EZ105" s="139"/>
      <c r="FA105" s="139"/>
      <c r="FB105" s="139"/>
      <c r="FC105" s="139"/>
      <c r="FD105" s="139"/>
      <c r="FE105" s="139"/>
      <c r="FF105" s="139"/>
      <c r="FG105" s="139"/>
      <c r="FH105" s="139"/>
      <c r="FI105" s="139"/>
      <c r="FJ105" s="139"/>
      <c r="FK105" s="139"/>
      <c r="FL105" s="139"/>
      <c r="FM105" s="139"/>
      <c r="FN105" s="139"/>
      <c r="FO105" s="139"/>
      <c r="FP105" s="139"/>
      <c r="FQ105" s="139"/>
      <c r="FR105" s="139"/>
    </row>
    <row r="106" spans="1:174" s="23" customFormat="1" x14ac:dyDescent="0.25">
      <c r="A106" s="1702"/>
      <c r="B106" s="125"/>
      <c r="C106" s="125"/>
      <c r="D106" s="125"/>
      <c r="E106" s="130"/>
      <c r="F106" s="133"/>
      <c r="G106" s="128"/>
      <c r="H106" s="134"/>
      <c r="I106" s="159">
        <f t="shared" si="8"/>
        <v>0</v>
      </c>
      <c r="J106" s="133"/>
      <c r="K106" s="128"/>
      <c r="L106" s="158">
        <f t="shared" si="9"/>
        <v>0</v>
      </c>
      <c r="M106" s="159">
        <f t="shared" si="10"/>
        <v>0</v>
      </c>
      <c r="N106" s="139"/>
      <c r="O106" s="139"/>
      <c r="P106" s="128"/>
      <c r="Q106" s="159">
        <f t="shared" si="14"/>
        <v>0</v>
      </c>
      <c r="R106" s="139"/>
      <c r="S106" s="139"/>
      <c r="T106" s="139"/>
      <c r="U106" s="139"/>
      <c r="V106" s="139"/>
      <c r="W106" s="139"/>
      <c r="X106" s="139"/>
      <c r="Y106" s="13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39"/>
      <c r="BB106" s="139"/>
      <c r="BC106" s="139"/>
      <c r="BD106" s="139"/>
      <c r="BE106" s="139"/>
      <c r="BF106" s="139"/>
      <c r="BG106" s="139"/>
      <c r="BH106" s="139"/>
      <c r="BI106" s="139"/>
      <c r="BJ106" s="139"/>
      <c r="BK106" s="139"/>
      <c r="BL106" s="139"/>
      <c r="BM106" s="139"/>
      <c r="BN106" s="139"/>
      <c r="BO106" s="139"/>
      <c r="BP106" s="139"/>
      <c r="BQ106" s="139"/>
      <c r="BR106" s="139"/>
      <c r="BS106" s="139"/>
      <c r="BT106" s="139"/>
      <c r="BU106" s="139"/>
      <c r="BV106" s="139"/>
      <c r="BW106" s="139"/>
      <c r="BX106" s="139"/>
      <c r="BY106" s="139"/>
      <c r="BZ106" s="139"/>
      <c r="CA106" s="139"/>
      <c r="CB106" s="139"/>
      <c r="CC106" s="139"/>
      <c r="CD106" s="139"/>
      <c r="CE106" s="139"/>
      <c r="CF106" s="139"/>
      <c r="CG106" s="139"/>
      <c r="CH106" s="139"/>
      <c r="CI106" s="139"/>
      <c r="CJ106" s="139"/>
      <c r="CK106" s="139"/>
      <c r="CL106" s="139"/>
      <c r="CM106" s="139"/>
      <c r="CN106" s="139"/>
      <c r="CO106" s="139"/>
      <c r="CP106" s="139"/>
      <c r="CQ106" s="139"/>
      <c r="CR106" s="139"/>
      <c r="CS106" s="139"/>
      <c r="CT106" s="139"/>
      <c r="CU106" s="139"/>
      <c r="CV106" s="139"/>
      <c r="CW106" s="139"/>
      <c r="CX106" s="139"/>
      <c r="CY106" s="139"/>
      <c r="CZ106" s="139"/>
      <c r="DA106" s="139"/>
      <c r="DB106" s="139"/>
      <c r="DC106" s="139"/>
      <c r="DD106" s="139"/>
      <c r="DE106" s="139"/>
      <c r="DF106" s="139"/>
      <c r="DG106" s="139"/>
      <c r="DH106" s="139"/>
      <c r="DI106" s="139"/>
      <c r="DJ106" s="139"/>
      <c r="DK106" s="139"/>
      <c r="DL106" s="139"/>
      <c r="DM106" s="139"/>
      <c r="DN106" s="139"/>
      <c r="DO106" s="139"/>
      <c r="DP106" s="139"/>
      <c r="DQ106" s="139"/>
      <c r="DR106" s="139"/>
      <c r="DS106" s="139"/>
      <c r="DT106" s="139"/>
      <c r="DU106" s="139"/>
      <c r="DV106" s="139"/>
      <c r="DW106" s="139"/>
      <c r="DX106" s="139"/>
      <c r="DY106" s="139"/>
      <c r="DZ106" s="139"/>
      <c r="EA106" s="139"/>
      <c r="EB106" s="139"/>
      <c r="EC106" s="139"/>
      <c r="ED106" s="139"/>
      <c r="EE106" s="139"/>
      <c r="EF106" s="139"/>
      <c r="EG106" s="139"/>
      <c r="EH106" s="139"/>
      <c r="EI106" s="139"/>
      <c r="EJ106" s="139"/>
      <c r="EK106" s="139"/>
      <c r="EL106" s="139"/>
      <c r="EM106" s="139"/>
      <c r="EN106" s="139"/>
      <c r="EO106" s="139"/>
      <c r="EP106" s="139"/>
      <c r="EQ106" s="139"/>
      <c r="ER106" s="139"/>
      <c r="ES106" s="139"/>
      <c r="ET106" s="139"/>
      <c r="EU106" s="139"/>
      <c r="EV106" s="139"/>
      <c r="EW106" s="139"/>
      <c r="EX106" s="139"/>
      <c r="EY106" s="139"/>
      <c r="EZ106" s="139"/>
      <c r="FA106" s="139"/>
      <c r="FB106" s="139"/>
      <c r="FC106" s="139"/>
      <c r="FD106" s="139"/>
      <c r="FE106" s="139"/>
      <c r="FF106" s="139"/>
      <c r="FG106" s="139"/>
      <c r="FH106" s="139"/>
      <c r="FI106" s="139"/>
      <c r="FJ106" s="139"/>
      <c r="FK106" s="139"/>
      <c r="FL106" s="139"/>
      <c r="FM106" s="139"/>
      <c r="FN106" s="139"/>
      <c r="FO106" s="139"/>
      <c r="FP106" s="139"/>
      <c r="FQ106" s="139"/>
      <c r="FR106" s="139"/>
    </row>
    <row r="107" spans="1:174" s="23" customFormat="1" x14ac:dyDescent="0.25">
      <c r="A107" s="1702"/>
      <c r="B107" s="126"/>
      <c r="C107" s="126"/>
      <c r="D107" s="126"/>
      <c r="E107" s="130"/>
      <c r="F107" s="136"/>
      <c r="G107" s="129"/>
      <c r="H107" s="137"/>
      <c r="I107" s="163">
        <f t="shared" si="8"/>
        <v>0</v>
      </c>
      <c r="J107" s="136"/>
      <c r="K107" s="129"/>
      <c r="L107" s="162">
        <f t="shared" si="9"/>
        <v>0</v>
      </c>
      <c r="M107" s="163">
        <f t="shared" si="10"/>
        <v>0</v>
      </c>
      <c r="N107" s="139"/>
      <c r="O107" s="139"/>
      <c r="P107" s="129"/>
      <c r="Q107" s="163">
        <f t="shared" si="14"/>
        <v>0</v>
      </c>
      <c r="R107" s="139"/>
      <c r="S107" s="139"/>
      <c r="T107" s="139"/>
      <c r="U107" s="139"/>
      <c r="V107" s="139"/>
      <c r="W107" s="139"/>
      <c r="X107" s="139"/>
      <c r="Y107" s="139"/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139"/>
      <c r="AU107" s="139"/>
      <c r="AV107" s="139"/>
      <c r="AW107" s="139"/>
      <c r="AX107" s="139"/>
      <c r="AY107" s="139"/>
      <c r="AZ107" s="139"/>
      <c r="BA107" s="139"/>
      <c r="BB107" s="139"/>
      <c r="BC107" s="139"/>
      <c r="BD107" s="139"/>
      <c r="BE107" s="139"/>
      <c r="BF107" s="139"/>
      <c r="BG107" s="139"/>
      <c r="BH107" s="139"/>
      <c r="BI107" s="139"/>
      <c r="BJ107" s="139"/>
      <c r="BK107" s="139"/>
      <c r="BL107" s="139"/>
      <c r="BM107" s="139"/>
      <c r="BN107" s="139"/>
      <c r="BO107" s="139"/>
      <c r="BP107" s="139"/>
      <c r="BQ107" s="139"/>
      <c r="BR107" s="139"/>
      <c r="BS107" s="139"/>
      <c r="BT107" s="139"/>
      <c r="BU107" s="139"/>
      <c r="BV107" s="139"/>
      <c r="BW107" s="139"/>
      <c r="BX107" s="139"/>
      <c r="BY107" s="139"/>
      <c r="BZ107" s="139"/>
      <c r="CA107" s="139"/>
      <c r="CB107" s="139"/>
      <c r="CC107" s="139"/>
      <c r="CD107" s="139"/>
      <c r="CE107" s="139"/>
      <c r="CF107" s="139"/>
      <c r="CG107" s="139"/>
      <c r="CH107" s="139"/>
      <c r="CI107" s="139"/>
      <c r="CJ107" s="139"/>
      <c r="CK107" s="139"/>
      <c r="CL107" s="139"/>
      <c r="CM107" s="139"/>
      <c r="CN107" s="139"/>
      <c r="CO107" s="139"/>
      <c r="CP107" s="139"/>
      <c r="CQ107" s="139"/>
      <c r="CR107" s="139"/>
      <c r="CS107" s="139"/>
      <c r="CT107" s="139"/>
      <c r="CU107" s="139"/>
      <c r="CV107" s="139"/>
      <c r="CW107" s="139"/>
      <c r="CX107" s="139"/>
      <c r="CY107" s="139"/>
      <c r="CZ107" s="139"/>
      <c r="DA107" s="139"/>
      <c r="DB107" s="139"/>
      <c r="DC107" s="139"/>
      <c r="DD107" s="139"/>
      <c r="DE107" s="139"/>
      <c r="DF107" s="139"/>
      <c r="DG107" s="139"/>
      <c r="DH107" s="139"/>
      <c r="DI107" s="139"/>
      <c r="DJ107" s="139"/>
      <c r="DK107" s="139"/>
      <c r="DL107" s="139"/>
      <c r="DM107" s="139"/>
      <c r="DN107" s="139"/>
      <c r="DO107" s="139"/>
      <c r="DP107" s="139"/>
      <c r="DQ107" s="139"/>
      <c r="DR107" s="139"/>
      <c r="DS107" s="139"/>
      <c r="DT107" s="139"/>
      <c r="DU107" s="139"/>
      <c r="DV107" s="139"/>
      <c r="DW107" s="139"/>
      <c r="DX107" s="139"/>
      <c r="DY107" s="139"/>
      <c r="DZ107" s="139"/>
      <c r="EA107" s="139"/>
      <c r="EB107" s="139"/>
      <c r="EC107" s="139"/>
      <c r="ED107" s="139"/>
      <c r="EE107" s="139"/>
      <c r="EF107" s="139"/>
      <c r="EG107" s="139"/>
      <c r="EH107" s="139"/>
      <c r="EI107" s="139"/>
      <c r="EJ107" s="139"/>
      <c r="EK107" s="139"/>
      <c r="EL107" s="139"/>
      <c r="EM107" s="139"/>
      <c r="EN107" s="139"/>
      <c r="EO107" s="139"/>
      <c r="EP107" s="139"/>
      <c r="EQ107" s="139"/>
      <c r="ER107" s="139"/>
      <c r="ES107" s="139"/>
      <c r="ET107" s="139"/>
      <c r="EU107" s="139"/>
      <c r="EV107" s="139"/>
      <c r="EW107" s="139"/>
      <c r="EX107" s="139"/>
      <c r="EY107" s="139"/>
      <c r="EZ107" s="139"/>
      <c r="FA107" s="139"/>
      <c r="FB107" s="139"/>
      <c r="FC107" s="139"/>
      <c r="FD107" s="139"/>
      <c r="FE107" s="139"/>
      <c r="FF107" s="139"/>
      <c r="FG107" s="139"/>
      <c r="FH107" s="139"/>
      <c r="FI107" s="139"/>
      <c r="FJ107" s="139"/>
      <c r="FK107" s="139"/>
      <c r="FL107" s="139"/>
      <c r="FM107" s="139"/>
      <c r="FN107" s="139"/>
      <c r="FO107" s="139"/>
      <c r="FP107" s="139"/>
      <c r="FQ107" s="139"/>
      <c r="FR107" s="139"/>
    </row>
    <row r="108" spans="1:174" s="23" customFormat="1" ht="15.75" thickBot="1" x14ac:dyDescent="0.3">
      <c r="A108" s="1703"/>
      <c r="B108" s="125"/>
      <c r="C108" s="125"/>
      <c r="D108" s="125"/>
      <c r="E108" s="130"/>
      <c r="F108" s="133"/>
      <c r="G108" s="128"/>
      <c r="H108" s="134"/>
      <c r="I108" s="159">
        <f t="shared" si="8"/>
        <v>0</v>
      </c>
      <c r="J108" s="133"/>
      <c r="K108" s="128"/>
      <c r="L108" s="158">
        <f t="shared" si="9"/>
        <v>0</v>
      </c>
      <c r="M108" s="159">
        <f t="shared" si="10"/>
        <v>0</v>
      </c>
      <c r="N108" s="139"/>
      <c r="O108" s="139"/>
      <c r="P108" s="128"/>
      <c r="Q108" s="159">
        <f t="shared" si="14"/>
        <v>0</v>
      </c>
      <c r="R108" s="139"/>
      <c r="S108" s="139"/>
      <c r="T108" s="139"/>
      <c r="U108" s="139"/>
      <c r="V108" s="139"/>
      <c r="W108" s="139"/>
      <c r="X108" s="139"/>
      <c r="Y108" s="139"/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  <c r="AV108" s="139"/>
      <c r="AW108" s="139"/>
      <c r="AX108" s="139"/>
      <c r="AY108" s="139"/>
      <c r="AZ108" s="139"/>
      <c r="BA108" s="139"/>
      <c r="BB108" s="139"/>
      <c r="BC108" s="139"/>
      <c r="BD108" s="139"/>
      <c r="BE108" s="139"/>
      <c r="BF108" s="139"/>
      <c r="BG108" s="139"/>
      <c r="BH108" s="139"/>
      <c r="BI108" s="139"/>
      <c r="BJ108" s="139"/>
      <c r="BK108" s="139"/>
      <c r="BL108" s="139"/>
      <c r="BM108" s="139"/>
      <c r="BN108" s="139"/>
      <c r="BO108" s="139"/>
      <c r="BP108" s="139"/>
      <c r="BQ108" s="139"/>
      <c r="BR108" s="139"/>
      <c r="BS108" s="139"/>
      <c r="BT108" s="139"/>
      <c r="BU108" s="139"/>
      <c r="BV108" s="139"/>
      <c r="BW108" s="139"/>
      <c r="BX108" s="139"/>
      <c r="BY108" s="139"/>
      <c r="BZ108" s="139"/>
      <c r="CA108" s="139"/>
      <c r="CB108" s="139"/>
      <c r="CC108" s="139"/>
      <c r="CD108" s="139"/>
      <c r="CE108" s="139"/>
      <c r="CF108" s="139"/>
      <c r="CG108" s="139"/>
      <c r="CH108" s="139"/>
      <c r="CI108" s="139"/>
      <c r="CJ108" s="139"/>
      <c r="CK108" s="139"/>
      <c r="CL108" s="139"/>
      <c r="CM108" s="139"/>
      <c r="CN108" s="139"/>
      <c r="CO108" s="139"/>
      <c r="CP108" s="139"/>
      <c r="CQ108" s="139"/>
      <c r="CR108" s="139"/>
      <c r="CS108" s="139"/>
      <c r="CT108" s="139"/>
      <c r="CU108" s="139"/>
      <c r="CV108" s="139"/>
      <c r="CW108" s="139"/>
      <c r="CX108" s="139"/>
      <c r="CY108" s="139"/>
      <c r="CZ108" s="139"/>
      <c r="DA108" s="139"/>
      <c r="DB108" s="139"/>
      <c r="DC108" s="139"/>
      <c r="DD108" s="139"/>
      <c r="DE108" s="139"/>
      <c r="DF108" s="139"/>
      <c r="DG108" s="139"/>
      <c r="DH108" s="139"/>
      <c r="DI108" s="139"/>
      <c r="DJ108" s="139"/>
      <c r="DK108" s="139"/>
      <c r="DL108" s="139"/>
      <c r="DM108" s="139"/>
      <c r="DN108" s="139"/>
      <c r="DO108" s="139"/>
      <c r="DP108" s="139"/>
      <c r="DQ108" s="139"/>
      <c r="DR108" s="139"/>
      <c r="DS108" s="139"/>
      <c r="DT108" s="139"/>
      <c r="DU108" s="139"/>
      <c r="DV108" s="139"/>
      <c r="DW108" s="139"/>
      <c r="DX108" s="139"/>
      <c r="DY108" s="139"/>
      <c r="DZ108" s="139"/>
      <c r="EA108" s="139"/>
      <c r="EB108" s="139"/>
      <c r="EC108" s="139"/>
      <c r="ED108" s="139"/>
      <c r="EE108" s="139"/>
      <c r="EF108" s="139"/>
      <c r="EG108" s="139"/>
      <c r="EH108" s="139"/>
      <c r="EI108" s="139"/>
      <c r="EJ108" s="139"/>
      <c r="EK108" s="139"/>
      <c r="EL108" s="139"/>
      <c r="EM108" s="139"/>
      <c r="EN108" s="139"/>
      <c r="EO108" s="139"/>
      <c r="EP108" s="139"/>
      <c r="EQ108" s="139"/>
      <c r="ER108" s="139"/>
      <c r="ES108" s="139"/>
      <c r="ET108" s="139"/>
      <c r="EU108" s="139"/>
      <c r="EV108" s="139"/>
      <c r="EW108" s="139"/>
      <c r="EX108" s="139"/>
      <c r="EY108" s="139"/>
      <c r="EZ108" s="139"/>
      <c r="FA108" s="139"/>
      <c r="FB108" s="139"/>
      <c r="FC108" s="139"/>
      <c r="FD108" s="139"/>
      <c r="FE108" s="139"/>
      <c r="FF108" s="139"/>
      <c r="FG108" s="139"/>
      <c r="FH108" s="139"/>
      <c r="FI108" s="139"/>
      <c r="FJ108" s="139"/>
      <c r="FK108" s="139"/>
      <c r="FL108" s="139"/>
      <c r="FM108" s="139"/>
      <c r="FN108" s="139"/>
      <c r="FO108" s="139"/>
      <c r="FP108" s="139"/>
      <c r="FQ108" s="139"/>
      <c r="FR108" s="139"/>
    </row>
    <row r="109" spans="1:174" s="166" customFormat="1" ht="15.75" x14ac:dyDescent="0.25">
      <c r="A109" s="164"/>
      <c r="B109" s="164"/>
      <c r="C109" s="164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5"/>
      <c r="O109" s="165"/>
      <c r="P109" s="164"/>
      <c r="Q109" s="164"/>
      <c r="R109" s="165"/>
      <c r="S109" s="165"/>
      <c r="T109" s="165"/>
      <c r="U109" s="165"/>
      <c r="V109" s="165"/>
      <c r="W109" s="165"/>
      <c r="X109" s="165"/>
      <c r="Y109" s="165"/>
      <c r="Z109" s="165"/>
      <c r="AA109" s="165"/>
      <c r="AB109" s="165"/>
      <c r="AC109" s="165"/>
      <c r="AD109" s="165"/>
      <c r="AE109" s="165"/>
      <c r="AF109" s="165"/>
      <c r="AG109" s="165"/>
      <c r="AH109" s="165"/>
      <c r="AI109" s="165"/>
      <c r="AJ109" s="165"/>
      <c r="AK109" s="165"/>
      <c r="AL109" s="165"/>
      <c r="AM109" s="165"/>
      <c r="AN109" s="165"/>
      <c r="AO109" s="165"/>
      <c r="AP109" s="165"/>
      <c r="AQ109" s="165"/>
      <c r="AR109" s="165"/>
      <c r="AS109" s="165"/>
      <c r="AT109" s="165"/>
      <c r="AU109" s="165"/>
      <c r="AV109" s="165"/>
      <c r="AW109" s="165"/>
      <c r="AX109" s="165"/>
      <c r="AY109" s="165"/>
      <c r="AZ109" s="165"/>
      <c r="BA109" s="165"/>
      <c r="BB109" s="165"/>
      <c r="BC109" s="165"/>
      <c r="BD109" s="165"/>
      <c r="BE109" s="165"/>
      <c r="BF109" s="165"/>
      <c r="BG109" s="165"/>
      <c r="BH109" s="165"/>
      <c r="BI109" s="165"/>
      <c r="BJ109" s="165"/>
      <c r="BK109" s="165"/>
      <c r="BL109" s="165"/>
      <c r="BM109" s="165"/>
      <c r="BN109" s="165"/>
      <c r="BO109" s="165"/>
      <c r="BP109" s="165"/>
      <c r="BQ109" s="165"/>
      <c r="BR109" s="165"/>
      <c r="BS109" s="165"/>
      <c r="BT109" s="165"/>
      <c r="BU109" s="165"/>
      <c r="BV109" s="165"/>
      <c r="BW109" s="165"/>
      <c r="BX109" s="165"/>
      <c r="BY109" s="165"/>
      <c r="BZ109" s="165"/>
      <c r="CA109" s="165"/>
      <c r="CB109" s="165"/>
      <c r="CC109" s="165"/>
      <c r="CD109" s="165"/>
      <c r="CE109" s="165"/>
      <c r="CF109" s="165"/>
      <c r="CG109" s="165"/>
      <c r="CH109" s="165"/>
      <c r="CI109" s="165"/>
      <c r="CJ109" s="165"/>
      <c r="CK109" s="165"/>
      <c r="CL109" s="165"/>
      <c r="CM109" s="165"/>
      <c r="CN109" s="165"/>
      <c r="CO109" s="165"/>
      <c r="CP109" s="165"/>
      <c r="CQ109" s="165"/>
      <c r="CR109" s="165"/>
      <c r="CS109" s="165"/>
      <c r="CT109" s="165"/>
      <c r="CU109" s="165"/>
      <c r="CV109" s="165"/>
      <c r="CW109" s="165"/>
      <c r="CX109" s="165"/>
      <c r="CY109" s="165"/>
      <c r="CZ109" s="165"/>
      <c r="DA109" s="165"/>
      <c r="DB109" s="165"/>
      <c r="DC109" s="165"/>
      <c r="DD109" s="165"/>
      <c r="DE109" s="165"/>
      <c r="DF109" s="165"/>
      <c r="DG109" s="165"/>
      <c r="DH109" s="165"/>
      <c r="DI109" s="165"/>
      <c r="DJ109" s="165"/>
      <c r="DK109" s="165"/>
      <c r="DL109" s="165"/>
      <c r="DM109" s="165"/>
      <c r="DN109" s="165"/>
      <c r="DO109" s="165"/>
      <c r="DP109" s="165"/>
      <c r="DQ109" s="165"/>
      <c r="DR109" s="165"/>
      <c r="DS109" s="165"/>
      <c r="DT109" s="165"/>
      <c r="DU109" s="165"/>
      <c r="DV109" s="165"/>
      <c r="DW109" s="165"/>
      <c r="DX109" s="165"/>
      <c r="DY109" s="165"/>
      <c r="DZ109" s="165"/>
      <c r="EA109" s="165"/>
      <c r="EB109" s="165"/>
      <c r="EC109" s="165"/>
      <c r="ED109" s="165"/>
      <c r="EE109" s="165"/>
      <c r="EF109" s="165"/>
      <c r="EG109" s="165"/>
      <c r="EH109" s="165"/>
      <c r="EI109" s="165"/>
      <c r="EJ109" s="165"/>
      <c r="EK109" s="165"/>
      <c r="EL109" s="165"/>
      <c r="EM109" s="165"/>
      <c r="EN109" s="165"/>
      <c r="EO109" s="165"/>
      <c r="EP109" s="165"/>
      <c r="EQ109" s="165"/>
      <c r="ER109" s="165"/>
      <c r="ES109" s="165"/>
      <c r="ET109" s="165"/>
      <c r="EU109" s="165"/>
      <c r="EV109" s="165"/>
      <c r="EW109" s="165"/>
      <c r="EX109" s="165"/>
      <c r="EY109" s="165"/>
      <c r="EZ109" s="165"/>
      <c r="FA109" s="165"/>
      <c r="FB109" s="165"/>
      <c r="FC109" s="165"/>
      <c r="FD109" s="165"/>
      <c r="FE109" s="165"/>
      <c r="FF109" s="165"/>
      <c r="FG109" s="165"/>
      <c r="FH109" s="165"/>
      <c r="FI109" s="165"/>
      <c r="FJ109" s="165"/>
      <c r="FK109" s="165"/>
      <c r="FL109" s="165"/>
      <c r="FM109" s="165"/>
      <c r="FN109" s="165"/>
      <c r="FO109" s="165"/>
      <c r="FP109" s="165"/>
      <c r="FQ109" s="165"/>
      <c r="FR109" s="165"/>
    </row>
    <row r="110" spans="1:174" x14ac:dyDescent="0.25">
      <c r="A110" s="101"/>
      <c r="B110" s="101"/>
      <c r="C110" s="101"/>
      <c r="D110" s="101"/>
      <c r="F110" s="101"/>
      <c r="G110" s="101"/>
      <c r="H110" s="101"/>
      <c r="I110" s="101"/>
      <c r="J110" s="101"/>
      <c r="K110" s="101"/>
      <c r="L110" s="101"/>
      <c r="M110" s="101"/>
      <c r="P110" s="101"/>
      <c r="Q110" s="101"/>
    </row>
    <row r="111" spans="1:174" s="151" customFormat="1" ht="29.25" thickBot="1" x14ac:dyDescent="0.5">
      <c r="A111" s="110" t="s">
        <v>75</v>
      </c>
      <c r="B111" s="110"/>
      <c r="C111" s="110"/>
      <c r="D111" s="110"/>
      <c r="E111" s="110"/>
      <c r="F111" s="110"/>
      <c r="G111" s="110"/>
      <c r="H111" s="110"/>
      <c r="I111" s="169">
        <f>SUM(I112:I141)</f>
        <v>0</v>
      </c>
      <c r="J111" s="110"/>
      <c r="K111" s="110"/>
      <c r="L111" s="110"/>
      <c r="M111" s="169">
        <f>SUM(M112:M141)</f>
        <v>0</v>
      </c>
      <c r="N111" s="150"/>
      <c r="O111" s="150"/>
      <c r="P111" s="110"/>
      <c r="Q111" s="169">
        <f>SUM(Q112:Q141)</f>
        <v>0</v>
      </c>
      <c r="R111" s="150"/>
      <c r="S111" s="150"/>
      <c r="T111" s="150"/>
      <c r="U111" s="150"/>
      <c r="V111" s="150"/>
      <c r="W111" s="15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  <c r="BI111" s="150"/>
      <c r="BJ111" s="150"/>
      <c r="BK111" s="150"/>
      <c r="BL111" s="150"/>
      <c r="BM111" s="150"/>
      <c r="BN111" s="150"/>
      <c r="BO111" s="150"/>
      <c r="BP111" s="150"/>
      <c r="BQ111" s="150"/>
      <c r="BR111" s="150"/>
      <c r="BS111" s="150"/>
      <c r="BT111" s="150"/>
      <c r="BU111" s="150"/>
      <c r="BV111" s="150"/>
      <c r="BW111" s="150"/>
      <c r="BX111" s="150"/>
      <c r="BY111" s="150"/>
      <c r="BZ111" s="150"/>
      <c r="CA111" s="150"/>
      <c r="CB111" s="150"/>
      <c r="CC111" s="150"/>
      <c r="CD111" s="150"/>
      <c r="CE111" s="150"/>
      <c r="CF111" s="150"/>
      <c r="CG111" s="150"/>
      <c r="CH111" s="150"/>
      <c r="CI111" s="150"/>
      <c r="CJ111" s="150"/>
      <c r="CK111" s="150"/>
      <c r="CL111" s="150"/>
      <c r="CM111" s="150"/>
      <c r="CN111" s="150"/>
      <c r="CO111" s="150"/>
      <c r="CP111" s="150"/>
      <c r="CQ111" s="150"/>
      <c r="CR111" s="150"/>
      <c r="CS111" s="150"/>
      <c r="CT111" s="150"/>
      <c r="CU111" s="150"/>
      <c r="CV111" s="150"/>
      <c r="CW111" s="150"/>
      <c r="CX111" s="150"/>
      <c r="CY111" s="150"/>
      <c r="CZ111" s="150"/>
      <c r="DA111" s="150"/>
      <c r="DB111" s="150"/>
      <c r="DC111" s="150"/>
      <c r="DD111" s="150"/>
      <c r="DE111" s="150"/>
      <c r="DF111" s="150"/>
      <c r="DG111" s="150"/>
      <c r="DH111" s="150"/>
      <c r="DI111" s="150"/>
      <c r="DJ111" s="150"/>
      <c r="DK111" s="150"/>
      <c r="DL111" s="150"/>
      <c r="DM111" s="150"/>
      <c r="DN111" s="150"/>
      <c r="DO111" s="150"/>
      <c r="DP111" s="150"/>
      <c r="DQ111" s="150"/>
      <c r="DR111" s="150"/>
      <c r="DS111" s="150"/>
      <c r="DT111" s="150"/>
      <c r="DU111" s="150"/>
      <c r="DV111" s="150"/>
      <c r="DW111" s="150"/>
      <c r="DX111" s="150"/>
      <c r="DY111" s="150"/>
      <c r="DZ111" s="150"/>
      <c r="EA111" s="150"/>
      <c r="EB111" s="150"/>
      <c r="EC111" s="150"/>
      <c r="ED111" s="150"/>
      <c r="EE111" s="150"/>
      <c r="EF111" s="150"/>
      <c r="EG111" s="150"/>
      <c r="EH111" s="150"/>
      <c r="EI111" s="150"/>
      <c r="EJ111" s="150"/>
      <c r="EK111" s="150"/>
      <c r="EL111" s="150"/>
      <c r="EM111" s="150"/>
      <c r="EN111" s="150"/>
      <c r="EO111" s="150"/>
      <c r="EP111" s="150"/>
      <c r="EQ111" s="150"/>
      <c r="ER111" s="150"/>
      <c r="ES111" s="150"/>
      <c r="ET111" s="150"/>
      <c r="EU111" s="150"/>
      <c r="EV111" s="150"/>
      <c r="EW111" s="150"/>
      <c r="EX111" s="150"/>
      <c r="EY111" s="150"/>
      <c r="EZ111" s="150"/>
      <c r="FA111" s="150"/>
      <c r="FB111" s="150"/>
      <c r="FC111" s="150"/>
      <c r="FD111" s="150"/>
      <c r="FE111" s="150"/>
      <c r="FF111" s="150"/>
      <c r="FG111" s="150"/>
      <c r="FH111" s="150"/>
      <c r="FI111" s="150"/>
      <c r="FJ111" s="150"/>
      <c r="FK111" s="150"/>
      <c r="FL111" s="150"/>
      <c r="FM111" s="150"/>
      <c r="FN111" s="150"/>
      <c r="FO111" s="150"/>
      <c r="FP111" s="150"/>
      <c r="FQ111" s="150"/>
      <c r="FR111" s="150"/>
    </row>
    <row r="112" spans="1:174" x14ac:dyDescent="0.25">
      <c r="A112" s="1693" t="s">
        <v>84</v>
      </c>
      <c r="B112" s="116"/>
      <c r="C112" s="124"/>
      <c r="D112" s="116"/>
      <c r="F112" s="152"/>
      <c r="G112" s="124"/>
      <c r="H112" s="154"/>
      <c r="I112" s="155">
        <f>H112*F112</f>
        <v>0</v>
      </c>
      <c r="J112" s="152"/>
      <c r="K112" s="124"/>
      <c r="L112" s="154">
        <f>H112</f>
        <v>0</v>
      </c>
      <c r="M112" s="155">
        <f>L112*J112</f>
        <v>0</v>
      </c>
      <c r="P112" s="124"/>
      <c r="Q112" s="155"/>
    </row>
    <row r="113" spans="1:17" x14ac:dyDescent="0.25">
      <c r="A113" s="1694"/>
      <c r="B113" s="117"/>
      <c r="C113" s="117"/>
      <c r="D113" s="117"/>
      <c r="F113" s="156"/>
      <c r="G113" s="157"/>
      <c r="H113" s="158"/>
      <c r="I113" s="159">
        <f t="shared" ref="I113:I141" si="15">H113*F113</f>
        <v>0</v>
      </c>
      <c r="J113" s="156"/>
      <c r="K113" s="157"/>
      <c r="L113" s="158">
        <f t="shared" ref="L113:L141" si="16">H113</f>
        <v>0</v>
      </c>
      <c r="M113" s="159">
        <f t="shared" ref="M113:M141" si="17">L113*J113</f>
        <v>0</v>
      </c>
      <c r="P113" s="201"/>
      <c r="Q113" s="208"/>
    </row>
    <row r="114" spans="1:17" x14ac:dyDescent="0.25">
      <c r="A114" s="1694"/>
      <c r="B114" s="118"/>
      <c r="C114" s="118"/>
      <c r="D114" s="118"/>
      <c r="F114" s="160"/>
      <c r="G114" s="161"/>
      <c r="H114" s="162"/>
      <c r="I114" s="163">
        <f t="shared" si="15"/>
        <v>0</v>
      </c>
      <c r="J114" s="160"/>
      <c r="K114" s="161"/>
      <c r="L114" s="162">
        <f t="shared" si="16"/>
        <v>0</v>
      </c>
      <c r="M114" s="163">
        <f t="shared" si="17"/>
        <v>0</v>
      </c>
      <c r="P114" s="129"/>
      <c r="Q114" s="163"/>
    </row>
    <row r="115" spans="1:17" s="141" customFormat="1" x14ac:dyDescent="0.25">
      <c r="A115" s="1694"/>
      <c r="B115" s="117"/>
      <c r="C115" s="117"/>
      <c r="D115" s="117"/>
      <c r="E115" s="140"/>
      <c r="F115" s="156"/>
      <c r="G115" s="157"/>
      <c r="H115" s="158"/>
      <c r="I115" s="159">
        <f t="shared" si="15"/>
        <v>0</v>
      </c>
      <c r="J115" s="156"/>
      <c r="K115" s="157"/>
      <c r="L115" s="158">
        <f t="shared" si="16"/>
        <v>0</v>
      </c>
      <c r="M115" s="159">
        <f t="shared" si="17"/>
        <v>0</v>
      </c>
      <c r="P115" s="128"/>
      <c r="Q115" s="159"/>
    </row>
    <row r="116" spans="1:17" s="141" customFormat="1" x14ac:dyDescent="0.25">
      <c r="A116" s="1694"/>
      <c r="B116" s="118"/>
      <c r="C116" s="118"/>
      <c r="D116" s="118"/>
      <c r="E116" s="140"/>
      <c r="F116" s="160"/>
      <c r="G116" s="161"/>
      <c r="H116" s="162"/>
      <c r="I116" s="163">
        <f t="shared" si="15"/>
        <v>0</v>
      </c>
      <c r="J116" s="160"/>
      <c r="K116" s="161"/>
      <c r="L116" s="162">
        <f t="shared" si="16"/>
        <v>0</v>
      </c>
      <c r="M116" s="163">
        <f t="shared" si="17"/>
        <v>0</v>
      </c>
      <c r="P116" s="128"/>
      <c r="Q116" s="159"/>
    </row>
    <row r="117" spans="1:17" s="141" customFormat="1" x14ac:dyDescent="0.25">
      <c r="A117" s="1694"/>
      <c r="B117" s="117"/>
      <c r="C117" s="117"/>
      <c r="D117" s="117"/>
      <c r="E117" s="140"/>
      <c r="F117" s="156"/>
      <c r="G117" s="157"/>
      <c r="H117" s="158"/>
      <c r="I117" s="159">
        <f t="shared" si="15"/>
        <v>0</v>
      </c>
      <c r="J117" s="156"/>
      <c r="K117" s="157"/>
      <c r="L117" s="158">
        <f t="shared" si="16"/>
        <v>0</v>
      </c>
      <c r="M117" s="159">
        <f t="shared" si="17"/>
        <v>0</v>
      </c>
      <c r="P117" s="161"/>
      <c r="Q117" s="163">
        <f t="shared" ref="Q117:Q141" si="18">P117*N117</f>
        <v>0</v>
      </c>
    </row>
    <row r="118" spans="1:17" s="141" customFormat="1" x14ac:dyDescent="0.25">
      <c r="A118" s="1694"/>
      <c r="B118" s="118"/>
      <c r="C118" s="118"/>
      <c r="D118" s="118"/>
      <c r="E118" s="140"/>
      <c r="F118" s="160"/>
      <c r="G118" s="161"/>
      <c r="H118" s="162"/>
      <c r="I118" s="163">
        <f t="shared" si="15"/>
        <v>0</v>
      </c>
      <c r="J118" s="160"/>
      <c r="K118" s="161"/>
      <c r="L118" s="162">
        <f t="shared" si="16"/>
        <v>0</v>
      </c>
      <c r="M118" s="163">
        <f t="shared" si="17"/>
        <v>0</v>
      </c>
      <c r="P118" s="157"/>
      <c r="Q118" s="159">
        <f t="shared" si="18"/>
        <v>0</v>
      </c>
    </row>
    <row r="119" spans="1:17" s="141" customFormat="1" x14ac:dyDescent="0.25">
      <c r="A119" s="1694"/>
      <c r="B119" s="117"/>
      <c r="C119" s="117"/>
      <c r="D119" s="117"/>
      <c r="E119" s="140"/>
      <c r="F119" s="156"/>
      <c r="G119" s="157"/>
      <c r="H119" s="158"/>
      <c r="I119" s="159">
        <f t="shared" si="15"/>
        <v>0</v>
      </c>
      <c r="J119" s="156"/>
      <c r="K119" s="157"/>
      <c r="L119" s="158">
        <f t="shared" si="16"/>
        <v>0</v>
      </c>
      <c r="M119" s="159">
        <f t="shared" si="17"/>
        <v>0</v>
      </c>
      <c r="P119" s="161"/>
      <c r="Q119" s="163">
        <f t="shared" si="18"/>
        <v>0</v>
      </c>
    </row>
    <row r="120" spans="1:17" s="141" customFormat="1" x14ac:dyDescent="0.25">
      <c r="A120" s="1694"/>
      <c r="B120" s="118"/>
      <c r="C120" s="118"/>
      <c r="D120" s="118"/>
      <c r="E120" s="140"/>
      <c r="F120" s="160"/>
      <c r="G120" s="161"/>
      <c r="H120" s="162"/>
      <c r="I120" s="163">
        <f t="shared" si="15"/>
        <v>0</v>
      </c>
      <c r="J120" s="160"/>
      <c r="K120" s="161"/>
      <c r="L120" s="162">
        <f t="shared" si="16"/>
        <v>0</v>
      </c>
      <c r="M120" s="163">
        <f t="shared" si="17"/>
        <v>0</v>
      </c>
      <c r="P120" s="157"/>
      <c r="Q120" s="159">
        <f t="shared" si="18"/>
        <v>0</v>
      </c>
    </row>
    <row r="121" spans="1:17" s="141" customFormat="1" ht="15.75" thickBot="1" x14ac:dyDescent="0.3">
      <c r="A121" s="1694"/>
      <c r="B121" s="117"/>
      <c r="C121" s="117"/>
      <c r="D121" s="117"/>
      <c r="E121" s="140"/>
      <c r="F121" s="156"/>
      <c r="G121" s="157"/>
      <c r="H121" s="158"/>
      <c r="I121" s="159">
        <f t="shared" si="15"/>
        <v>0</v>
      </c>
      <c r="J121" s="156"/>
      <c r="K121" s="157"/>
      <c r="L121" s="158">
        <f t="shared" si="16"/>
        <v>0</v>
      </c>
      <c r="M121" s="159">
        <f t="shared" si="17"/>
        <v>0</v>
      </c>
      <c r="P121" s="161"/>
      <c r="Q121" s="163">
        <f t="shared" si="18"/>
        <v>0</v>
      </c>
    </row>
    <row r="122" spans="1:17" s="141" customFormat="1" ht="15" customHeight="1" thickBot="1" x14ac:dyDescent="0.3">
      <c r="A122" s="1694"/>
      <c r="B122" s="116"/>
      <c r="C122" s="116"/>
      <c r="D122" s="116"/>
      <c r="E122" s="140"/>
      <c r="F122" s="152"/>
      <c r="G122" s="153"/>
      <c r="H122" s="154"/>
      <c r="I122" s="155">
        <f t="shared" si="15"/>
        <v>0</v>
      </c>
      <c r="J122" s="152"/>
      <c r="K122" s="153"/>
      <c r="L122" s="154">
        <f t="shared" si="16"/>
        <v>0</v>
      </c>
      <c r="M122" s="155">
        <f t="shared" si="17"/>
        <v>0</v>
      </c>
      <c r="P122" s="157"/>
      <c r="Q122" s="159">
        <f t="shared" si="18"/>
        <v>0</v>
      </c>
    </row>
    <row r="123" spans="1:17" s="141" customFormat="1" x14ac:dyDescent="0.25">
      <c r="A123" s="1694"/>
      <c r="B123" s="117"/>
      <c r="C123" s="117"/>
      <c r="D123" s="117"/>
      <c r="E123" s="140"/>
      <c r="F123" s="156"/>
      <c r="G123" s="157"/>
      <c r="H123" s="158"/>
      <c r="I123" s="159">
        <f t="shared" si="15"/>
        <v>0</v>
      </c>
      <c r="J123" s="156"/>
      <c r="K123" s="157"/>
      <c r="L123" s="158">
        <f t="shared" si="16"/>
        <v>0</v>
      </c>
      <c r="M123" s="159">
        <f t="shared" si="17"/>
        <v>0</v>
      </c>
      <c r="P123" s="153"/>
      <c r="Q123" s="155">
        <f t="shared" si="18"/>
        <v>0</v>
      </c>
    </row>
    <row r="124" spans="1:17" s="141" customFormat="1" x14ac:dyDescent="0.25">
      <c r="A124" s="1694"/>
      <c r="B124" s="118"/>
      <c r="C124" s="118"/>
      <c r="D124" s="118"/>
      <c r="E124" s="140"/>
      <c r="F124" s="160"/>
      <c r="G124" s="161"/>
      <c r="H124" s="162"/>
      <c r="I124" s="163">
        <f t="shared" si="15"/>
        <v>0</v>
      </c>
      <c r="J124" s="160"/>
      <c r="K124" s="161"/>
      <c r="L124" s="162">
        <f t="shared" si="16"/>
        <v>0</v>
      </c>
      <c r="M124" s="163">
        <f t="shared" si="17"/>
        <v>0</v>
      </c>
      <c r="P124" s="157"/>
      <c r="Q124" s="159">
        <f t="shared" si="18"/>
        <v>0</v>
      </c>
    </row>
    <row r="125" spans="1:17" s="141" customFormat="1" x14ac:dyDescent="0.25">
      <c r="A125" s="1694"/>
      <c r="B125" s="117"/>
      <c r="C125" s="117"/>
      <c r="D125" s="117"/>
      <c r="E125" s="140"/>
      <c r="F125" s="156"/>
      <c r="G125" s="157"/>
      <c r="H125" s="158"/>
      <c r="I125" s="159">
        <f t="shared" si="15"/>
        <v>0</v>
      </c>
      <c r="J125" s="156"/>
      <c r="K125" s="157"/>
      <c r="L125" s="158">
        <f t="shared" si="16"/>
        <v>0</v>
      </c>
      <c r="M125" s="159">
        <f t="shared" si="17"/>
        <v>0</v>
      </c>
      <c r="P125" s="161"/>
      <c r="Q125" s="163">
        <f t="shared" si="18"/>
        <v>0</v>
      </c>
    </row>
    <row r="126" spans="1:17" s="141" customFormat="1" x14ac:dyDescent="0.25">
      <c r="A126" s="1694"/>
      <c r="B126" s="118"/>
      <c r="C126" s="118"/>
      <c r="D126" s="118"/>
      <c r="E126" s="140"/>
      <c r="F126" s="160"/>
      <c r="G126" s="161"/>
      <c r="H126" s="162"/>
      <c r="I126" s="163">
        <f t="shared" si="15"/>
        <v>0</v>
      </c>
      <c r="J126" s="160"/>
      <c r="K126" s="161"/>
      <c r="L126" s="162">
        <f t="shared" si="16"/>
        <v>0</v>
      </c>
      <c r="M126" s="163">
        <f t="shared" si="17"/>
        <v>0</v>
      </c>
      <c r="P126" s="157"/>
      <c r="Q126" s="159">
        <f t="shared" si="18"/>
        <v>0</v>
      </c>
    </row>
    <row r="127" spans="1:17" s="141" customFormat="1" x14ac:dyDescent="0.25">
      <c r="A127" s="1694"/>
      <c r="B127" s="117"/>
      <c r="C127" s="117"/>
      <c r="D127" s="117"/>
      <c r="E127" s="140"/>
      <c r="F127" s="156"/>
      <c r="G127" s="157"/>
      <c r="H127" s="158"/>
      <c r="I127" s="159">
        <f t="shared" si="15"/>
        <v>0</v>
      </c>
      <c r="J127" s="156"/>
      <c r="K127" s="157"/>
      <c r="L127" s="158">
        <f t="shared" si="16"/>
        <v>0</v>
      </c>
      <c r="M127" s="159">
        <f t="shared" si="17"/>
        <v>0</v>
      </c>
      <c r="P127" s="161"/>
      <c r="Q127" s="163">
        <f t="shared" si="18"/>
        <v>0</v>
      </c>
    </row>
    <row r="128" spans="1:17" s="141" customFormat="1" x14ac:dyDescent="0.25">
      <c r="A128" s="1694"/>
      <c r="B128" s="118"/>
      <c r="C128" s="118"/>
      <c r="D128" s="118"/>
      <c r="E128" s="140"/>
      <c r="F128" s="160"/>
      <c r="G128" s="161"/>
      <c r="H128" s="162"/>
      <c r="I128" s="163">
        <f t="shared" si="15"/>
        <v>0</v>
      </c>
      <c r="J128" s="160"/>
      <c r="K128" s="161"/>
      <c r="L128" s="162">
        <f t="shared" si="16"/>
        <v>0</v>
      </c>
      <c r="M128" s="163">
        <f t="shared" si="17"/>
        <v>0</v>
      </c>
      <c r="P128" s="157"/>
      <c r="Q128" s="159">
        <f t="shared" si="18"/>
        <v>0</v>
      </c>
    </row>
    <row r="129" spans="1:175" s="141" customFormat="1" x14ac:dyDescent="0.25">
      <c r="A129" s="1694"/>
      <c r="B129" s="117"/>
      <c r="C129" s="117"/>
      <c r="D129" s="117"/>
      <c r="E129" s="140"/>
      <c r="F129" s="156"/>
      <c r="G129" s="157"/>
      <c r="H129" s="158"/>
      <c r="I129" s="159">
        <f t="shared" si="15"/>
        <v>0</v>
      </c>
      <c r="J129" s="156"/>
      <c r="K129" s="157"/>
      <c r="L129" s="158">
        <f t="shared" si="16"/>
        <v>0</v>
      </c>
      <c r="M129" s="159">
        <f t="shared" si="17"/>
        <v>0</v>
      </c>
      <c r="P129" s="161"/>
      <c r="Q129" s="163">
        <f t="shared" si="18"/>
        <v>0</v>
      </c>
    </row>
    <row r="130" spans="1:175" s="141" customFormat="1" x14ac:dyDescent="0.25">
      <c r="A130" s="1694"/>
      <c r="B130" s="118"/>
      <c r="C130" s="118"/>
      <c r="D130" s="118"/>
      <c r="E130" s="140"/>
      <c r="F130" s="160"/>
      <c r="G130" s="161"/>
      <c r="H130" s="162"/>
      <c r="I130" s="163">
        <f t="shared" si="15"/>
        <v>0</v>
      </c>
      <c r="J130" s="160"/>
      <c r="K130" s="161"/>
      <c r="L130" s="162">
        <f t="shared" si="16"/>
        <v>0</v>
      </c>
      <c r="M130" s="163">
        <f t="shared" si="17"/>
        <v>0</v>
      </c>
      <c r="P130" s="157"/>
      <c r="Q130" s="159">
        <f t="shared" si="18"/>
        <v>0</v>
      </c>
    </row>
    <row r="131" spans="1:175" s="141" customFormat="1" ht="15.75" thickBot="1" x14ac:dyDescent="0.3">
      <c r="A131" s="1694"/>
      <c r="B131" s="117"/>
      <c r="C131" s="117"/>
      <c r="D131" s="117"/>
      <c r="E131" s="140"/>
      <c r="F131" s="156"/>
      <c r="G131" s="157"/>
      <c r="H131" s="158"/>
      <c r="I131" s="159">
        <f t="shared" si="15"/>
        <v>0</v>
      </c>
      <c r="J131" s="156"/>
      <c r="K131" s="157"/>
      <c r="L131" s="158">
        <f t="shared" si="16"/>
        <v>0</v>
      </c>
      <c r="M131" s="159">
        <f t="shared" si="17"/>
        <v>0</v>
      </c>
      <c r="P131" s="161"/>
      <c r="Q131" s="163">
        <f t="shared" si="18"/>
        <v>0</v>
      </c>
      <c r="FS131" s="144"/>
    </row>
    <row r="132" spans="1:175" ht="15" customHeight="1" thickBot="1" x14ac:dyDescent="0.3">
      <c r="A132" s="1694"/>
      <c r="B132" s="116"/>
      <c r="C132" s="116"/>
      <c r="D132" s="116"/>
      <c r="F132" s="152"/>
      <c r="G132" s="153"/>
      <c r="H132" s="154"/>
      <c r="I132" s="155">
        <f t="shared" si="15"/>
        <v>0</v>
      </c>
      <c r="J132" s="152"/>
      <c r="K132" s="153"/>
      <c r="L132" s="154">
        <f t="shared" si="16"/>
        <v>0</v>
      </c>
      <c r="M132" s="155">
        <f t="shared" si="17"/>
        <v>0</v>
      </c>
      <c r="P132" s="157"/>
      <c r="Q132" s="159">
        <f t="shared" si="18"/>
        <v>0</v>
      </c>
    </row>
    <row r="133" spans="1:175" x14ac:dyDescent="0.25">
      <c r="A133" s="1694"/>
      <c r="B133" s="117"/>
      <c r="C133" s="117"/>
      <c r="D133" s="117"/>
      <c r="F133" s="156"/>
      <c r="G133" s="157"/>
      <c r="H133" s="158"/>
      <c r="I133" s="159">
        <f t="shared" si="15"/>
        <v>0</v>
      </c>
      <c r="J133" s="156"/>
      <c r="K133" s="157"/>
      <c r="L133" s="158">
        <f t="shared" si="16"/>
        <v>0</v>
      </c>
      <c r="M133" s="159">
        <f t="shared" si="17"/>
        <v>0</v>
      </c>
      <c r="P133" s="153"/>
      <c r="Q133" s="155">
        <f t="shared" si="18"/>
        <v>0</v>
      </c>
    </row>
    <row r="134" spans="1:175" x14ac:dyDescent="0.25">
      <c r="A134" s="1694"/>
      <c r="B134" s="118"/>
      <c r="C134" s="118"/>
      <c r="D134" s="118"/>
      <c r="F134" s="160"/>
      <c r="G134" s="161"/>
      <c r="H134" s="162"/>
      <c r="I134" s="163">
        <f t="shared" si="15"/>
        <v>0</v>
      </c>
      <c r="J134" s="160"/>
      <c r="K134" s="161"/>
      <c r="L134" s="162">
        <f t="shared" si="16"/>
        <v>0</v>
      </c>
      <c r="M134" s="163">
        <f t="shared" si="17"/>
        <v>0</v>
      </c>
      <c r="P134" s="157"/>
      <c r="Q134" s="159">
        <f t="shared" si="18"/>
        <v>0</v>
      </c>
    </row>
    <row r="135" spans="1:175" x14ac:dyDescent="0.25">
      <c r="A135" s="1694"/>
      <c r="B135" s="117"/>
      <c r="C135" s="117"/>
      <c r="D135" s="117"/>
      <c r="F135" s="156"/>
      <c r="G135" s="157"/>
      <c r="H135" s="158"/>
      <c r="I135" s="159">
        <f t="shared" si="15"/>
        <v>0</v>
      </c>
      <c r="J135" s="156"/>
      <c r="K135" s="157"/>
      <c r="L135" s="158">
        <f t="shared" si="16"/>
        <v>0</v>
      </c>
      <c r="M135" s="159">
        <f t="shared" si="17"/>
        <v>0</v>
      </c>
      <c r="P135" s="161"/>
      <c r="Q135" s="163">
        <f t="shared" si="18"/>
        <v>0</v>
      </c>
    </row>
    <row r="136" spans="1:175" x14ac:dyDescent="0.25">
      <c r="A136" s="1694"/>
      <c r="B136" s="118"/>
      <c r="C136" s="118"/>
      <c r="D136" s="118"/>
      <c r="F136" s="160"/>
      <c r="G136" s="161"/>
      <c r="H136" s="162"/>
      <c r="I136" s="163">
        <f t="shared" si="15"/>
        <v>0</v>
      </c>
      <c r="J136" s="160"/>
      <c r="K136" s="161"/>
      <c r="L136" s="162">
        <f t="shared" si="16"/>
        <v>0</v>
      </c>
      <c r="M136" s="163">
        <f t="shared" si="17"/>
        <v>0</v>
      </c>
      <c r="P136" s="157"/>
      <c r="Q136" s="159">
        <f t="shared" si="18"/>
        <v>0</v>
      </c>
    </row>
    <row r="137" spans="1:175" x14ac:dyDescent="0.25">
      <c r="A137" s="1694"/>
      <c r="B137" s="117"/>
      <c r="C137" s="117"/>
      <c r="D137" s="117"/>
      <c r="F137" s="156"/>
      <c r="G137" s="157"/>
      <c r="H137" s="158"/>
      <c r="I137" s="159">
        <f t="shared" si="15"/>
        <v>0</v>
      </c>
      <c r="J137" s="156"/>
      <c r="K137" s="157"/>
      <c r="L137" s="158">
        <f t="shared" si="16"/>
        <v>0</v>
      </c>
      <c r="M137" s="159">
        <f t="shared" si="17"/>
        <v>0</v>
      </c>
      <c r="P137" s="161"/>
      <c r="Q137" s="163">
        <f t="shared" si="18"/>
        <v>0</v>
      </c>
    </row>
    <row r="138" spans="1:175" x14ac:dyDescent="0.25">
      <c r="A138" s="1694"/>
      <c r="B138" s="118"/>
      <c r="C138" s="118"/>
      <c r="D138" s="118"/>
      <c r="F138" s="160"/>
      <c r="G138" s="161"/>
      <c r="H138" s="162"/>
      <c r="I138" s="163">
        <f t="shared" si="15"/>
        <v>0</v>
      </c>
      <c r="J138" s="160"/>
      <c r="K138" s="161"/>
      <c r="L138" s="162">
        <f t="shared" si="16"/>
        <v>0</v>
      </c>
      <c r="M138" s="163">
        <f t="shared" si="17"/>
        <v>0</v>
      </c>
      <c r="P138" s="157"/>
      <c r="Q138" s="159">
        <f t="shared" si="18"/>
        <v>0</v>
      </c>
    </row>
    <row r="139" spans="1:175" x14ac:dyDescent="0.25">
      <c r="A139" s="1694"/>
      <c r="B139" s="117"/>
      <c r="C139" s="117"/>
      <c r="D139" s="117"/>
      <c r="F139" s="156"/>
      <c r="G139" s="157"/>
      <c r="H139" s="158"/>
      <c r="I139" s="159">
        <f t="shared" si="15"/>
        <v>0</v>
      </c>
      <c r="J139" s="156"/>
      <c r="K139" s="157"/>
      <c r="L139" s="158">
        <f t="shared" si="16"/>
        <v>0</v>
      </c>
      <c r="M139" s="159">
        <f t="shared" si="17"/>
        <v>0</v>
      </c>
      <c r="P139" s="161"/>
      <c r="Q139" s="163">
        <f t="shared" si="18"/>
        <v>0</v>
      </c>
    </row>
    <row r="140" spans="1:175" x14ac:dyDescent="0.25">
      <c r="A140" s="1694"/>
      <c r="B140" s="118"/>
      <c r="C140" s="118"/>
      <c r="D140" s="118"/>
      <c r="F140" s="160"/>
      <c r="G140" s="161"/>
      <c r="H140" s="162"/>
      <c r="I140" s="163">
        <f t="shared" si="15"/>
        <v>0</v>
      </c>
      <c r="J140" s="160"/>
      <c r="K140" s="161"/>
      <c r="L140" s="162">
        <f t="shared" si="16"/>
        <v>0</v>
      </c>
      <c r="M140" s="163">
        <f t="shared" si="17"/>
        <v>0</v>
      </c>
      <c r="P140" s="157"/>
      <c r="Q140" s="159">
        <f t="shared" si="18"/>
        <v>0</v>
      </c>
    </row>
    <row r="141" spans="1:175" ht="15.75" thickBot="1" x14ac:dyDescent="0.3">
      <c r="A141" s="1695"/>
      <c r="B141" s="117"/>
      <c r="C141" s="117"/>
      <c r="D141" s="117"/>
      <c r="F141" s="156"/>
      <c r="G141" s="157"/>
      <c r="H141" s="158"/>
      <c r="I141" s="159">
        <f t="shared" si="15"/>
        <v>0</v>
      </c>
      <c r="J141" s="156"/>
      <c r="K141" s="157"/>
      <c r="L141" s="158">
        <f t="shared" si="16"/>
        <v>0</v>
      </c>
      <c r="M141" s="159">
        <f t="shared" si="17"/>
        <v>0</v>
      </c>
      <c r="P141" s="161"/>
      <c r="Q141" s="163">
        <f t="shared" si="18"/>
        <v>0</v>
      </c>
    </row>
    <row r="142" spans="1:175" s="166" customFormat="1" ht="15.75" x14ac:dyDescent="0.25">
      <c r="A142" s="164"/>
      <c r="B142" s="164"/>
      <c r="C142" s="164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5"/>
      <c r="O142" s="165"/>
      <c r="P142" s="164"/>
      <c r="Q142" s="164"/>
      <c r="R142" s="165"/>
      <c r="S142" s="165"/>
      <c r="T142" s="165"/>
      <c r="U142" s="165"/>
      <c r="V142" s="165"/>
      <c r="W142" s="165"/>
      <c r="X142" s="165"/>
      <c r="Y142" s="165"/>
      <c r="Z142" s="165"/>
      <c r="AA142" s="165"/>
      <c r="AB142" s="165"/>
      <c r="AC142" s="165"/>
      <c r="AD142" s="165"/>
      <c r="AE142" s="165"/>
      <c r="AF142" s="165"/>
      <c r="AG142" s="165"/>
      <c r="AH142" s="165"/>
      <c r="AI142" s="165"/>
      <c r="AJ142" s="165"/>
      <c r="AK142" s="165"/>
      <c r="AL142" s="165"/>
      <c r="AM142" s="165"/>
      <c r="AN142" s="165"/>
      <c r="AO142" s="165"/>
      <c r="AP142" s="165"/>
      <c r="AQ142" s="165"/>
      <c r="AR142" s="165"/>
      <c r="AS142" s="165"/>
      <c r="AT142" s="165"/>
      <c r="AU142" s="165"/>
      <c r="AV142" s="165"/>
      <c r="AW142" s="165"/>
      <c r="AX142" s="165"/>
      <c r="AY142" s="165"/>
      <c r="AZ142" s="165"/>
      <c r="BA142" s="165"/>
      <c r="BB142" s="165"/>
      <c r="BC142" s="165"/>
      <c r="BD142" s="165"/>
      <c r="BE142" s="165"/>
      <c r="BF142" s="165"/>
      <c r="BG142" s="165"/>
      <c r="BH142" s="165"/>
      <c r="BI142" s="165"/>
      <c r="BJ142" s="165"/>
      <c r="BK142" s="165"/>
      <c r="BL142" s="165"/>
      <c r="BM142" s="165"/>
      <c r="BN142" s="165"/>
      <c r="BO142" s="165"/>
      <c r="BP142" s="165"/>
      <c r="BQ142" s="165"/>
      <c r="BR142" s="165"/>
      <c r="BS142" s="165"/>
      <c r="BT142" s="165"/>
      <c r="BU142" s="165"/>
      <c r="BV142" s="165"/>
      <c r="BW142" s="165"/>
      <c r="BX142" s="165"/>
      <c r="BY142" s="165"/>
      <c r="BZ142" s="165"/>
      <c r="CA142" s="165"/>
      <c r="CB142" s="165"/>
      <c r="CC142" s="165"/>
      <c r="CD142" s="165"/>
      <c r="CE142" s="165"/>
      <c r="CF142" s="165"/>
      <c r="CG142" s="165"/>
      <c r="CH142" s="165"/>
      <c r="CI142" s="165"/>
      <c r="CJ142" s="165"/>
      <c r="CK142" s="165"/>
      <c r="CL142" s="165"/>
      <c r="CM142" s="165"/>
      <c r="CN142" s="165"/>
      <c r="CO142" s="165"/>
      <c r="CP142" s="165"/>
      <c r="CQ142" s="165"/>
      <c r="CR142" s="165"/>
      <c r="CS142" s="165"/>
      <c r="CT142" s="165"/>
      <c r="CU142" s="165"/>
      <c r="CV142" s="165"/>
      <c r="CW142" s="165"/>
      <c r="CX142" s="165"/>
      <c r="CY142" s="165"/>
      <c r="CZ142" s="165"/>
      <c r="DA142" s="165"/>
      <c r="DB142" s="165"/>
      <c r="DC142" s="165"/>
      <c r="DD142" s="165"/>
      <c r="DE142" s="165"/>
      <c r="DF142" s="165"/>
      <c r="DG142" s="165"/>
      <c r="DH142" s="165"/>
      <c r="DI142" s="165"/>
      <c r="DJ142" s="165"/>
      <c r="DK142" s="165"/>
      <c r="DL142" s="165"/>
      <c r="DM142" s="165"/>
      <c r="DN142" s="165"/>
      <c r="DO142" s="165"/>
      <c r="DP142" s="165"/>
      <c r="DQ142" s="165"/>
      <c r="DR142" s="165"/>
      <c r="DS142" s="165"/>
      <c r="DT142" s="165"/>
      <c r="DU142" s="165"/>
      <c r="DV142" s="165"/>
      <c r="DW142" s="165"/>
      <c r="DX142" s="165"/>
      <c r="DY142" s="165"/>
      <c r="DZ142" s="165"/>
      <c r="EA142" s="165"/>
      <c r="EB142" s="165"/>
      <c r="EC142" s="165"/>
      <c r="ED142" s="165"/>
      <c r="EE142" s="165"/>
      <c r="EF142" s="165"/>
      <c r="EG142" s="165"/>
      <c r="EH142" s="165"/>
      <c r="EI142" s="165"/>
      <c r="EJ142" s="165"/>
      <c r="EK142" s="165"/>
      <c r="EL142" s="165"/>
      <c r="EM142" s="165"/>
      <c r="EN142" s="165"/>
      <c r="EO142" s="165"/>
      <c r="EP142" s="165"/>
      <c r="EQ142" s="165"/>
      <c r="ER142" s="165"/>
      <c r="ES142" s="165"/>
      <c r="ET142" s="165"/>
      <c r="EU142" s="165"/>
      <c r="EV142" s="165"/>
      <c r="EW142" s="165"/>
      <c r="EX142" s="165"/>
      <c r="EY142" s="165"/>
      <c r="EZ142" s="165"/>
      <c r="FA142" s="165"/>
      <c r="FB142" s="165"/>
      <c r="FC142" s="165"/>
      <c r="FD142" s="165"/>
      <c r="FE142" s="165"/>
      <c r="FF142" s="165"/>
      <c r="FG142" s="165"/>
      <c r="FH142" s="165"/>
      <c r="FI142" s="165"/>
      <c r="FJ142" s="165"/>
      <c r="FK142" s="165"/>
      <c r="FL142" s="165"/>
      <c r="FM142" s="165"/>
      <c r="FN142" s="165"/>
      <c r="FO142" s="165"/>
      <c r="FP142" s="165"/>
      <c r="FQ142" s="165"/>
      <c r="FR142" s="165"/>
    </row>
    <row r="143" spans="1:175" x14ac:dyDescent="0.25">
      <c r="A143" s="101"/>
      <c r="B143" s="101"/>
      <c r="C143" s="101"/>
      <c r="D143" s="101"/>
      <c r="F143" s="101"/>
      <c r="G143" s="101"/>
      <c r="H143" s="101"/>
      <c r="I143" s="101"/>
      <c r="J143" s="101"/>
      <c r="K143" s="101"/>
      <c r="L143" s="101"/>
      <c r="M143" s="101"/>
      <c r="P143" s="101"/>
      <c r="Q143" s="101"/>
    </row>
    <row r="144" spans="1:175" s="151" customFormat="1" ht="27" thickBot="1" x14ac:dyDescent="0.45">
      <c r="A144" s="112" t="s">
        <v>76</v>
      </c>
      <c r="B144" s="112"/>
      <c r="C144" s="112"/>
      <c r="D144" s="112"/>
      <c r="E144" s="112"/>
      <c r="F144" s="112"/>
      <c r="G144" s="112"/>
      <c r="H144" s="112"/>
      <c r="I144" s="170">
        <f>SUM(I145:I174)</f>
        <v>0</v>
      </c>
      <c r="J144" s="112"/>
      <c r="K144" s="112"/>
      <c r="L144" s="112"/>
      <c r="M144" s="170">
        <f>SUM(M145:M174)</f>
        <v>0</v>
      </c>
      <c r="N144" s="150"/>
      <c r="O144" s="150"/>
      <c r="P144" s="112"/>
      <c r="Q144" s="170">
        <f>SUM(Q145:Q173)</f>
        <v>0</v>
      </c>
      <c r="R144" s="150"/>
      <c r="S144" s="150"/>
      <c r="T144" s="150"/>
      <c r="U144" s="150"/>
      <c r="V144" s="150"/>
      <c r="W144" s="15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/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  <c r="BI144" s="150"/>
      <c r="BJ144" s="150"/>
      <c r="BK144" s="150"/>
      <c r="BL144" s="150"/>
      <c r="BM144" s="150"/>
      <c r="BN144" s="150"/>
      <c r="BO144" s="150"/>
      <c r="BP144" s="150"/>
      <c r="BQ144" s="150"/>
      <c r="BR144" s="150"/>
      <c r="BS144" s="150"/>
      <c r="BT144" s="150"/>
      <c r="BU144" s="150"/>
      <c r="BV144" s="150"/>
      <c r="BW144" s="150"/>
      <c r="BX144" s="150"/>
      <c r="BY144" s="150"/>
      <c r="BZ144" s="150"/>
      <c r="CA144" s="150"/>
      <c r="CB144" s="150"/>
      <c r="CC144" s="150"/>
      <c r="CD144" s="150"/>
      <c r="CE144" s="150"/>
      <c r="CF144" s="150"/>
      <c r="CG144" s="150"/>
      <c r="CH144" s="150"/>
      <c r="CI144" s="150"/>
      <c r="CJ144" s="150"/>
      <c r="CK144" s="150"/>
      <c r="CL144" s="150"/>
      <c r="CM144" s="150"/>
      <c r="CN144" s="150"/>
      <c r="CO144" s="150"/>
      <c r="CP144" s="150"/>
      <c r="CQ144" s="150"/>
      <c r="CR144" s="150"/>
      <c r="CS144" s="150"/>
      <c r="CT144" s="150"/>
      <c r="CU144" s="150"/>
      <c r="CV144" s="150"/>
      <c r="CW144" s="150"/>
      <c r="CX144" s="150"/>
      <c r="CY144" s="150"/>
      <c r="CZ144" s="150"/>
      <c r="DA144" s="150"/>
      <c r="DB144" s="150"/>
      <c r="DC144" s="150"/>
      <c r="DD144" s="150"/>
      <c r="DE144" s="150"/>
      <c r="DF144" s="150"/>
      <c r="DG144" s="150"/>
      <c r="DH144" s="150"/>
      <c r="DI144" s="150"/>
      <c r="DJ144" s="150"/>
      <c r="DK144" s="150"/>
      <c r="DL144" s="150"/>
      <c r="DM144" s="150"/>
      <c r="DN144" s="150"/>
      <c r="DO144" s="150"/>
      <c r="DP144" s="150"/>
      <c r="DQ144" s="150"/>
      <c r="DR144" s="150"/>
      <c r="DS144" s="150"/>
      <c r="DT144" s="150"/>
      <c r="DU144" s="150"/>
      <c r="DV144" s="150"/>
      <c r="DW144" s="150"/>
      <c r="DX144" s="150"/>
      <c r="DY144" s="150"/>
      <c r="DZ144" s="150"/>
      <c r="EA144" s="150"/>
      <c r="EB144" s="150"/>
      <c r="EC144" s="150"/>
      <c r="ED144" s="150"/>
      <c r="EE144" s="150"/>
      <c r="EF144" s="150"/>
      <c r="EG144" s="150"/>
      <c r="EH144" s="150"/>
      <c r="EI144" s="150"/>
      <c r="EJ144" s="150"/>
      <c r="EK144" s="150"/>
      <c r="EL144" s="150"/>
      <c r="EM144" s="150"/>
      <c r="EN144" s="150"/>
      <c r="EO144" s="150"/>
      <c r="EP144" s="150"/>
      <c r="EQ144" s="150"/>
      <c r="ER144" s="150"/>
      <c r="ES144" s="150"/>
      <c r="ET144" s="150"/>
      <c r="EU144" s="150"/>
      <c r="EV144" s="150"/>
      <c r="EW144" s="150"/>
      <c r="EX144" s="150"/>
      <c r="EY144" s="150"/>
      <c r="EZ144" s="150"/>
      <c r="FA144" s="150"/>
      <c r="FB144" s="150"/>
      <c r="FC144" s="150"/>
      <c r="FD144" s="150"/>
      <c r="FE144" s="150"/>
      <c r="FF144" s="150"/>
      <c r="FG144" s="150"/>
      <c r="FH144" s="150"/>
      <c r="FI144" s="150"/>
      <c r="FJ144" s="150"/>
      <c r="FK144" s="150"/>
      <c r="FL144" s="150"/>
      <c r="FM144" s="150"/>
      <c r="FN144" s="150"/>
      <c r="FO144" s="150"/>
      <c r="FP144" s="150"/>
      <c r="FQ144" s="150"/>
      <c r="FR144" s="150"/>
    </row>
    <row r="145" spans="1:174" s="139" customFormat="1" x14ac:dyDescent="0.25">
      <c r="A145" s="1696" t="s">
        <v>85</v>
      </c>
      <c r="B145" s="124"/>
      <c r="C145" s="124"/>
      <c r="D145" s="124"/>
      <c r="E145" s="130"/>
      <c r="F145" s="131"/>
      <c r="G145" s="127"/>
      <c r="H145" s="132"/>
      <c r="I145" s="155">
        <f>H145*F145</f>
        <v>0</v>
      </c>
      <c r="J145" s="131"/>
      <c r="K145" s="129"/>
      <c r="L145" s="154">
        <f>H145</f>
        <v>0</v>
      </c>
      <c r="M145" s="155">
        <f>L145*J145</f>
        <v>0</v>
      </c>
      <c r="P145" s="129"/>
      <c r="Q145" s="155"/>
    </row>
    <row r="146" spans="1:174" s="139" customFormat="1" x14ac:dyDescent="0.25">
      <c r="A146" s="1697"/>
      <c r="B146" s="125"/>
      <c r="C146" s="125"/>
      <c r="D146" s="125"/>
      <c r="E146" s="130"/>
      <c r="F146" s="133"/>
      <c r="G146" s="128"/>
      <c r="H146" s="134"/>
      <c r="I146" s="159">
        <f t="shared" ref="I146:I174" si="19">H146*F146</f>
        <v>0</v>
      </c>
      <c r="J146" s="133"/>
      <c r="K146" s="128"/>
      <c r="L146" s="158">
        <f t="shared" ref="L146:L174" si="20">H146</f>
        <v>0</v>
      </c>
      <c r="M146" s="159">
        <f t="shared" ref="M146:M174" si="21">L146*J146</f>
        <v>0</v>
      </c>
      <c r="P146" s="128"/>
      <c r="Q146" s="159"/>
    </row>
    <row r="147" spans="1:174" s="139" customFormat="1" x14ac:dyDescent="0.25">
      <c r="A147" s="1697"/>
      <c r="B147" s="126"/>
      <c r="C147" s="126"/>
      <c r="D147" s="126"/>
      <c r="E147" s="130"/>
      <c r="F147" s="136"/>
      <c r="G147" s="129"/>
      <c r="H147" s="137"/>
      <c r="I147" s="163">
        <f t="shared" si="19"/>
        <v>0</v>
      </c>
      <c r="J147" s="136"/>
      <c r="K147" s="129"/>
      <c r="L147" s="162">
        <f t="shared" si="20"/>
        <v>0</v>
      </c>
      <c r="M147" s="163">
        <f t="shared" si="21"/>
        <v>0</v>
      </c>
      <c r="P147" s="128"/>
      <c r="Q147" s="159"/>
    </row>
    <row r="148" spans="1:174" s="139" customFormat="1" x14ac:dyDescent="0.25">
      <c r="A148" s="1697"/>
      <c r="B148" s="125"/>
      <c r="C148" s="125"/>
      <c r="D148" s="125"/>
      <c r="E148" s="130"/>
      <c r="F148" s="133"/>
      <c r="G148" s="128"/>
      <c r="H148" s="134"/>
      <c r="I148" s="159">
        <f t="shared" si="19"/>
        <v>0</v>
      </c>
      <c r="J148" s="133"/>
      <c r="K148" s="128"/>
      <c r="L148" s="158">
        <f t="shared" si="20"/>
        <v>0</v>
      </c>
      <c r="M148" s="159">
        <f t="shared" si="21"/>
        <v>0</v>
      </c>
      <c r="P148" s="174"/>
      <c r="Q148" s="178"/>
    </row>
    <row r="149" spans="1:174" s="139" customFormat="1" ht="28.5" customHeight="1" x14ac:dyDescent="0.25">
      <c r="A149" s="1697"/>
      <c r="B149" s="126"/>
      <c r="C149" s="174"/>
      <c r="D149" s="174"/>
      <c r="E149" s="130"/>
      <c r="F149" s="136"/>
      <c r="G149" s="126"/>
      <c r="H149" s="137">
        <v>0</v>
      </c>
      <c r="I149" s="163">
        <f t="shared" si="19"/>
        <v>0</v>
      </c>
      <c r="J149" s="136"/>
      <c r="K149" s="126"/>
      <c r="L149" s="162">
        <f t="shared" si="20"/>
        <v>0</v>
      </c>
      <c r="M149" s="163">
        <f t="shared" si="21"/>
        <v>0</v>
      </c>
      <c r="P149" s="206"/>
      <c r="Q149" s="159"/>
    </row>
    <row r="150" spans="1:174" s="139" customFormat="1" x14ac:dyDescent="0.25">
      <c r="A150" s="1697"/>
      <c r="B150" s="125"/>
      <c r="C150" s="125"/>
      <c r="D150" s="125"/>
      <c r="E150" s="130"/>
      <c r="F150" s="133"/>
      <c r="G150" s="128"/>
      <c r="H150" s="134">
        <v>0</v>
      </c>
      <c r="I150" s="159">
        <f t="shared" si="19"/>
        <v>0</v>
      </c>
      <c r="J150" s="133"/>
      <c r="K150" s="128"/>
      <c r="L150" s="158">
        <f t="shared" si="20"/>
        <v>0</v>
      </c>
      <c r="M150" s="159">
        <f t="shared" si="21"/>
        <v>0</v>
      </c>
      <c r="P150" s="137"/>
      <c r="Q150" s="163"/>
    </row>
    <row r="151" spans="1:174" s="139" customFormat="1" x14ac:dyDescent="0.25">
      <c r="A151" s="1697"/>
      <c r="B151" s="126"/>
      <c r="C151" s="126"/>
      <c r="D151" s="126"/>
      <c r="E151" s="130"/>
      <c r="F151" s="136"/>
      <c r="G151" s="129"/>
      <c r="H151" s="137">
        <v>0</v>
      </c>
      <c r="I151" s="163">
        <f t="shared" si="19"/>
        <v>0</v>
      </c>
      <c r="J151" s="136"/>
      <c r="K151" s="129"/>
      <c r="L151" s="162">
        <f t="shared" si="20"/>
        <v>0</v>
      </c>
      <c r="M151" s="163">
        <f t="shared" si="21"/>
        <v>0</v>
      </c>
      <c r="P151" s="128"/>
      <c r="Q151" s="159"/>
    </row>
    <row r="152" spans="1:174" s="139" customFormat="1" x14ac:dyDescent="0.25">
      <c r="A152" s="1697"/>
      <c r="B152" s="125"/>
      <c r="C152" s="125"/>
      <c r="D152" s="125"/>
      <c r="E152" s="130"/>
      <c r="F152" s="133"/>
      <c r="G152" s="128"/>
      <c r="H152" s="134">
        <v>0</v>
      </c>
      <c r="I152" s="159">
        <f t="shared" si="19"/>
        <v>0</v>
      </c>
      <c r="J152" s="133"/>
      <c r="K152" s="128"/>
      <c r="L152" s="158">
        <f t="shared" si="20"/>
        <v>0</v>
      </c>
      <c r="M152" s="159">
        <f t="shared" si="21"/>
        <v>0</v>
      </c>
      <c r="P152" s="129"/>
      <c r="Q152" s="163">
        <f t="shared" ref="Q152:Q173" si="22">P152*N153</f>
        <v>0</v>
      </c>
    </row>
    <row r="153" spans="1:174" s="139" customFormat="1" ht="15.75" thickBot="1" x14ac:dyDescent="0.3">
      <c r="A153" s="1697"/>
      <c r="B153" s="126"/>
      <c r="C153" s="126"/>
      <c r="D153" s="126"/>
      <c r="E153" s="130"/>
      <c r="F153" s="136"/>
      <c r="G153" s="129"/>
      <c r="H153" s="137">
        <v>0</v>
      </c>
      <c r="I153" s="163">
        <f t="shared" si="19"/>
        <v>0</v>
      </c>
      <c r="J153" s="136"/>
      <c r="K153" s="129"/>
      <c r="L153" s="162">
        <f t="shared" si="20"/>
        <v>0</v>
      </c>
      <c r="M153" s="163">
        <f t="shared" si="21"/>
        <v>0</v>
      </c>
      <c r="P153" s="128"/>
      <c r="Q153" s="159">
        <f t="shared" si="22"/>
        <v>0</v>
      </c>
    </row>
    <row r="154" spans="1:174" s="139" customFormat="1" ht="15.75" thickBot="1" x14ac:dyDescent="0.3">
      <c r="A154" s="1697"/>
      <c r="B154" s="125"/>
      <c r="C154" s="125"/>
      <c r="D154" s="125"/>
      <c r="E154" s="130"/>
      <c r="F154" s="133"/>
      <c r="G154" s="128"/>
      <c r="H154" s="134">
        <v>0</v>
      </c>
      <c r="I154" s="159">
        <f t="shared" si="19"/>
        <v>0</v>
      </c>
      <c r="J154" s="133"/>
      <c r="K154" s="128"/>
      <c r="L154" s="158">
        <f t="shared" si="20"/>
        <v>0</v>
      </c>
      <c r="M154" s="159">
        <f t="shared" si="21"/>
        <v>0</v>
      </c>
      <c r="P154" s="127"/>
      <c r="Q154" s="155">
        <f t="shared" si="22"/>
        <v>0</v>
      </c>
    </row>
    <row r="155" spans="1:174" s="139" customFormat="1" ht="15" customHeight="1" x14ac:dyDescent="0.25">
      <c r="A155" s="1697"/>
      <c r="B155" s="124"/>
      <c r="C155" s="124"/>
      <c r="D155" s="124"/>
      <c r="E155" s="130"/>
      <c r="F155" s="131"/>
      <c r="G155" s="127"/>
      <c r="H155" s="132">
        <v>0</v>
      </c>
      <c r="I155" s="155">
        <f t="shared" si="19"/>
        <v>0</v>
      </c>
      <c r="J155" s="131"/>
      <c r="K155" s="127"/>
      <c r="L155" s="154">
        <f t="shared" si="20"/>
        <v>0</v>
      </c>
      <c r="M155" s="155">
        <f t="shared" si="21"/>
        <v>0</v>
      </c>
      <c r="P155" s="128"/>
      <c r="Q155" s="159">
        <f t="shared" si="22"/>
        <v>0</v>
      </c>
    </row>
    <row r="156" spans="1:174" s="139" customFormat="1" x14ac:dyDescent="0.25">
      <c r="A156" s="1697"/>
      <c r="B156" s="125"/>
      <c r="C156" s="125"/>
      <c r="D156" s="125"/>
      <c r="E156" s="130"/>
      <c r="F156" s="133"/>
      <c r="G156" s="128"/>
      <c r="H156" s="134">
        <v>0</v>
      </c>
      <c r="I156" s="159">
        <f t="shared" si="19"/>
        <v>0</v>
      </c>
      <c r="J156" s="133"/>
      <c r="K156" s="128"/>
      <c r="L156" s="158">
        <f t="shared" si="20"/>
        <v>0</v>
      </c>
      <c r="M156" s="159">
        <f t="shared" si="21"/>
        <v>0</v>
      </c>
      <c r="P156" s="129"/>
      <c r="Q156" s="163">
        <f t="shared" si="22"/>
        <v>0</v>
      </c>
    </row>
    <row r="157" spans="1:174" s="139" customFormat="1" x14ac:dyDescent="0.25">
      <c r="A157" s="1697"/>
      <c r="B157" s="126"/>
      <c r="C157" s="126"/>
      <c r="D157" s="126"/>
      <c r="E157" s="130"/>
      <c r="F157" s="136"/>
      <c r="G157" s="129"/>
      <c r="H157" s="137">
        <v>0</v>
      </c>
      <c r="I157" s="163">
        <f t="shared" si="19"/>
        <v>0</v>
      </c>
      <c r="J157" s="136"/>
      <c r="K157" s="129"/>
      <c r="L157" s="162">
        <f t="shared" si="20"/>
        <v>0</v>
      </c>
      <c r="M157" s="163">
        <f t="shared" si="21"/>
        <v>0</v>
      </c>
      <c r="P157" s="128"/>
      <c r="Q157" s="159">
        <f t="shared" si="22"/>
        <v>0</v>
      </c>
    </row>
    <row r="158" spans="1:174" s="139" customFormat="1" x14ac:dyDescent="0.25">
      <c r="A158" s="1697"/>
      <c r="B158" s="125"/>
      <c r="C158" s="125"/>
      <c r="D158" s="125"/>
      <c r="E158" s="130"/>
      <c r="F158" s="133"/>
      <c r="G158" s="128"/>
      <c r="H158" s="134">
        <v>0</v>
      </c>
      <c r="I158" s="159">
        <f t="shared" si="19"/>
        <v>0</v>
      </c>
      <c r="J158" s="133"/>
      <c r="K158" s="128"/>
      <c r="L158" s="158">
        <f t="shared" si="20"/>
        <v>0</v>
      </c>
      <c r="M158" s="159">
        <f t="shared" si="21"/>
        <v>0</v>
      </c>
      <c r="P158" s="129"/>
      <c r="Q158" s="163">
        <f t="shared" si="22"/>
        <v>0</v>
      </c>
    </row>
    <row r="159" spans="1:174" s="139" customFormat="1" x14ac:dyDescent="0.25">
      <c r="A159" s="1697"/>
      <c r="B159" s="126"/>
      <c r="C159" s="126"/>
      <c r="D159" s="126"/>
      <c r="E159" s="130"/>
      <c r="F159" s="136"/>
      <c r="G159" s="129"/>
      <c r="H159" s="137">
        <v>0</v>
      </c>
      <c r="I159" s="163">
        <f t="shared" si="19"/>
        <v>0</v>
      </c>
      <c r="J159" s="136"/>
      <c r="K159" s="129"/>
      <c r="L159" s="162">
        <f t="shared" si="20"/>
        <v>0</v>
      </c>
      <c r="M159" s="163">
        <f t="shared" si="21"/>
        <v>0</v>
      </c>
      <c r="P159" s="128"/>
      <c r="Q159" s="159">
        <f t="shared" si="22"/>
        <v>0</v>
      </c>
    </row>
    <row r="160" spans="1:174" s="23" customFormat="1" x14ac:dyDescent="0.25">
      <c r="A160" s="1697"/>
      <c r="B160" s="125"/>
      <c r="C160" s="125"/>
      <c r="D160" s="125"/>
      <c r="E160" s="130"/>
      <c r="F160" s="133"/>
      <c r="G160" s="128"/>
      <c r="H160" s="134">
        <v>0</v>
      </c>
      <c r="I160" s="159">
        <f t="shared" si="19"/>
        <v>0</v>
      </c>
      <c r="J160" s="133"/>
      <c r="K160" s="128"/>
      <c r="L160" s="158">
        <f t="shared" si="20"/>
        <v>0</v>
      </c>
      <c r="M160" s="159">
        <f t="shared" si="21"/>
        <v>0</v>
      </c>
      <c r="N160" s="139"/>
      <c r="O160" s="139"/>
      <c r="P160" s="129"/>
      <c r="Q160" s="163">
        <f t="shared" si="22"/>
        <v>0</v>
      </c>
      <c r="R160" s="139"/>
      <c r="S160" s="139"/>
      <c r="T160" s="139"/>
      <c r="U160" s="139"/>
      <c r="V160" s="139"/>
      <c r="W160" s="139"/>
      <c r="X160" s="139"/>
      <c r="Y160" s="139"/>
      <c r="Z160" s="139"/>
      <c r="AA160" s="139"/>
      <c r="AB160" s="139"/>
      <c r="AC160" s="139"/>
      <c r="AD160" s="139"/>
      <c r="AE160" s="139"/>
      <c r="AF160" s="139"/>
      <c r="AG160" s="139"/>
      <c r="AH160" s="139"/>
      <c r="AI160" s="139"/>
      <c r="AJ160" s="139"/>
      <c r="AK160" s="139"/>
      <c r="AL160" s="139"/>
      <c r="AM160" s="139"/>
      <c r="AN160" s="139"/>
      <c r="AO160" s="139"/>
      <c r="AP160" s="139"/>
      <c r="AQ160" s="139"/>
      <c r="AR160" s="139"/>
      <c r="AS160" s="139"/>
      <c r="AT160" s="139"/>
      <c r="AU160" s="139"/>
      <c r="AV160" s="139"/>
      <c r="AW160" s="139"/>
      <c r="AX160" s="139"/>
      <c r="AY160" s="139"/>
      <c r="AZ160" s="139"/>
      <c r="BA160" s="139"/>
      <c r="BB160" s="139"/>
      <c r="BC160" s="139"/>
      <c r="BD160" s="139"/>
      <c r="BE160" s="139"/>
      <c r="BF160" s="139"/>
      <c r="BG160" s="139"/>
      <c r="BH160" s="139"/>
      <c r="BI160" s="139"/>
      <c r="BJ160" s="139"/>
      <c r="BK160" s="139"/>
      <c r="BL160" s="139"/>
      <c r="BM160" s="139"/>
      <c r="BN160" s="139"/>
      <c r="BO160" s="139"/>
      <c r="BP160" s="139"/>
      <c r="BQ160" s="139"/>
      <c r="BR160" s="139"/>
      <c r="BS160" s="139"/>
      <c r="BT160" s="139"/>
      <c r="BU160" s="139"/>
      <c r="BV160" s="139"/>
      <c r="BW160" s="139"/>
      <c r="BX160" s="139"/>
      <c r="BY160" s="139"/>
      <c r="BZ160" s="139"/>
      <c r="CA160" s="139"/>
      <c r="CB160" s="139"/>
      <c r="CC160" s="139"/>
      <c r="CD160" s="139"/>
      <c r="CE160" s="139"/>
      <c r="CF160" s="139"/>
      <c r="CG160" s="139"/>
      <c r="CH160" s="139"/>
      <c r="CI160" s="139"/>
      <c r="CJ160" s="139"/>
      <c r="CK160" s="139"/>
      <c r="CL160" s="139"/>
      <c r="CM160" s="139"/>
      <c r="CN160" s="139"/>
      <c r="CO160" s="139"/>
      <c r="CP160" s="139"/>
      <c r="CQ160" s="139"/>
      <c r="CR160" s="139"/>
      <c r="CS160" s="139"/>
      <c r="CT160" s="139"/>
      <c r="CU160" s="139"/>
      <c r="CV160" s="139"/>
      <c r="CW160" s="139"/>
      <c r="CX160" s="139"/>
      <c r="CY160" s="139"/>
      <c r="CZ160" s="139"/>
      <c r="DA160" s="139"/>
      <c r="DB160" s="139"/>
      <c r="DC160" s="139"/>
      <c r="DD160" s="139"/>
      <c r="DE160" s="139"/>
      <c r="DF160" s="139"/>
      <c r="DG160" s="139"/>
      <c r="DH160" s="139"/>
      <c r="DI160" s="139"/>
      <c r="DJ160" s="139"/>
      <c r="DK160" s="139"/>
      <c r="DL160" s="139"/>
      <c r="DM160" s="139"/>
      <c r="DN160" s="139"/>
      <c r="DO160" s="139"/>
      <c r="DP160" s="139"/>
      <c r="DQ160" s="139"/>
      <c r="DR160" s="139"/>
      <c r="DS160" s="139"/>
      <c r="DT160" s="139"/>
      <c r="DU160" s="139"/>
      <c r="DV160" s="139"/>
      <c r="DW160" s="139"/>
      <c r="DX160" s="139"/>
      <c r="DY160" s="139"/>
      <c r="DZ160" s="139"/>
      <c r="EA160" s="139"/>
      <c r="EB160" s="139"/>
      <c r="EC160" s="139"/>
      <c r="ED160" s="139"/>
      <c r="EE160" s="139"/>
      <c r="EF160" s="139"/>
      <c r="EG160" s="139"/>
      <c r="EH160" s="139"/>
      <c r="EI160" s="139"/>
      <c r="EJ160" s="139"/>
      <c r="EK160" s="139"/>
      <c r="EL160" s="139"/>
      <c r="EM160" s="139"/>
      <c r="EN160" s="139"/>
      <c r="EO160" s="139"/>
      <c r="EP160" s="139"/>
      <c r="EQ160" s="139"/>
      <c r="ER160" s="139"/>
      <c r="ES160" s="139"/>
      <c r="ET160" s="139"/>
      <c r="EU160" s="139"/>
      <c r="EV160" s="139"/>
      <c r="EW160" s="139"/>
      <c r="EX160" s="139"/>
      <c r="EY160" s="139"/>
      <c r="EZ160" s="139"/>
      <c r="FA160" s="139"/>
      <c r="FB160" s="139"/>
      <c r="FC160" s="139"/>
      <c r="FD160" s="139"/>
      <c r="FE160" s="139"/>
      <c r="FF160" s="139"/>
      <c r="FG160" s="139"/>
      <c r="FH160" s="139"/>
      <c r="FI160" s="139"/>
      <c r="FJ160" s="139"/>
      <c r="FK160" s="139"/>
      <c r="FL160" s="139"/>
      <c r="FM160" s="139"/>
      <c r="FN160" s="139"/>
      <c r="FO160" s="139"/>
      <c r="FP160" s="139"/>
      <c r="FQ160" s="139"/>
      <c r="FR160" s="139"/>
    </row>
    <row r="161" spans="1:174" s="23" customFormat="1" x14ac:dyDescent="0.25">
      <c r="A161" s="1697"/>
      <c r="B161" s="126"/>
      <c r="C161" s="126"/>
      <c r="D161" s="126"/>
      <c r="E161" s="130"/>
      <c r="F161" s="136"/>
      <c r="G161" s="129"/>
      <c r="H161" s="137">
        <v>0</v>
      </c>
      <c r="I161" s="163">
        <f t="shared" si="19"/>
        <v>0</v>
      </c>
      <c r="J161" s="136"/>
      <c r="K161" s="129"/>
      <c r="L161" s="162">
        <f t="shared" si="20"/>
        <v>0</v>
      </c>
      <c r="M161" s="163">
        <f t="shared" si="21"/>
        <v>0</v>
      </c>
      <c r="N161" s="139"/>
      <c r="O161" s="139"/>
      <c r="P161" s="128"/>
      <c r="Q161" s="159">
        <f t="shared" si="22"/>
        <v>0</v>
      </c>
      <c r="R161" s="139"/>
      <c r="S161" s="139"/>
      <c r="T161" s="139"/>
      <c r="U161" s="139"/>
      <c r="V161" s="139"/>
      <c r="W161" s="139"/>
      <c r="X161" s="139"/>
      <c r="Y161" s="139"/>
      <c r="Z161" s="139"/>
      <c r="AA161" s="139"/>
      <c r="AB161" s="139"/>
      <c r="AC161" s="139"/>
      <c r="AD161" s="139"/>
      <c r="AE161" s="139"/>
      <c r="AF161" s="139"/>
      <c r="AG161" s="139"/>
      <c r="AH161" s="139"/>
      <c r="AI161" s="139"/>
      <c r="AJ161" s="139"/>
      <c r="AK161" s="139"/>
      <c r="AL161" s="139"/>
      <c r="AM161" s="139"/>
      <c r="AN161" s="139"/>
      <c r="AO161" s="139"/>
      <c r="AP161" s="139"/>
      <c r="AQ161" s="139"/>
      <c r="AR161" s="139"/>
      <c r="AS161" s="139"/>
      <c r="AT161" s="139"/>
      <c r="AU161" s="139"/>
      <c r="AV161" s="139"/>
      <c r="AW161" s="139"/>
      <c r="AX161" s="139"/>
      <c r="AY161" s="139"/>
      <c r="AZ161" s="139"/>
      <c r="BA161" s="139"/>
      <c r="BB161" s="139"/>
      <c r="BC161" s="139"/>
      <c r="BD161" s="139"/>
      <c r="BE161" s="139"/>
      <c r="BF161" s="139"/>
      <c r="BG161" s="139"/>
      <c r="BH161" s="139"/>
      <c r="BI161" s="139"/>
      <c r="BJ161" s="139"/>
      <c r="BK161" s="139"/>
      <c r="BL161" s="139"/>
      <c r="BM161" s="139"/>
      <c r="BN161" s="139"/>
      <c r="BO161" s="139"/>
      <c r="BP161" s="139"/>
      <c r="BQ161" s="139"/>
      <c r="BR161" s="139"/>
      <c r="BS161" s="139"/>
      <c r="BT161" s="139"/>
      <c r="BU161" s="139"/>
      <c r="BV161" s="139"/>
      <c r="BW161" s="139"/>
      <c r="BX161" s="139"/>
      <c r="BY161" s="139"/>
      <c r="BZ161" s="139"/>
      <c r="CA161" s="139"/>
      <c r="CB161" s="139"/>
      <c r="CC161" s="139"/>
      <c r="CD161" s="139"/>
      <c r="CE161" s="139"/>
      <c r="CF161" s="139"/>
      <c r="CG161" s="139"/>
      <c r="CH161" s="139"/>
      <c r="CI161" s="139"/>
      <c r="CJ161" s="139"/>
      <c r="CK161" s="139"/>
      <c r="CL161" s="139"/>
      <c r="CM161" s="139"/>
      <c r="CN161" s="139"/>
      <c r="CO161" s="139"/>
      <c r="CP161" s="139"/>
      <c r="CQ161" s="139"/>
      <c r="CR161" s="139"/>
      <c r="CS161" s="139"/>
      <c r="CT161" s="139"/>
      <c r="CU161" s="139"/>
      <c r="CV161" s="139"/>
      <c r="CW161" s="139"/>
      <c r="CX161" s="139"/>
      <c r="CY161" s="139"/>
      <c r="CZ161" s="139"/>
      <c r="DA161" s="139"/>
      <c r="DB161" s="139"/>
      <c r="DC161" s="139"/>
      <c r="DD161" s="139"/>
      <c r="DE161" s="139"/>
      <c r="DF161" s="139"/>
      <c r="DG161" s="139"/>
      <c r="DH161" s="139"/>
      <c r="DI161" s="139"/>
      <c r="DJ161" s="139"/>
      <c r="DK161" s="139"/>
      <c r="DL161" s="139"/>
      <c r="DM161" s="139"/>
      <c r="DN161" s="139"/>
      <c r="DO161" s="139"/>
      <c r="DP161" s="139"/>
      <c r="DQ161" s="139"/>
      <c r="DR161" s="139"/>
      <c r="DS161" s="139"/>
      <c r="DT161" s="139"/>
      <c r="DU161" s="139"/>
      <c r="DV161" s="139"/>
      <c r="DW161" s="139"/>
      <c r="DX161" s="139"/>
      <c r="DY161" s="139"/>
      <c r="DZ161" s="139"/>
      <c r="EA161" s="139"/>
      <c r="EB161" s="139"/>
      <c r="EC161" s="139"/>
      <c r="ED161" s="139"/>
      <c r="EE161" s="139"/>
      <c r="EF161" s="139"/>
      <c r="EG161" s="139"/>
      <c r="EH161" s="139"/>
      <c r="EI161" s="139"/>
      <c r="EJ161" s="139"/>
      <c r="EK161" s="139"/>
      <c r="EL161" s="139"/>
      <c r="EM161" s="139"/>
      <c r="EN161" s="139"/>
      <c r="EO161" s="139"/>
      <c r="EP161" s="139"/>
      <c r="EQ161" s="139"/>
      <c r="ER161" s="139"/>
      <c r="ES161" s="139"/>
      <c r="ET161" s="139"/>
      <c r="EU161" s="139"/>
      <c r="EV161" s="139"/>
      <c r="EW161" s="139"/>
      <c r="EX161" s="139"/>
      <c r="EY161" s="139"/>
      <c r="EZ161" s="139"/>
      <c r="FA161" s="139"/>
      <c r="FB161" s="139"/>
      <c r="FC161" s="139"/>
      <c r="FD161" s="139"/>
      <c r="FE161" s="139"/>
      <c r="FF161" s="139"/>
      <c r="FG161" s="139"/>
      <c r="FH161" s="139"/>
      <c r="FI161" s="139"/>
      <c r="FJ161" s="139"/>
      <c r="FK161" s="139"/>
      <c r="FL161" s="139"/>
      <c r="FM161" s="139"/>
      <c r="FN161" s="139"/>
      <c r="FO161" s="139"/>
      <c r="FP161" s="139"/>
      <c r="FQ161" s="139"/>
      <c r="FR161" s="139"/>
    </row>
    <row r="162" spans="1:174" s="23" customFormat="1" x14ac:dyDescent="0.25">
      <c r="A162" s="1697"/>
      <c r="B162" s="125"/>
      <c r="C162" s="125"/>
      <c r="D162" s="125"/>
      <c r="E162" s="130"/>
      <c r="F162" s="133"/>
      <c r="G162" s="128"/>
      <c r="H162" s="134">
        <v>0</v>
      </c>
      <c r="I162" s="159">
        <f t="shared" si="19"/>
        <v>0</v>
      </c>
      <c r="J162" s="133"/>
      <c r="K162" s="128"/>
      <c r="L162" s="158">
        <f t="shared" si="20"/>
        <v>0</v>
      </c>
      <c r="M162" s="159">
        <f t="shared" si="21"/>
        <v>0</v>
      </c>
      <c r="N162" s="139"/>
      <c r="O162" s="139"/>
      <c r="P162" s="129"/>
      <c r="Q162" s="163">
        <f t="shared" si="22"/>
        <v>0</v>
      </c>
      <c r="R162" s="139"/>
      <c r="S162" s="139"/>
      <c r="T162" s="139"/>
      <c r="U162" s="139"/>
      <c r="V162" s="139"/>
      <c r="W162" s="139"/>
      <c r="X162" s="139"/>
      <c r="Y162" s="139"/>
      <c r="Z162" s="139"/>
      <c r="AA162" s="139"/>
      <c r="AB162" s="139"/>
      <c r="AC162" s="139"/>
      <c r="AD162" s="139"/>
      <c r="AE162" s="139"/>
      <c r="AF162" s="139"/>
      <c r="AG162" s="139"/>
      <c r="AH162" s="139"/>
      <c r="AI162" s="139"/>
      <c r="AJ162" s="139"/>
      <c r="AK162" s="139"/>
      <c r="AL162" s="139"/>
      <c r="AM162" s="139"/>
      <c r="AN162" s="139"/>
      <c r="AO162" s="139"/>
      <c r="AP162" s="139"/>
      <c r="AQ162" s="139"/>
      <c r="AR162" s="139"/>
      <c r="AS162" s="139"/>
      <c r="AT162" s="139"/>
      <c r="AU162" s="139"/>
      <c r="AV162" s="139"/>
      <c r="AW162" s="139"/>
      <c r="AX162" s="139"/>
      <c r="AY162" s="139"/>
      <c r="AZ162" s="139"/>
      <c r="BA162" s="139"/>
      <c r="BB162" s="139"/>
      <c r="BC162" s="139"/>
      <c r="BD162" s="139"/>
      <c r="BE162" s="139"/>
      <c r="BF162" s="139"/>
      <c r="BG162" s="139"/>
      <c r="BH162" s="139"/>
      <c r="BI162" s="139"/>
      <c r="BJ162" s="139"/>
      <c r="BK162" s="139"/>
      <c r="BL162" s="139"/>
      <c r="BM162" s="139"/>
      <c r="BN162" s="139"/>
      <c r="BO162" s="139"/>
      <c r="BP162" s="139"/>
      <c r="BQ162" s="139"/>
      <c r="BR162" s="139"/>
      <c r="BS162" s="139"/>
      <c r="BT162" s="139"/>
      <c r="BU162" s="139"/>
      <c r="BV162" s="139"/>
      <c r="BW162" s="139"/>
      <c r="BX162" s="139"/>
      <c r="BY162" s="139"/>
      <c r="BZ162" s="139"/>
      <c r="CA162" s="139"/>
      <c r="CB162" s="139"/>
      <c r="CC162" s="139"/>
      <c r="CD162" s="139"/>
      <c r="CE162" s="139"/>
      <c r="CF162" s="139"/>
      <c r="CG162" s="139"/>
      <c r="CH162" s="139"/>
      <c r="CI162" s="139"/>
      <c r="CJ162" s="139"/>
      <c r="CK162" s="139"/>
      <c r="CL162" s="139"/>
      <c r="CM162" s="139"/>
      <c r="CN162" s="139"/>
      <c r="CO162" s="139"/>
      <c r="CP162" s="139"/>
      <c r="CQ162" s="139"/>
      <c r="CR162" s="139"/>
      <c r="CS162" s="139"/>
      <c r="CT162" s="139"/>
      <c r="CU162" s="139"/>
      <c r="CV162" s="139"/>
      <c r="CW162" s="139"/>
      <c r="CX162" s="139"/>
      <c r="CY162" s="139"/>
      <c r="CZ162" s="139"/>
      <c r="DA162" s="139"/>
      <c r="DB162" s="139"/>
      <c r="DC162" s="139"/>
      <c r="DD162" s="139"/>
      <c r="DE162" s="139"/>
      <c r="DF162" s="139"/>
      <c r="DG162" s="139"/>
      <c r="DH162" s="139"/>
      <c r="DI162" s="139"/>
      <c r="DJ162" s="139"/>
      <c r="DK162" s="139"/>
      <c r="DL162" s="139"/>
      <c r="DM162" s="139"/>
      <c r="DN162" s="139"/>
      <c r="DO162" s="139"/>
      <c r="DP162" s="139"/>
      <c r="DQ162" s="139"/>
      <c r="DR162" s="139"/>
      <c r="DS162" s="139"/>
      <c r="DT162" s="139"/>
      <c r="DU162" s="139"/>
      <c r="DV162" s="139"/>
      <c r="DW162" s="139"/>
      <c r="DX162" s="139"/>
      <c r="DY162" s="139"/>
      <c r="DZ162" s="139"/>
      <c r="EA162" s="139"/>
      <c r="EB162" s="139"/>
      <c r="EC162" s="139"/>
      <c r="ED162" s="139"/>
      <c r="EE162" s="139"/>
      <c r="EF162" s="139"/>
      <c r="EG162" s="139"/>
      <c r="EH162" s="139"/>
      <c r="EI162" s="139"/>
      <c r="EJ162" s="139"/>
      <c r="EK162" s="139"/>
      <c r="EL162" s="139"/>
      <c r="EM162" s="139"/>
      <c r="EN162" s="139"/>
      <c r="EO162" s="139"/>
      <c r="EP162" s="139"/>
      <c r="EQ162" s="139"/>
      <c r="ER162" s="139"/>
      <c r="ES162" s="139"/>
      <c r="ET162" s="139"/>
      <c r="EU162" s="139"/>
      <c r="EV162" s="139"/>
      <c r="EW162" s="139"/>
      <c r="EX162" s="139"/>
      <c r="EY162" s="139"/>
      <c r="EZ162" s="139"/>
      <c r="FA162" s="139"/>
      <c r="FB162" s="139"/>
      <c r="FC162" s="139"/>
      <c r="FD162" s="139"/>
      <c r="FE162" s="139"/>
      <c r="FF162" s="139"/>
      <c r="FG162" s="139"/>
      <c r="FH162" s="139"/>
      <c r="FI162" s="139"/>
      <c r="FJ162" s="139"/>
      <c r="FK162" s="139"/>
      <c r="FL162" s="139"/>
      <c r="FM162" s="139"/>
      <c r="FN162" s="139"/>
      <c r="FO162" s="139"/>
      <c r="FP162" s="139"/>
      <c r="FQ162" s="139"/>
      <c r="FR162" s="139"/>
    </row>
    <row r="163" spans="1:174" s="23" customFormat="1" ht="15.75" thickBot="1" x14ac:dyDescent="0.3">
      <c r="A163" s="1697"/>
      <c r="B163" s="126"/>
      <c r="C163" s="126"/>
      <c r="D163" s="126"/>
      <c r="E163" s="130"/>
      <c r="F163" s="136"/>
      <c r="G163" s="129"/>
      <c r="H163" s="137">
        <v>0</v>
      </c>
      <c r="I163" s="163">
        <f t="shared" si="19"/>
        <v>0</v>
      </c>
      <c r="J163" s="136"/>
      <c r="K163" s="129"/>
      <c r="L163" s="162">
        <f t="shared" si="20"/>
        <v>0</v>
      </c>
      <c r="M163" s="163">
        <f t="shared" si="21"/>
        <v>0</v>
      </c>
      <c r="N163" s="139"/>
      <c r="O163" s="139"/>
      <c r="P163" s="128"/>
      <c r="Q163" s="159">
        <f t="shared" si="22"/>
        <v>0</v>
      </c>
      <c r="R163" s="139"/>
      <c r="S163" s="139"/>
      <c r="T163" s="139"/>
      <c r="U163" s="139"/>
      <c r="V163" s="139"/>
      <c r="W163" s="139"/>
      <c r="X163" s="139"/>
      <c r="Y163" s="139"/>
      <c r="Z163" s="139"/>
      <c r="AA163" s="139"/>
      <c r="AB163" s="139"/>
      <c r="AC163" s="139"/>
      <c r="AD163" s="139"/>
      <c r="AE163" s="139"/>
      <c r="AF163" s="139"/>
      <c r="AG163" s="139"/>
      <c r="AH163" s="139"/>
      <c r="AI163" s="139"/>
      <c r="AJ163" s="139"/>
      <c r="AK163" s="139"/>
      <c r="AL163" s="139"/>
      <c r="AM163" s="139"/>
      <c r="AN163" s="139"/>
      <c r="AO163" s="139"/>
      <c r="AP163" s="139"/>
      <c r="AQ163" s="139"/>
      <c r="AR163" s="139"/>
      <c r="AS163" s="139"/>
      <c r="AT163" s="139"/>
      <c r="AU163" s="139"/>
      <c r="AV163" s="139"/>
      <c r="AW163" s="139"/>
      <c r="AX163" s="139"/>
      <c r="AY163" s="139"/>
      <c r="AZ163" s="139"/>
      <c r="BA163" s="139"/>
      <c r="BB163" s="139"/>
      <c r="BC163" s="139"/>
      <c r="BD163" s="139"/>
      <c r="BE163" s="139"/>
      <c r="BF163" s="139"/>
      <c r="BG163" s="139"/>
      <c r="BH163" s="139"/>
      <c r="BI163" s="139"/>
      <c r="BJ163" s="139"/>
      <c r="BK163" s="139"/>
      <c r="BL163" s="139"/>
      <c r="BM163" s="139"/>
      <c r="BN163" s="139"/>
      <c r="BO163" s="139"/>
      <c r="BP163" s="139"/>
      <c r="BQ163" s="139"/>
      <c r="BR163" s="139"/>
      <c r="BS163" s="139"/>
      <c r="BT163" s="139"/>
      <c r="BU163" s="139"/>
      <c r="BV163" s="139"/>
      <c r="BW163" s="139"/>
      <c r="BX163" s="139"/>
      <c r="BY163" s="139"/>
      <c r="BZ163" s="139"/>
      <c r="CA163" s="139"/>
      <c r="CB163" s="139"/>
      <c r="CC163" s="139"/>
      <c r="CD163" s="139"/>
      <c r="CE163" s="139"/>
      <c r="CF163" s="139"/>
      <c r="CG163" s="139"/>
      <c r="CH163" s="139"/>
      <c r="CI163" s="139"/>
      <c r="CJ163" s="139"/>
      <c r="CK163" s="139"/>
      <c r="CL163" s="139"/>
      <c r="CM163" s="139"/>
      <c r="CN163" s="139"/>
      <c r="CO163" s="139"/>
      <c r="CP163" s="139"/>
      <c r="CQ163" s="139"/>
      <c r="CR163" s="139"/>
      <c r="CS163" s="139"/>
      <c r="CT163" s="139"/>
      <c r="CU163" s="139"/>
      <c r="CV163" s="139"/>
      <c r="CW163" s="139"/>
      <c r="CX163" s="139"/>
      <c r="CY163" s="139"/>
      <c r="CZ163" s="139"/>
      <c r="DA163" s="139"/>
      <c r="DB163" s="139"/>
      <c r="DC163" s="139"/>
      <c r="DD163" s="139"/>
      <c r="DE163" s="139"/>
      <c r="DF163" s="139"/>
      <c r="DG163" s="139"/>
      <c r="DH163" s="139"/>
      <c r="DI163" s="139"/>
      <c r="DJ163" s="139"/>
      <c r="DK163" s="139"/>
      <c r="DL163" s="139"/>
      <c r="DM163" s="139"/>
      <c r="DN163" s="139"/>
      <c r="DO163" s="139"/>
      <c r="DP163" s="139"/>
      <c r="DQ163" s="139"/>
      <c r="DR163" s="139"/>
      <c r="DS163" s="139"/>
      <c r="DT163" s="139"/>
      <c r="DU163" s="139"/>
      <c r="DV163" s="139"/>
      <c r="DW163" s="139"/>
      <c r="DX163" s="139"/>
      <c r="DY163" s="139"/>
      <c r="DZ163" s="139"/>
      <c r="EA163" s="139"/>
      <c r="EB163" s="139"/>
      <c r="EC163" s="139"/>
      <c r="ED163" s="139"/>
      <c r="EE163" s="139"/>
      <c r="EF163" s="139"/>
      <c r="EG163" s="139"/>
      <c r="EH163" s="139"/>
      <c r="EI163" s="139"/>
      <c r="EJ163" s="139"/>
      <c r="EK163" s="139"/>
      <c r="EL163" s="139"/>
      <c r="EM163" s="139"/>
      <c r="EN163" s="139"/>
      <c r="EO163" s="139"/>
      <c r="EP163" s="139"/>
      <c r="EQ163" s="139"/>
      <c r="ER163" s="139"/>
      <c r="ES163" s="139"/>
      <c r="ET163" s="139"/>
      <c r="EU163" s="139"/>
      <c r="EV163" s="139"/>
      <c r="EW163" s="139"/>
      <c r="EX163" s="139"/>
      <c r="EY163" s="139"/>
      <c r="EZ163" s="139"/>
      <c r="FA163" s="139"/>
      <c r="FB163" s="139"/>
      <c r="FC163" s="139"/>
      <c r="FD163" s="139"/>
      <c r="FE163" s="139"/>
      <c r="FF163" s="139"/>
      <c r="FG163" s="139"/>
      <c r="FH163" s="139"/>
      <c r="FI163" s="139"/>
      <c r="FJ163" s="139"/>
      <c r="FK163" s="139"/>
      <c r="FL163" s="139"/>
      <c r="FM163" s="139"/>
      <c r="FN163" s="139"/>
      <c r="FO163" s="139"/>
      <c r="FP163" s="139"/>
      <c r="FQ163" s="139"/>
      <c r="FR163" s="139"/>
    </row>
    <row r="164" spans="1:174" s="23" customFormat="1" ht="15.75" thickBot="1" x14ac:dyDescent="0.3">
      <c r="A164" s="1697"/>
      <c r="B164" s="125"/>
      <c r="C164" s="125"/>
      <c r="D164" s="125"/>
      <c r="E164" s="130"/>
      <c r="F164" s="133"/>
      <c r="G164" s="128"/>
      <c r="H164" s="134">
        <v>0</v>
      </c>
      <c r="I164" s="159">
        <f t="shared" si="19"/>
        <v>0</v>
      </c>
      <c r="J164" s="133"/>
      <c r="K164" s="128"/>
      <c r="L164" s="158">
        <f t="shared" si="20"/>
        <v>0</v>
      </c>
      <c r="M164" s="159">
        <f t="shared" si="21"/>
        <v>0</v>
      </c>
      <c r="N164" s="139"/>
      <c r="O164" s="139"/>
      <c r="P164" s="127"/>
      <c r="Q164" s="155">
        <f t="shared" si="22"/>
        <v>0</v>
      </c>
      <c r="R164" s="139"/>
      <c r="S164" s="139"/>
      <c r="T164" s="139"/>
      <c r="U164" s="139"/>
      <c r="V164" s="139"/>
      <c r="W164" s="139"/>
      <c r="X164" s="139"/>
      <c r="Y164" s="139"/>
      <c r="Z164" s="139"/>
      <c r="AA164" s="139"/>
      <c r="AB164" s="139"/>
      <c r="AC164" s="139"/>
      <c r="AD164" s="139"/>
      <c r="AE164" s="139"/>
      <c r="AF164" s="139"/>
      <c r="AG164" s="139"/>
      <c r="AH164" s="139"/>
      <c r="AI164" s="139"/>
      <c r="AJ164" s="139"/>
      <c r="AK164" s="139"/>
      <c r="AL164" s="139"/>
      <c r="AM164" s="139"/>
      <c r="AN164" s="139"/>
      <c r="AO164" s="139"/>
      <c r="AP164" s="139"/>
      <c r="AQ164" s="139"/>
      <c r="AR164" s="139"/>
      <c r="AS164" s="139"/>
      <c r="AT164" s="139"/>
      <c r="AU164" s="139"/>
      <c r="AV164" s="139"/>
      <c r="AW164" s="139"/>
      <c r="AX164" s="139"/>
      <c r="AY164" s="139"/>
      <c r="AZ164" s="139"/>
      <c r="BA164" s="139"/>
      <c r="BB164" s="139"/>
      <c r="BC164" s="139"/>
      <c r="BD164" s="139"/>
      <c r="BE164" s="139"/>
      <c r="BF164" s="139"/>
      <c r="BG164" s="139"/>
      <c r="BH164" s="139"/>
      <c r="BI164" s="139"/>
      <c r="BJ164" s="139"/>
      <c r="BK164" s="139"/>
      <c r="BL164" s="139"/>
      <c r="BM164" s="139"/>
      <c r="BN164" s="139"/>
      <c r="BO164" s="139"/>
      <c r="BP164" s="139"/>
      <c r="BQ164" s="139"/>
      <c r="BR164" s="139"/>
      <c r="BS164" s="139"/>
      <c r="BT164" s="139"/>
      <c r="BU164" s="139"/>
      <c r="BV164" s="139"/>
      <c r="BW164" s="139"/>
      <c r="BX164" s="139"/>
      <c r="BY164" s="139"/>
      <c r="BZ164" s="139"/>
      <c r="CA164" s="139"/>
      <c r="CB164" s="139"/>
      <c r="CC164" s="139"/>
      <c r="CD164" s="139"/>
      <c r="CE164" s="139"/>
      <c r="CF164" s="139"/>
      <c r="CG164" s="139"/>
      <c r="CH164" s="139"/>
      <c r="CI164" s="139"/>
      <c r="CJ164" s="139"/>
      <c r="CK164" s="139"/>
      <c r="CL164" s="139"/>
      <c r="CM164" s="139"/>
      <c r="CN164" s="139"/>
      <c r="CO164" s="139"/>
      <c r="CP164" s="139"/>
      <c r="CQ164" s="139"/>
      <c r="CR164" s="139"/>
      <c r="CS164" s="139"/>
      <c r="CT164" s="139"/>
      <c r="CU164" s="139"/>
      <c r="CV164" s="139"/>
      <c r="CW164" s="139"/>
      <c r="CX164" s="139"/>
      <c r="CY164" s="139"/>
      <c r="CZ164" s="139"/>
      <c r="DA164" s="139"/>
      <c r="DB164" s="139"/>
      <c r="DC164" s="139"/>
      <c r="DD164" s="139"/>
      <c r="DE164" s="139"/>
      <c r="DF164" s="139"/>
      <c r="DG164" s="139"/>
      <c r="DH164" s="139"/>
      <c r="DI164" s="139"/>
      <c r="DJ164" s="139"/>
      <c r="DK164" s="139"/>
      <c r="DL164" s="139"/>
      <c r="DM164" s="139"/>
      <c r="DN164" s="139"/>
      <c r="DO164" s="139"/>
      <c r="DP164" s="139"/>
      <c r="DQ164" s="139"/>
      <c r="DR164" s="139"/>
      <c r="DS164" s="139"/>
      <c r="DT164" s="139"/>
      <c r="DU164" s="139"/>
      <c r="DV164" s="139"/>
      <c r="DW164" s="139"/>
      <c r="DX164" s="139"/>
      <c r="DY164" s="139"/>
      <c r="DZ164" s="139"/>
      <c r="EA164" s="139"/>
      <c r="EB164" s="139"/>
      <c r="EC164" s="139"/>
      <c r="ED164" s="139"/>
      <c r="EE164" s="139"/>
      <c r="EF164" s="139"/>
      <c r="EG164" s="139"/>
      <c r="EH164" s="139"/>
      <c r="EI164" s="139"/>
      <c r="EJ164" s="139"/>
      <c r="EK164" s="139"/>
      <c r="EL164" s="139"/>
      <c r="EM164" s="139"/>
      <c r="EN164" s="139"/>
      <c r="EO164" s="139"/>
      <c r="EP164" s="139"/>
      <c r="EQ164" s="139"/>
      <c r="ER164" s="139"/>
      <c r="ES164" s="139"/>
      <c r="ET164" s="139"/>
      <c r="EU164" s="139"/>
      <c r="EV164" s="139"/>
      <c r="EW164" s="139"/>
      <c r="EX164" s="139"/>
      <c r="EY164" s="139"/>
      <c r="EZ164" s="139"/>
      <c r="FA164" s="139"/>
      <c r="FB164" s="139"/>
      <c r="FC164" s="139"/>
      <c r="FD164" s="139"/>
      <c r="FE164" s="139"/>
      <c r="FF164" s="139"/>
      <c r="FG164" s="139"/>
      <c r="FH164" s="139"/>
      <c r="FI164" s="139"/>
      <c r="FJ164" s="139"/>
      <c r="FK164" s="139"/>
      <c r="FL164" s="139"/>
      <c r="FM164" s="139"/>
      <c r="FN164" s="139"/>
      <c r="FO164" s="139"/>
      <c r="FP164" s="139"/>
      <c r="FQ164" s="139"/>
      <c r="FR164" s="139"/>
    </row>
    <row r="165" spans="1:174" s="23" customFormat="1" ht="15" customHeight="1" x14ac:dyDescent="0.25">
      <c r="A165" s="1697"/>
      <c r="B165" s="124"/>
      <c r="C165" s="124"/>
      <c r="D165" s="124"/>
      <c r="E165" s="130"/>
      <c r="F165" s="131"/>
      <c r="G165" s="127"/>
      <c r="H165" s="132">
        <v>0</v>
      </c>
      <c r="I165" s="155">
        <f t="shared" si="19"/>
        <v>0</v>
      </c>
      <c r="J165" s="131"/>
      <c r="K165" s="127"/>
      <c r="L165" s="154">
        <f t="shared" si="20"/>
        <v>0</v>
      </c>
      <c r="M165" s="155">
        <f t="shared" si="21"/>
        <v>0</v>
      </c>
      <c r="N165" s="139"/>
      <c r="O165" s="139"/>
      <c r="P165" s="128"/>
      <c r="Q165" s="159">
        <f t="shared" si="22"/>
        <v>0</v>
      </c>
      <c r="R165" s="139"/>
      <c r="S165" s="139"/>
      <c r="T165" s="139"/>
      <c r="U165" s="139"/>
      <c r="V165" s="139"/>
      <c r="W165" s="139"/>
      <c r="X165" s="139"/>
      <c r="Y165" s="139"/>
      <c r="Z165" s="139"/>
      <c r="AA165" s="139"/>
      <c r="AB165" s="139"/>
      <c r="AC165" s="139"/>
      <c r="AD165" s="139"/>
      <c r="AE165" s="139"/>
      <c r="AF165" s="139"/>
      <c r="AG165" s="139"/>
      <c r="AH165" s="139"/>
      <c r="AI165" s="139"/>
      <c r="AJ165" s="139"/>
      <c r="AK165" s="139"/>
      <c r="AL165" s="139"/>
      <c r="AM165" s="139"/>
      <c r="AN165" s="139"/>
      <c r="AO165" s="139"/>
      <c r="AP165" s="139"/>
      <c r="AQ165" s="139"/>
      <c r="AR165" s="139"/>
      <c r="AS165" s="139"/>
      <c r="AT165" s="139"/>
      <c r="AU165" s="139"/>
      <c r="AV165" s="139"/>
      <c r="AW165" s="139"/>
      <c r="AX165" s="139"/>
      <c r="AY165" s="139"/>
      <c r="AZ165" s="139"/>
      <c r="BA165" s="139"/>
      <c r="BB165" s="139"/>
      <c r="BC165" s="139"/>
      <c r="BD165" s="139"/>
      <c r="BE165" s="139"/>
      <c r="BF165" s="139"/>
      <c r="BG165" s="139"/>
      <c r="BH165" s="139"/>
      <c r="BI165" s="139"/>
      <c r="BJ165" s="139"/>
      <c r="BK165" s="139"/>
      <c r="BL165" s="139"/>
      <c r="BM165" s="139"/>
      <c r="BN165" s="139"/>
      <c r="BO165" s="139"/>
      <c r="BP165" s="139"/>
      <c r="BQ165" s="139"/>
      <c r="BR165" s="139"/>
      <c r="BS165" s="139"/>
      <c r="BT165" s="139"/>
      <c r="BU165" s="139"/>
      <c r="BV165" s="139"/>
      <c r="BW165" s="139"/>
      <c r="BX165" s="139"/>
      <c r="BY165" s="139"/>
      <c r="BZ165" s="139"/>
      <c r="CA165" s="139"/>
      <c r="CB165" s="139"/>
      <c r="CC165" s="139"/>
      <c r="CD165" s="139"/>
      <c r="CE165" s="139"/>
      <c r="CF165" s="139"/>
      <c r="CG165" s="139"/>
      <c r="CH165" s="139"/>
      <c r="CI165" s="139"/>
      <c r="CJ165" s="139"/>
      <c r="CK165" s="139"/>
      <c r="CL165" s="139"/>
      <c r="CM165" s="139"/>
      <c r="CN165" s="139"/>
      <c r="CO165" s="139"/>
      <c r="CP165" s="139"/>
      <c r="CQ165" s="139"/>
      <c r="CR165" s="139"/>
      <c r="CS165" s="139"/>
      <c r="CT165" s="139"/>
      <c r="CU165" s="139"/>
      <c r="CV165" s="139"/>
      <c r="CW165" s="139"/>
      <c r="CX165" s="139"/>
      <c r="CY165" s="139"/>
      <c r="CZ165" s="139"/>
      <c r="DA165" s="139"/>
      <c r="DB165" s="139"/>
      <c r="DC165" s="139"/>
      <c r="DD165" s="139"/>
      <c r="DE165" s="139"/>
      <c r="DF165" s="139"/>
      <c r="DG165" s="139"/>
      <c r="DH165" s="139"/>
      <c r="DI165" s="139"/>
      <c r="DJ165" s="139"/>
      <c r="DK165" s="139"/>
      <c r="DL165" s="139"/>
      <c r="DM165" s="139"/>
      <c r="DN165" s="139"/>
      <c r="DO165" s="139"/>
      <c r="DP165" s="139"/>
      <c r="DQ165" s="139"/>
      <c r="DR165" s="139"/>
      <c r="DS165" s="139"/>
      <c r="DT165" s="139"/>
      <c r="DU165" s="139"/>
      <c r="DV165" s="139"/>
      <c r="DW165" s="139"/>
      <c r="DX165" s="139"/>
      <c r="DY165" s="139"/>
      <c r="DZ165" s="139"/>
      <c r="EA165" s="139"/>
      <c r="EB165" s="139"/>
      <c r="EC165" s="139"/>
      <c r="ED165" s="139"/>
      <c r="EE165" s="139"/>
      <c r="EF165" s="139"/>
      <c r="EG165" s="139"/>
      <c r="EH165" s="139"/>
      <c r="EI165" s="139"/>
      <c r="EJ165" s="139"/>
      <c r="EK165" s="139"/>
      <c r="EL165" s="139"/>
      <c r="EM165" s="139"/>
      <c r="EN165" s="139"/>
      <c r="EO165" s="139"/>
      <c r="EP165" s="139"/>
      <c r="EQ165" s="139"/>
      <c r="ER165" s="139"/>
      <c r="ES165" s="139"/>
      <c r="ET165" s="139"/>
      <c r="EU165" s="139"/>
      <c r="EV165" s="139"/>
      <c r="EW165" s="139"/>
      <c r="EX165" s="139"/>
      <c r="EY165" s="139"/>
      <c r="EZ165" s="139"/>
      <c r="FA165" s="139"/>
      <c r="FB165" s="139"/>
      <c r="FC165" s="139"/>
      <c r="FD165" s="139"/>
      <c r="FE165" s="139"/>
      <c r="FF165" s="139"/>
      <c r="FG165" s="139"/>
      <c r="FH165" s="139"/>
      <c r="FI165" s="139"/>
      <c r="FJ165" s="139"/>
      <c r="FK165" s="139"/>
      <c r="FL165" s="139"/>
      <c r="FM165" s="139"/>
      <c r="FN165" s="139"/>
      <c r="FO165" s="139"/>
      <c r="FP165" s="139"/>
      <c r="FQ165" s="139"/>
      <c r="FR165" s="139"/>
    </row>
    <row r="166" spans="1:174" s="23" customFormat="1" x14ac:dyDescent="0.25">
      <c r="A166" s="1697"/>
      <c r="B166" s="125"/>
      <c r="C166" s="125"/>
      <c r="D166" s="125"/>
      <c r="E166" s="130"/>
      <c r="F166" s="133"/>
      <c r="G166" s="128"/>
      <c r="H166" s="134">
        <v>0</v>
      </c>
      <c r="I166" s="159">
        <f t="shared" si="19"/>
        <v>0</v>
      </c>
      <c r="J166" s="133"/>
      <c r="K166" s="128"/>
      <c r="L166" s="158">
        <f t="shared" si="20"/>
        <v>0</v>
      </c>
      <c r="M166" s="159">
        <f t="shared" si="21"/>
        <v>0</v>
      </c>
      <c r="N166" s="139"/>
      <c r="O166" s="139"/>
      <c r="P166" s="129"/>
      <c r="Q166" s="163">
        <f t="shared" si="22"/>
        <v>0</v>
      </c>
      <c r="R166" s="139"/>
      <c r="S166" s="139"/>
      <c r="T166" s="139"/>
      <c r="U166" s="139"/>
      <c r="V166" s="139"/>
      <c r="W166" s="139"/>
      <c r="X166" s="139"/>
      <c r="Y166" s="139"/>
      <c r="Z166" s="139"/>
      <c r="AA166" s="139"/>
      <c r="AB166" s="139"/>
      <c r="AC166" s="139"/>
      <c r="AD166" s="139"/>
      <c r="AE166" s="139"/>
      <c r="AF166" s="139"/>
      <c r="AG166" s="139"/>
      <c r="AH166" s="139"/>
      <c r="AI166" s="139"/>
      <c r="AJ166" s="139"/>
      <c r="AK166" s="139"/>
      <c r="AL166" s="139"/>
      <c r="AM166" s="139"/>
      <c r="AN166" s="139"/>
      <c r="AO166" s="139"/>
      <c r="AP166" s="139"/>
      <c r="AQ166" s="139"/>
      <c r="AR166" s="139"/>
      <c r="AS166" s="139"/>
      <c r="AT166" s="139"/>
      <c r="AU166" s="139"/>
      <c r="AV166" s="139"/>
      <c r="AW166" s="139"/>
      <c r="AX166" s="139"/>
      <c r="AY166" s="139"/>
      <c r="AZ166" s="139"/>
      <c r="BA166" s="139"/>
      <c r="BB166" s="139"/>
      <c r="BC166" s="139"/>
      <c r="BD166" s="139"/>
      <c r="BE166" s="139"/>
      <c r="BF166" s="139"/>
      <c r="BG166" s="139"/>
      <c r="BH166" s="139"/>
      <c r="BI166" s="139"/>
      <c r="BJ166" s="139"/>
      <c r="BK166" s="139"/>
      <c r="BL166" s="139"/>
      <c r="BM166" s="139"/>
      <c r="BN166" s="139"/>
      <c r="BO166" s="139"/>
      <c r="BP166" s="139"/>
      <c r="BQ166" s="139"/>
      <c r="BR166" s="139"/>
      <c r="BS166" s="139"/>
      <c r="BT166" s="139"/>
      <c r="BU166" s="139"/>
      <c r="BV166" s="139"/>
      <c r="BW166" s="139"/>
      <c r="BX166" s="139"/>
      <c r="BY166" s="139"/>
      <c r="BZ166" s="139"/>
      <c r="CA166" s="139"/>
      <c r="CB166" s="139"/>
      <c r="CC166" s="139"/>
      <c r="CD166" s="139"/>
      <c r="CE166" s="139"/>
      <c r="CF166" s="139"/>
      <c r="CG166" s="139"/>
      <c r="CH166" s="139"/>
      <c r="CI166" s="139"/>
      <c r="CJ166" s="139"/>
      <c r="CK166" s="139"/>
      <c r="CL166" s="139"/>
      <c r="CM166" s="139"/>
      <c r="CN166" s="139"/>
      <c r="CO166" s="139"/>
      <c r="CP166" s="139"/>
      <c r="CQ166" s="139"/>
      <c r="CR166" s="139"/>
      <c r="CS166" s="139"/>
      <c r="CT166" s="139"/>
      <c r="CU166" s="139"/>
      <c r="CV166" s="139"/>
      <c r="CW166" s="139"/>
      <c r="CX166" s="139"/>
      <c r="CY166" s="139"/>
      <c r="CZ166" s="139"/>
      <c r="DA166" s="139"/>
      <c r="DB166" s="139"/>
      <c r="DC166" s="139"/>
      <c r="DD166" s="139"/>
      <c r="DE166" s="139"/>
      <c r="DF166" s="139"/>
      <c r="DG166" s="139"/>
      <c r="DH166" s="139"/>
      <c r="DI166" s="139"/>
      <c r="DJ166" s="139"/>
      <c r="DK166" s="139"/>
      <c r="DL166" s="139"/>
      <c r="DM166" s="139"/>
      <c r="DN166" s="139"/>
      <c r="DO166" s="139"/>
      <c r="DP166" s="139"/>
      <c r="DQ166" s="139"/>
      <c r="DR166" s="139"/>
      <c r="DS166" s="139"/>
      <c r="DT166" s="139"/>
      <c r="DU166" s="139"/>
      <c r="DV166" s="139"/>
      <c r="DW166" s="139"/>
      <c r="DX166" s="139"/>
      <c r="DY166" s="139"/>
      <c r="DZ166" s="139"/>
      <c r="EA166" s="139"/>
      <c r="EB166" s="139"/>
      <c r="EC166" s="139"/>
      <c r="ED166" s="139"/>
      <c r="EE166" s="139"/>
      <c r="EF166" s="139"/>
      <c r="EG166" s="139"/>
      <c r="EH166" s="139"/>
      <c r="EI166" s="139"/>
      <c r="EJ166" s="139"/>
      <c r="EK166" s="139"/>
      <c r="EL166" s="139"/>
      <c r="EM166" s="139"/>
      <c r="EN166" s="139"/>
      <c r="EO166" s="139"/>
      <c r="EP166" s="139"/>
      <c r="EQ166" s="139"/>
      <c r="ER166" s="139"/>
      <c r="ES166" s="139"/>
      <c r="ET166" s="139"/>
      <c r="EU166" s="139"/>
      <c r="EV166" s="139"/>
      <c r="EW166" s="139"/>
      <c r="EX166" s="139"/>
      <c r="EY166" s="139"/>
      <c r="EZ166" s="139"/>
      <c r="FA166" s="139"/>
      <c r="FB166" s="139"/>
      <c r="FC166" s="139"/>
      <c r="FD166" s="139"/>
      <c r="FE166" s="139"/>
      <c r="FF166" s="139"/>
      <c r="FG166" s="139"/>
      <c r="FH166" s="139"/>
      <c r="FI166" s="139"/>
      <c r="FJ166" s="139"/>
      <c r="FK166" s="139"/>
      <c r="FL166" s="139"/>
      <c r="FM166" s="139"/>
      <c r="FN166" s="139"/>
      <c r="FO166" s="139"/>
      <c r="FP166" s="139"/>
      <c r="FQ166" s="139"/>
      <c r="FR166" s="139"/>
    </row>
    <row r="167" spans="1:174" s="23" customFormat="1" x14ac:dyDescent="0.25">
      <c r="A167" s="1697"/>
      <c r="B167" s="126"/>
      <c r="C167" s="126"/>
      <c r="D167" s="126"/>
      <c r="E167" s="130"/>
      <c r="F167" s="136"/>
      <c r="G167" s="129"/>
      <c r="H167" s="137">
        <v>0</v>
      </c>
      <c r="I167" s="163">
        <f t="shared" si="19"/>
        <v>0</v>
      </c>
      <c r="J167" s="136"/>
      <c r="K167" s="129"/>
      <c r="L167" s="162">
        <f t="shared" si="20"/>
        <v>0</v>
      </c>
      <c r="M167" s="163">
        <f t="shared" si="21"/>
        <v>0</v>
      </c>
      <c r="N167" s="139"/>
      <c r="O167" s="139"/>
      <c r="P167" s="128"/>
      <c r="Q167" s="159">
        <f t="shared" si="22"/>
        <v>0</v>
      </c>
      <c r="R167" s="139"/>
      <c r="S167" s="139"/>
      <c r="T167" s="139"/>
      <c r="U167" s="139"/>
      <c r="V167" s="139"/>
      <c r="W167" s="139"/>
      <c r="X167" s="139"/>
      <c r="Y167" s="139"/>
      <c r="Z167" s="139"/>
      <c r="AA167" s="139"/>
      <c r="AB167" s="139"/>
      <c r="AC167" s="139"/>
      <c r="AD167" s="139"/>
      <c r="AE167" s="139"/>
      <c r="AF167" s="139"/>
      <c r="AG167" s="139"/>
      <c r="AH167" s="139"/>
      <c r="AI167" s="139"/>
      <c r="AJ167" s="139"/>
      <c r="AK167" s="139"/>
      <c r="AL167" s="139"/>
      <c r="AM167" s="139"/>
      <c r="AN167" s="139"/>
      <c r="AO167" s="139"/>
      <c r="AP167" s="139"/>
      <c r="AQ167" s="139"/>
      <c r="AR167" s="139"/>
      <c r="AS167" s="139"/>
      <c r="AT167" s="139"/>
      <c r="AU167" s="139"/>
      <c r="AV167" s="139"/>
      <c r="AW167" s="139"/>
      <c r="AX167" s="139"/>
      <c r="AY167" s="139"/>
      <c r="AZ167" s="139"/>
      <c r="BA167" s="139"/>
      <c r="BB167" s="139"/>
      <c r="BC167" s="139"/>
      <c r="BD167" s="139"/>
      <c r="BE167" s="139"/>
      <c r="BF167" s="139"/>
      <c r="BG167" s="139"/>
      <c r="BH167" s="139"/>
      <c r="BI167" s="139"/>
      <c r="BJ167" s="139"/>
      <c r="BK167" s="139"/>
      <c r="BL167" s="139"/>
      <c r="BM167" s="139"/>
      <c r="BN167" s="139"/>
      <c r="BO167" s="139"/>
      <c r="BP167" s="139"/>
      <c r="BQ167" s="139"/>
      <c r="BR167" s="139"/>
      <c r="BS167" s="139"/>
      <c r="BT167" s="139"/>
      <c r="BU167" s="139"/>
      <c r="BV167" s="139"/>
      <c r="BW167" s="139"/>
      <c r="BX167" s="139"/>
      <c r="BY167" s="139"/>
      <c r="BZ167" s="139"/>
      <c r="CA167" s="139"/>
      <c r="CB167" s="139"/>
      <c r="CC167" s="139"/>
      <c r="CD167" s="139"/>
      <c r="CE167" s="139"/>
      <c r="CF167" s="139"/>
      <c r="CG167" s="139"/>
      <c r="CH167" s="139"/>
      <c r="CI167" s="139"/>
      <c r="CJ167" s="139"/>
      <c r="CK167" s="139"/>
      <c r="CL167" s="139"/>
      <c r="CM167" s="139"/>
      <c r="CN167" s="139"/>
      <c r="CO167" s="139"/>
      <c r="CP167" s="139"/>
      <c r="CQ167" s="139"/>
      <c r="CR167" s="139"/>
      <c r="CS167" s="139"/>
      <c r="CT167" s="139"/>
      <c r="CU167" s="139"/>
      <c r="CV167" s="139"/>
      <c r="CW167" s="139"/>
      <c r="CX167" s="139"/>
      <c r="CY167" s="139"/>
      <c r="CZ167" s="139"/>
      <c r="DA167" s="139"/>
      <c r="DB167" s="139"/>
      <c r="DC167" s="139"/>
      <c r="DD167" s="139"/>
      <c r="DE167" s="139"/>
      <c r="DF167" s="139"/>
      <c r="DG167" s="139"/>
      <c r="DH167" s="139"/>
      <c r="DI167" s="139"/>
      <c r="DJ167" s="139"/>
      <c r="DK167" s="139"/>
      <c r="DL167" s="139"/>
      <c r="DM167" s="139"/>
      <c r="DN167" s="139"/>
      <c r="DO167" s="139"/>
      <c r="DP167" s="139"/>
      <c r="DQ167" s="139"/>
      <c r="DR167" s="139"/>
      <c r="DS167" s="139"/>
      <c r="DT167" s="139"/>
      <c r="DU167" s="139"/>
      <c r="DV167" s="139"/>
      <c r="DW167" s="139"/>
      <c r="DX167" s="139"/>
      <c r="DY167" s="139"/>
      <c r="DZ167" s="139"/>
      <c r="EA167" s="139"/>
      <c r="EB167" s="139"/>
      <c r="EC167" s="139"/>
      <c r="ED167" s="139"/>
      <c r="EE167" s="139"/>
      <c r="EF167" s="139"/>
      <c r="EG167" s="139"/>
      <c r="EH167" s="139"/>
      <c r="EI167" s="139"/>
      <c r="EJ167" s="139"/>
      <c r="EK167" s="139"/>
      <c r="EL167" s="139"/>
      <c r="EM167" s="139"/>
      <c r="EN167" s="139"/>
      <c r="EO167" s="139"/>
      <c r="EP167" s="139"/>
      <c r="EQ167" s="139"/>
      <c r="ER167" s="139"/>
      <c r="ES167" s="139"/>
      <c r="ET167" s="139"/>
      <c r="EU167" s="139"/>
      <c r="EV167" s="139"/>
      <c r="EW167" s="139"/>
      <c r="EX167" s="139"/>
      <c r="EY167" s="139"/>
      <c r="EZ167" s="139"/>
      <c r="FA167" s="139"/>
      <c r="FB167" s="139"/>
      <c r="FC167" s="139"/>
      <c r="FD167" s="139"/>
      <c r="FE167" s="139"/>
      <c r="FF167" s="139"/>
      <c r="FG167" s="139"/>
      <c r="FH167" s="139"/>
      <c r="FI167" s="139"/>
      <c r="FJ167" s="139"/>
      <c r="FK167" s="139"/>
      <c r="FL167" s="139"/>
      <c r="FM167" s="139"/>
      <c r="FN167" s="139"/>
      <c r="FO167" s="139"/>
      <c r="FP167" s="139"/>
      <c r="FQ167" s="139"/>
      <c r="FR167" s="139"/>
    </row>
    <row r="168" spans="1:174" s="23" customFormat="1" x14ac:dyDescent="0.25">
      <c r="A168" s="1697"/>
      <c r="B168" s="125"/>
      <c r="C168" s="125"/>
      <c r="D168" s="125"/>
      <c r="E168" s="130"/>
      <c r="F168" s="133"/>
      <c r="G168" s="128"/>
      <c r="H168" s="134">
        <v>0</v>
      </c>
      <c r="I168" s="159">
        <f t="shared" si="19"/>
        <v>0</v>
      </c>
      <c r="J168" s="133"/>
      <c r="K168" s="128"/>
      <c r="L168" s="158">
        <f t="shared" si="20"/>
        <v>0</v>
      </c>
      <c r="M168" s="159">
        <f t="shared" si="21"/>
        <v>0</v>
      </c>
      <c r="N168" s="139"/>
      <c r="O168" s="139"/>
      <c r="P168" s="129"/>
      <c r="Q168" s="163">
        <f t="shared" si="22"/>
        <v>0</v>
      </c>
      <c r="R168" s="139"/>
      <c r="S168" s="139"/>
      <c r="T168" s="139"/>
      <c r="U168" s="139"/>
      <c r="V168" s="139"/>
      <c r="W168" s="139"/>
      <c r="X168" s="139"/>
      <c r="Y168" s="139"/>
      <c r="Z168" s="139"/>
      <c r="AA168" s="139"/>
      <c r="AB168" s="139"/>
      <c r="AC168" s="139"/>
      <c r="AD168" s="139"/>
      <c r="AE168" s="139"/>
      <c r="AF168" s="139"/>
      <c r="AG168" s="139"/>
      <c r="AH168" s="139"/>
      <c r="AI168" s="139"/>
      <c r="AJ168" s="139"/>
      <c r="AK168" s="139"/>
      <c r="AL168" s="139"/>
      <c r="AM168" s="139"/>
      <c r="AN168" s="139"/>
      <c r="AO168" s="139"/>
      <c r="AP168" s="139"/>
      <c r="AQ168" s="139"/>
      <c r="AR168" s="139"/>
      <c r="AS168" s="139"/>
      <c r="AT168" s="139"/>
      <c r="AU168" s="139"/>
      <c r="AV168" s="139"/>
      <c r="AW168" s="139"/>
      <c r="AX168" s="139"/>
      <c r="AY168" s="139"/>
      <c r="AZ168" s="139"/>
      <c r="BA168" s="139"/>
      <c r="BB168" s="139"/>
      <c r="BC168" s="139"/>
      <c r="BD168" s="139"/>
      <c r="BE168" s="139"/>
      <c r="BF168" s="139"/>
      <c r="BG168" s="139"/>
      <c r="BH168" s="139"/>
      <c r="BI168" s="139"/>
      <c r="BJ168" s="139"/>
      <c r="BK168" s="139"/>
      <c r="BL168" s="139"/>
      <c r="BM168" s="139"/>
      <c r="BN168" s="139"/>
      <c r="BO168" s="139"/>
      <c r="BP168" s="139"/>
      <c r="BQ168" s="139"/>
      <c r="BR168" s="139"/>
      <c r="BS168" s="139"/>
      <c r="BT168" s="139"/>
      <c r="BU168" s="139"/>
      <c r="BV168" s="139"/>
      <c r="BW168" s="139"/>
      <c r="BX168" s="139"/>
      <c r="BY168" s="139"/>
      <c r="BZ168" s="139"/>
      <c r="CA168" s="139"/>
      <c r="CB168" s="139"/>
      <c r="CC168" s="139"/>
      <c r="CD168" s="139"/>
      <c r="CE168" s="139"/>
      <c r="CF168" s="139"/>
      <c r="CG168" s="139"/>
      <c r="CH168" s="139"/>
      <c r="CI168" s="139"/>
      <c r="CJ168" s="139"/>
      <c r="CK168" s="139"/>
      <c r="CL168" s="139"/>
      <c r="CM168" s="139"/>
      <c r="CN168" s="139"/>
      <c r="CO168" s="139"/>
      <c r="CP168" s="139"/>
      <c r="CQ168" s="139"/>
      <c r="CR168" s="139"/>
      <c r="CS168" s="139"/>
      <c r="CT168" s="139"/>
      <c r="CU168" s="139"/>
      <c r="CV168" s="139"/>
      <c r="CW168" s="139"/>
      <c r="CX168" s="139"/>
      <c r="CY168" s="139"/>
      <c r="CZ168" s="139"/>
      <c r="DA168" s="139"/>
      <c r="DB168" s="139"/>
      <c r="DC168" s="139"/>
      <c r="DD168" s="139"/>
      <c r="DE168" s="139"/>
      <c r="DF168" s="139"/>
      <c r="DG168" s="139"/>
      <c r="DH168" s="139"/>
      <c r="DI168" s="139"/>
      <c r="DJ168" s="139"/>
      <c r="DK168" s="139"/>
      <c r="DL168" s="139"/>
      <c r="DM168" s="139"/>
      <c r="DN168" s="139"/>
      <c r="DO168" s="139"/>
      <c r="DP168" s="139"/>
      <c r="DQ168" s="139"/>
      <c r="DR168" s="139"/>
      <c r="DS168" s="139"/>
      <c r="DT168" s="139"/>
      <c r="DU168" s="139"/>
      <c r="DV168" s="139"/>
      <c r="DW168" s="139"/>
      <c r="DX168" s="139"/>
      <c r="DY168" s="139"/>
      <c r="DZ168" s="139"/>
      <c r="EA168" s="139"/>
      <c r="EB168" s="139"/>
      <c r="EC168" s="139"/>
      <c r="ED168" s="139"/>
      <c r="EE168" s="139"/>
      <c r="EF168" s="139"/>
      <c r="EG168" s="139"/>
      <c r="EH168" s="139"/>
      <c r="EI168" s="139"/>
      <c r="EJ168" s="139"/>
      <c r="EK168" s="139"/>
      <c r="EL168" s="139"/>
      <c r="EM168" s="139"/>
      <c r="EN168" s="139"/>
      <c r="EO168" s="139"/>
      <c r="EP168" s="139"/>
      <c r="EQ168" s="139"/>
      <c r="ER168" s="139"/>
      <c r="ES168" s="139"/>
      <c r="ET168" s="139"/>
      <c r="EU168" s="139"/>
      <c r="EV168" s="139"/>
      <c r="EW168" s="139"/>
      <c r="EX168" s="139"/>
      <c r="EY168" s="139"/>
      <c r="EZ168" s="139"/>
      <c r="FA168" s="139"/>
      <c r="FB168" s="139"/>
      <c r="FC168" s="139"/>
      <c r="FD168" s="139"/>
      <c r="FE168" s="139"/>
      <c r="FF168" s="139"/>
      <c r="FG168" s="139"/>
      <c r="FH168" s="139"/>
      <c r="FI168" s="139"/>
      <c r="FJ168" s="139"/>
      <c r="FK168" s="139"/>
      <c r="FL168" s="139"/>
      <c r="FM168" s="139"/>
      <c r="FN168" s="139"/>
      <c r="FO168" s="139"/>
      <c r="FP168" s="139"/>
      <c r="FQ168" s="139"/>
      <c r="FR168" s="139"/>
    </row>
    <row r="169" spans="1:174" s="23" customFormat="1" x14ac:dyDescent="0.25">
      <c r="A169" s="1697"/>
      <c r="B169" s="126"/>
      <c r="C169" s="126"/>
      <c r="D169" s="126"/>
      <c r="E169" s="130"/>
      <c r="F169" s="136"/>
      <c r="G169" s="129"/>
      <c r="H169" s="137">
        <v>0</v>
      </c>
      <c r="I169" s="163">
        <f t="shared" si="19"/>
        <v>0</v>
      </c>
      <c r="J169" s="136"/>
      <c r="K169" s="129"/>
      <c r="L169" s="162">
        <f t="shared" si="20"/>
        <v>0</v>
      </c>
      <c r="M169" s="163">
        <f t="shared" si="21"/>
        <v>0</v>
      </c>
      <c r="N169" s="139"/>
      <c r="O169" s="139"/>
      <c r="P169" s="128"/>
      <c r="Q169" s="159">
        <f t="shared" si="22"/>
        <v>0</v>
      </c>
      <c r="R169" s="139"/>
      <c r="S169" s="139"/>
      <c r="T169" s="139"/>
      <c r="U169" s="139"/>
      <c r="V169" s="139"/>
      <c r="W169" s="139"/>
      <c r="X169" s="139"/>
      <c r="Y169" s="139"/>
      <c r="Z169" s="139"/>
      <c r="AA169" s="139"/>
      <c r="AB169" s="139"/>
      <c r="AC169" s="139"/>
      <c r="AD169" s="139"/>
      <c r="AE169" s="139"/>
      <c r="AF169" s="139"/>
      <c r="AG169" s="139"/>
      <c r="AH169" s="139"/>
      <c r="AI169" s="139"/>
      <c r="AJ169" s="139"/>
      <c r="AK169" s="139"/>
      <c r="AL169" s="139"/>
      <c r="AM169" s="139"/>
      <c r="AN169" s="139"/>
      <c r="AO169" s="139"/>
      <c r="AP169" s="139"/>
      <c r="AQ169" s="139"/>
      <c r="AR169" s="139"/>
      <c r="AS169" s="139"/>
      <c r="AT169" s="139"/>
      <c r="AU169" s="139"/>
      <c r="AV169" s="139"/>
      <c r="AW169" s="139"/>
      <c r="AX169" s="139"/>
      <c r="AY169" s="139"/>
      <c r="AZ169" s="139"/>
      <c r="BA169" s="139"/>
      <c r="BB169" s="139"/>
      <c r="BC169" s="139"/>
      <c r="BD169" s="139"/>
      <c r="BE169" s="139"/>
      <c r="BF169" s="139"/>
      <c r="BG169" s="139"/>
      <c r="BH169" s="139"/>
      <c r="BI169" s="139"/>
      <c r="BJ169" s="139"/>
      <c r="BK169" s="139"/>
      <c r="BL169" s="139"/>
      <c r="BM169" s="139"/>
      <c r="BN169" s="139"/>
      <c r="BO169" s="139"/>
      <c r="BP169" s="139"/>
      <c r="BQ169" s="139"/>
      <c r="BR169" s="139"/>
      <c r="BS169" s="139"/>
      <c r="BT169" s="139"/>
      <c r="BU169" s="139"/>
      <c r="BV169" s="139"/>
      <c r="BW169" s="139"/>
      <c r="BX169" s="139"/>
      <c r="BY169" s="139"/>
      <c r="BZ169" s="139"/>
      <c r="CA169" s="139"/>
      <c r="CB169" s="139"/>
      <c r="CC169" s="139"/>
      <c r="CD169" s="139"/>
      <c r="CE169" s="139"/>
      <c r="CF169" s="139"/>
      <c r="CG169" s="139"/>
      <c r="CH169" s="139"/>
      <c r="CI169" s="139"/>
      <c r="CJ169" s="139"/>
      <c r="CK169" s="139"/>
      <c r="CL169" s="139"/>
      <c r="CM169" s="139"/>
      <c r="CN169" s="139"/>
      <c r="CO169" s="139"/>
      <c r="CP169" s="139"/>
      <c r="CQ169" s="139"/>
      <c r="CR169" s="139"/>
      <c r="CS169" s="139"/>
      <c r="CT169" s="139"/>
      <c r="CU169" s="139"/>
      <c r="CV169" s="139"/>
      <c r="CW169" s="139"/>
      <c r="CX169" s="139"/>
      <c r="CY169" s="139"/>
      <c r="CZ169" s="139"/>
      <c r="DA169" s="139"/>
      <c r="DB169" s="139"/>
      <c r="DC169" s="139"/>
      <c r="DD169" s="139"/>
      <c r="DE169" s="139"/>
      <c r="DF169" s="139"/>
      <c r="DG169" s="139"/>
      <c r="DH169" s="139"/>
      <c r="DI169" s="139"/>
      <c r="DJ169" s="139"/>
      <c r="DK169" s="139"/>
      <c r="DL169" s="139"/>
      <c r="DM169" s="139"/>
      <c r="DN169" s="139"/>
      <c r="DO169" s="139"/>
      <c r="DP169" s="139"/>
      <c r="DQ169" s="139"/>
      <c r="DR169" s="139"/>
      <c r="DS169" s="139"/>
      <c r="DT169" s="139"/>
      <c r="DU169" s="139"/>
      <c r="DV169" s="139"/>
      <c r="DW169" s="139"/>
      <c r="DX169" s="139"/>
      <c r="DY169" s="139"/>
      <c r="DZ169" s="139"/>
      <c r="EA169" s="139"/>
      <c r="EB169" s="139"/>
      <c r="EC169" s="139"/>
      <c r="ED169" s="139"/>
      <c r="EE169" s="139"/>
      <c r="EF169" s="139"/>
      <c r="EG169" s="139"/>
      <c r="EH169" s="139"/>
      <c r="EI169" s="139"/>
      <c r="EJ169" s="139"/>
      <c r="EK169" s="139"/>
      <c r="EL169" s="139"/>
      <c r="EM169" s="139"/>
      <c r="EN169" s="139"/>
      <c r="EO169" s="139"/>
      <c r="EP169" s="139"/>
      <c r="EQ169" s="139"/>
      <c r="ER169" s="139"/>
      <c r="ES169" s="139"/>
      <c r="ET169" s="139"/>
      <c r="EU169" s="139"/>
      <c r="EV169" s="139"/>
      <c r="EW169" s="139"/>
      <c r="EX169" s="139"/>
      <c r="EY169" s="139"/>
      <c r="EZ169" s="139"/>
      <c r="FA169" s="139"/>
      <c r="FB169" s="139"/>
      <c r="FC169" s="139"/>
      <c r="FD169" s="139"/>
      <c r="FE169" s="139"/>
      <c r="FF169" s="139"/>
      <c r="FG169" s="139"/>
      <c r="FH169" s="139"/>
      <c r="FI169" s="139"/>
      <c r="FJ169" s="139"/>
      <c r="FK169" s="139"/>
      <c r="FL169" s="139"/>
      <c r="FM169" s="139"/>
      <c r="FN169" s="139"/>
      <c r="FO169" s="139"/>
      <c r="FP169" s="139"/>
      <c r="FQ169" s="139"/>
      <c r="FR169" s="139"/>
    </row>
    <row r="170" spans="1:174" s="23" customFormat="1" x14ac:dyDescent="0.25">
      <c r="A170" s="1697"/>
      <c r="B170" s="125"/>
      <c r="C170" s="125"/>
      <c r="D170" s="125"/>
      <c r="E170" s="130"/>
      <c r="F170" s="133"/>
      <c r="G170" s="128"/>
      <c r="H170" s="134">
        <v>0</v>
      </c>
      <c r="I170" s="159">
        <f t="shared" si="19"/>
        <v>0</v>
      </c>
      <c r="J170" s="133"/>
      <c r="K170" s="128"/>
      <c r="L170" s="158">
        <f t="shared" si="20"/>
        <v>0</v>
      </c>
      <c r="M170" s="159">
        <f t="shared" si="21"/>
        <v>0</v>
      </c>
      <c r="N170" s="139"/>
      <c r="O170" s="139"/>
      <c r="P170" s="129"/>
      <c r="Q170" s="163">
        <f t="shared" si="22"/>
        <v>0</v>
      </c>
      <c r="R170" s="139"/>
      <c r="S170" s="139"/>
      <c r="T170" s="139"/>
      <c r="U170" s="139"/>
      <c r="V170" s="139"/>
      <c r="W170" s="139"/>
      <c r="X170" s="139"/>
      <c r="Y170" s="139"/>
      <c r="Z170" s="139"/>
      <c r="AA170" s="139"/>
      <c r="AB170" s="139"/>
      <c r="AC170" s="139"/>
      <c r="AD170" s="139"/>
      <c r="AE170" s="139"/>
      <c r="AF170" s="139"/>
      <c r="AG170" s="139"/>
      <c r="AH170" s="139"/>
      <c r="AI170" s="139"/>
      <c r="AJ170" s="139"/>
      <c r="AK170" s="139"/>
      <c r="AL170" s="139"/>
      <c r="AM170" s="139"/>
      <c r="AN170" s="139"/>
      <c r="AO170" s="139"/>
      <c r="AP170" s="139"/>
      <c r="AQ170" s="139"/>
      <c r="AR170" s="139"/>
      <c r="AS170" s="139"/>
      <c r="AT170" s="139"/>
      <c r="AU170" s="139"/>
      <c r="AV170" s="139"/>
      <c r="AW170" s="139"/>
      <c r="AX170" s="139"/>
      <c r="AY170" s="139"/>
      <c r="AZ170" s="139"/>
      <c r="BA170" s="139"/>
      <c r="BB170" s="139"/>
      <c r="BC170" s="139"/>
      <c r="BD170" s="139"/>
      <c r="BE170" s="139"/>
      <c r="BF170" s="139"/>
      <c r="BG170" s="139"/>
      <c r="BH170" s="139"/>
      <c r="BI170" s="139"/>
      <c r="BJ170" s="139"/>
      <c r="BK170" s="139"/>
      <c r="BL170" s="139"/>
      <c r="BM170" s="139"/>
      <c r="BN170" s="139"/>
      <c r="BO170" s="139"/>
      <c r="BP170" s="139"/>
      <c r="BQ170" s="139"/>
      <c r="BR170" s="139"/>
      <c r="BS170" s="139"/>
      <c r="BT170" s="139"/>
      <c r="BU170" s="139"/>
      <c r="BV170" s="139"/>
      <c r="BW170" s="139"/>
      <c r="BX170" s="139"/>
      <c r="BY170" s="139"/>
      <c r="BZ170" s="139"/>
      <c r="CA170" s="139"/>
      <c r="CB170" s="139"/>
      <c r="CC170" s="139"/>
      <c r="CD170" s="139"/>
      <c r="CE170" s="139"/>
      <c r="CF170" s="139"/>
      <c r="CG170" s="139"/>
      <c r="CH170" s="139"/>
      <c r="CI170" s="139"/>
      <c r="CJ170" s="139"/>
      <c r="CK170" s="139"/>
      <c r="CL170" s="139"/>
      <c r="CM170" s="139"/>
      <c r="CN170" s="139"/>
      <c r="CO170" s="139"/>
      <c r="CP170" s="139"/>
      <c r="CQ170" s="139"/>
      <c r="CR170" s="139"/>
      <c r="CS170" s="139"/>
      <c r="CT170" s="139"/>
      <c r="CU170" s="139"/>
      <c r="CV170" s="139"/>
      <c r="CW170" s="139"/>
      <c r="CX170" s="139"/>
      <c r="CY170" s="139"/>
      <c r="CZ170" s="139"/>
      <c r="DA170" s="139"/>
      <c r="DB170" s="139"/>
      <c r="DC170" s="139"/>
      <c r="DD170" s="139"/>
      <c r="DE170" s="139"/>
      <c r="DF170" s="139"/>
      <c r="DG170" s="139"/>
      <c r="DH170" s="139"/>
      <c r="DI170" s="139"/>
      <c r="DJ170" s="139"/>
      <c r="DK170" s="139"/>
      <c r="DL170" s="139"/>
      <c r="DM170" s="139"/>
      <c r="DN170" s="139"/>
      <c r="DO170" s="139"/>
      <c r="DP170" s="139"/>
      <c r="DQ170" s="139"/>
      <c r="DR170" s="139"/>
      <c r="DS170" s="139"/>
      <c r="DT170" s="139"/>
      <c r="DU170" s="139"/>
      <c r="DV170" s="139"/>
      <c r="DW170" s="139"/>
      <c r="DX170" s="139"/>
      <c r="DY170" s="139"/>
      <c r="DZ170" s="139"/>
      <c r="EA170" s="139"/>
      <c r="EB170" s="139"/>
      <c r="EC170" s="139"/>
      <c r="ED170" s="139"/>
      <c r="EE170" s="139"/>
      <c r="EF170" s="139"/>
      <c r="EG170" s="139"/>
      <c r="EH170" s="139"/>
      <c r="EI170" s="139"/>
      <c r="EJ170" s="139"/>
      <c r="EK170" s="139"/>
      <c r="EL170" s="139"/>
      <c r="EM170" s="139"/>
      <c r="EN170" s="139"/>
      <c r="EO170" s="139"/>
      <c r="EP170" s="139"/>
      <c r="EQ170" s="139"/>
      <c r="ER170" s="139"/>
      <c r="ES170" s="139"/>
      <c r="ET170" s="139"/>
      <c r="EU170" s="139"/>
      <c r="EV170" s="139"/>
      <c r="EW170" s="139"/>
      <c r="EX170" s="139"/>
      <c r="EY170" s="139"/>
      <c r="EZ170" s="139"/>
      <c r="FA170" s="139"/>
      <c r="FB170" s="139"/>
      <c r="FC170" s="139"/>
      <c r="FD170" s="139"/>
      <c r="FE170" s="139"/>
      <c r="FF170" s="139"/>
      <c r="FG170" s="139"/>
      <c r="FH170" s="139"/>
      <c r="FI170" s="139"/>
      <c r="FJ170" s="139"/>
      <c r="FK170" s="139"/>
      <c r="FL170" s="139"/>
      <c r="FM170" s="139"/>
      <c r="FN170" s="139"/>
      <c r="FO170" s="139"/>
      <c r="FP170" s="139"/>
      <c r="FQ170" s="139"/>
      <c r="FR170" s="139"/>
    </row>
    <row r="171" spans="1:174" s="23" customFormat="1" x14ac:dyDescent="0.25">
      <c r="A171" s="1697"/>
      <c r="B171" s="126"/>
      <c r="C171" s="126"/>
      <c r="D171" s="126"/>
      <c r="E171" s="130"/>
      <c r="F171" s="136"/>
      <c r="G171" s="129"/>
      <c r="H171" s="137">
        <v>0</v>
      </c>
      <c r="I171" s="163">
        <f t="shared" si="19"/>
        <v>0</v>
      </c>
      <c r="J171" s="136"/>
      <c r="K171" s="129"/>
      <c r="L171" s="162">
        <f t="shared" si="20"/>
        <v>0</v>
      </c>
      <c r="M171" s="163">
        <f t="shared" si="21"/>
        <v>0</v>
      </c>
      <c r="N171" s="139"/>
      <c r="O171" s="139"/>
      <c r="P171" s="128"/>
      <c r="Q171" s="159">
        <f t="shared" si="22"/>
        <v>0</v>
      </c>
      <c r="R171" s="139"/>
      <c r="S171" s="139"/>
      <c r="T171" s="139"/>
      <c r="U171" s="139"/>
      <c r="V171" s="139"/>
      <c r="W171" s="139"/>
      <c r="X171" s="139"/>
      <c r="Y171" s="139"/>
      <c r="Z171" s="139"/>
      <c r="AA171" s="139"/>
      <c r="AB171" s="139"/>
      <c r="AC171" s="139"/>
      <c r="AD171" s="139"/>
      <c r="AE171" s="139"/>
      <c r="AF171" s="139"/>
      <c r="AG171" s="139"/>
      <c r="AH171" s="139"/>
      <c r="AI171" s="139"/>
      <c r="AJ171" s="139"/>
      <c r="AK171" s="139"/>
      <c r="AL171" s="139"/>
      <c r="AM171" s="139"/>
      <c r="AN171" s="139"/>
      <c r="AO171" s="139"/>
      <c r="AP171" s="139"/>
      <c r="AQ171" s="139"/>
      <c r="AR171" s="139"/>
      <c r="AS171" s="139"/>
      <c r="AT171" s="139"/>
      <c r="AU171" s="139"/>
      <c r="AV171" s="139"/>
      <c r="AW171" s="139"/>
      <c r="AX171" s="139"/>
      <c r="AY171" s="139"/>
      <c r="AZ171" s="139"/>
      <c r="BA171" s="139"/>
      <c r="BB171" s="139"/>
      <c r="BC171" s="139"/>
      <c r="BD171" s="139"/>
      <c r="BE171" s="139"/>
      <c r="BF171" s="139"/>
      <c r="BG171" s="139"/>
      <c r="BH171" s="139"/>
      <c r="BI171" s="139"/>
      <c r="BJ171" s="139"/>
      <c r="BK171" s="139"/>
      <c r="BL171" s="139"/>
      <c r="BM171" s="139"/>
      <c r="BN171" s="139"/>
      <c r="BO171" s="139"/>
      <c r="BP171" s="139"/>
      <c r="BQ171" s="139"/>
      <c r="BR171" s="139"/>
      <c r="BS171" s="139"/>
      <c r="BT171" s="139"/>
      <c r="BU171" s="139"/>
      <c r="BV171" s="139"/>
      <c r="BW171" s="139"/>
      <c r="BX171" s="139"/>
      <c r="BY171" s="139"/>
      <c r="BZ171" s="139"/>
      <c r="CA171" s="139"/>
      <c r="CB171" s="139"/>
      <c r="CC171" s="139"/>
      <c r="CD171" s="139"/>
      <c r="CE171" s="139"/>
      <c r="CF171" s="139"/>
      <c r="CG171" s="139"/>
      <c r="CH171" s="139"/>
      <c r="CI171" s="139"/>
      <c r="CJ171" s="139"/>
      <c r="CK171" s="139"/>
      <c r="CL171" s="139"/>
      <c r="CM171" s="139"/>
      <c r="CN171" s="139"/>
      <c r="CO171" s="139"/>
      <c r="CP171" s="139"/>
      <c r="CQ171" s="139"/>
      <c r="CR171" s="139"/>
      <c r="CS171" s="139"/>
      <c r="CT171" s="139"/>
      <c r="CU171" s="139"/>
      <c r="CV171" s="139"/>
      <c r="CW171" s="139"/>
      <c r="CX171" s="139"/>
      <c r="CY171" s="139"/>
      <c r="CZ171" s="139"/>
      <c r="DA171" s="139"/>
      <c r="DB171" s="139"/>
      <c r="DC171" s="139"/>
      <c r="DD171" s="139"/>
      <c r="DE171" s="139"/>
      <c r="DF171" s="139"/>
      <c r="DG171" s="139"/>
      <c r="DH171" s="139"/>
      <c r="DI171" s="139"/>
      <c r="DJ171" s="139"/>
      <c r="DK171" s="139"/>
      <c r="DL171" s="139"/>
      <c r="DM171" s="139"/>
      <c r="DN171" s="139"/>
      <c r="DO171" s="139"/>
      <c r="DP171" s="139"/>
      <c r="DQ171" s="139"/>
      <c r="DR171" s="139"/>
      <c r="DS171" s="139"/>
      <c r="DT171" s="139"/>
      <c r="DU171" s="139"/>
      <c r="DV171" s="139"/>
      <c r="DW171" s="139"/>
      <c r="DX171" s="139"/>
      <c r="DY171" s="139"/>
      <c r="DZ171" s="139"/>
      <c r="EA171" s="139"/>
      <c r="EB171" s="139"/>
      <c r="EC171" s="139"/>
      <c r="ED171" s="139"/>
      <c r="EE171" s="139"/>
      <c r="EF171" s="139"/>
      <c r="EG171" s="139"/>
      <c r="EH171" s="139"/>
      <c r="EI171" s="139"/>
      <c r="EJ171" s="139"/>
      <c r="EK171" s="139"/>
      <c r="EL171" s="139"/>
      <c r="EM171" s="139"/>
      <c r="EN171" s="139"/>
      <c r="EO171" s="139"/>
      <c r="EP171" s="139"/>
      <c r="EQ171" s="139"/>
      <c r="ER171" s="139"/>
      <c r="ES171" s="139"/>
      <c r="ET171" s="139"/>
      <c r="EU171" s="139"/>
      <c r="EV171" s="139"/>
      <c r="EW171" s="139"/>
      <c r="EX171" s="139"/>
      <c r="EY171" s="139"/>
      <c r="EZ171" s="139"/>
      <c r="FA171" s="139"/>
      <c r="FB171" s="139"/>
      <c r="FC171" s="139"/>
      <c r="FD171" s="139"/>
      <c r="FE171" s="139"/>
      <c r="FF171" s="139"/>
      <c r="FG171" s="139"/>
      <c r="FH171" s="139"/>
      <c r="FI171" s="139"/>
      <c r="FJ171" s="139"/>
      <c r="FK171" s="139"/>
      <c r="FL171" s="139"/>
      <c r="FM171" s="139"/>
      <c r="FN171" s="139"/>
      <c r="FO171" s="139"/>
      <c r="FP171" s="139"/>
      <c r="FQ171" s="139"/>
      <c r="FR171" s="139"/>
    </row>
    <row r="172" spans="1:174" s="23" customFormat="1" x14ac:dyDescent="0.25">
      <c r="A172" s="1697"/>
      <c r="B172" s="125"/>
      <c r="C172" s="125"/>
      <c r="D172" s="125"/>
      <c r="E172" s="130"/>
      <c r="F172" s="133"/>
      <c r="G172" s="128"/>
      <c r="H172" s="134">
        <v>0</v>
      </c>
      <c r="I172" s="159">
        <f t="shared" si="19"/>
        <v>0</v>
      </c>
      <c r="J172" s="133"/>
      <c r="K172" s="128"/>
      <c r="L172" s="158">
        <f t="shared" si="20"/>
        <v>0</v>
      </c>
      <c r="M172" s="159">
        <f t="shared" si="21"/>
        <v>0</v>
      </c>
      <c r="N172" s="139"/>
      <c r="O172" s="139"/>
      <c r="P172" s="129"/>
      <c r="Q172" s="163">
        <f t="shared" si="22"/>
        <v>0</v>
      </c>
      <c r="R172" s="139"/>
      <c r="S172" s="139"/>
      <c r="T172" s="139"/>
      <c r="U172" s="139"/>
      <c r="V172" s="139"/>
      <c r="W172" s="139"/>
      <c r="X172" s="139"/>
      <c r="Y172" s="139"/>
      <c r="Z172" s="139"/>
      <c r="AA172" s="139"/>
      <c r="AB172" s="139"/>
      <c r="AC172" s="139"/>
      <c r="AD172" s="139"/>
      <c r="AE172" s="139"/>
      <c r="AF172" s="139"/>
      <c r="AG172" s="139"/>
      <c r="AH172" s="139"/>
      <c r="AI172" s="139"/>
      <c r="AJ172" s="139"/>
      <c r="AK172" s="139"/>
      <c r="AL172" s="139"/>
      <c r="AM172" s="139"/>
      <c r="AN172" s="139"/>
      <c r="AO172" s="139"/>
      <c r="AP172" s="139"/>
      <c r="AQ172" s="139"/>
      <c r="AR172" s="139"/>
      <c r="AS172" s="139"/>
      <c r="AT172" s="139"/>
      <c r="AU172" s="139"/>
      <c r="AV172" s="139"/>
      <c r="AW172" s="139"/>
      <c r="AX172" s="139"/>
      <c r="AY172" s="139"/>
      <c r="AZ172" s="139"/>
      <c r="BA172" s="139"/>
      <c r="BB172" s="139"/>
      <c r="BC172" s="139"/>
      <c r="BD172" s="139"/>
      <c r="BE172" s="139"/>
      <c r="BF172" s="139"/>
      <c r="BG172" s="139"/>
      <c r="BH172" s="139"/>
      <c r="BI172" s="139"/>
      <c r="BJ172" s="139"/>
      <c r="BK172" s="139"/>
      <c r="BL172" s="139"/>
      <c r="BM172" s="139"/>
      <c r="BN172" s="139"/>
      <c r="BO172" s="139"/>
      <c r="BP172" s="139"/>
      <c r="BQ172" s="139"/>
      <c r="BR172" s="139"/>
      <c r="BS172" s="139"/>
      <c r="BT172" s="139"/>
      <c r="BU172" s="139"/>
      <c r="BV172" s="139"/>
      <c r="BW172" s="139"/>
      <c r="BX172" s="139"/>
      <c r="BY172" s="139"/>
      <c r="BZ172" s="139"/>
      <c r="CA172" s="139"/>
      <c r="CB172" s="139"/>
      <c r="CC172" s="139"/>
      <c r="CD172" s="139"/>
      <c r="CE172" s="139"/>
      <c r="CF172" s="139"/>
      <c r="CG172" s="139"/>
      <c r="CH172" s="139"/>
      <c r="CI172" s="139"/>
      <c r="CJ172" s="139"/>
      <c r="CK172" s="139"/>
      <c r="CL172" s="139"/>
      <c r="CM172" s="139"/>
      <c r="CN172" s="139"/>
      <c r="CO172" s="139"/>
      <c r="CP172" s="139"/>
      <c r="CQ172" s="139"/>
      <c r="CR172" s="139"/>
      <c r="CS172" s="139"/>
      <c r="CT172" s="139"/>
      <c r="CU172" s="139"/>
      <c r="CV172" s="139"/>
      <c r="CW172" s="139"/>
      <c r="CX172" s="139"/>
      <c r="CY172" s="139"/>
      <c r="CZ172" s="139"/>
      <c r="DA172" s="139"/>
      <c r="DB172" s="139"/>
      <c r="DC172" s="139"/>
      <c r="DD172" s="139"/>
      <c r="DE172" s="139"/>
      <c r="DF172" s="139"/>
      <c r="DG172" s="139"/>
      <c r="DH172" s="139"/>
      <c r="DI172" s="139"/>
      <c r="DJ172" s="139"/>
      <c r="DK172" s="139"/>
      <c r="DL172" s="139"/>
      <c r="DM172" s="139"/>
      <c r="DN172" s="139"/>
      <c r="DO172" s="139"/>
      <c r="DP172" s="139"/>
      <c r="DQ172" s="139"/>
      <c r="DR172" s="139"/>
      <c r="DS172" s="139"/>
      <c r="DT172" s="139"/>
      <c r="DU172" s="139"/>
      <c r="DV172" s="139"/>
      <c r="DW172" s="139"/>
      <c r="DX172" s="139"/>
      <c r="DY172" s="139"/>
      <c r="DZ172" s="139"/>
      <c r="EA172" s="139"/>
      <c r="EB172" s="139"/>
      <c r="EC172" s="139"/>
      <c r="ED172" s="139"/>
      <c r="EE172" s="139"/>
      <c r="EF172" s="139"/>
      <c r="EG172" s="139"/>
      <c r="EH172" s="139"/>
      <c r="EI172" s="139"/>
      <c r="EJ172" s="139"/>
      <c r="EK172" s="139"/>
      <c r="EL172" s="139"/>
      <c r="EM172" s="139"/>
      <c r="EN172" s="139"/>
      <c r="EO172" s="139"/>
      <c r="EP172" s="139"/>
      <c r="EQ172" s="139"/>
      <c r="ER172" s="139"/>
      <c r="ES172" s="139"/>
      <c r="ET172" s="139"/>
      <c r="EU172" s="139"/>
      <c r="EV172" s="139"/>
      <c r="EW172" s="139"/>
      <c r="EX172" s="139"/>
      <c r="EY172" s="139"/>
      <c r="EZ172" s="139"/>
      <c r="FA172" s="139"/>
      <c r="FB172" s="139"/>
      <c r="FC172" s="139"/>
      <c r="FD172" s="139"/>
      <c r="FE172" s="139"/>
      <c r="FF172" s="139"/>
      <c r="FG172" s="139"/>
      <c r="FH172" s="139"/>
      <c r="FI172" s="139"/>
      <c r="FJ172" s="139"/>
      <c r="FK172" s="139"/>
      <c r="FL172" s="139"/>
      <c r="FM172" s="139"/>
      <c r="FN172" s="139"/>
      <c r="FO172" s="139"/>
      <c r="FP172" s="139"/>
      <c r="FQ172" s="139"/>
      <c r="FR172" s="139"/>
    </row>
    <row r="173" spans="1:174" s="23" customFormat="1" x14ac:dyDescent="0.25">
      <c r="A173" s="1697"/>
      <c r="B173" s="126"/>
      <c r="C173" s="126"/>
      <c r="D173" s="126"/>
      <c r="E173" s="130"/>
      <c r="F173" s="136"/>
      <c r="G173" s="129"/>
      <c r="H173" s="137">
        <v>0</v>
      </c>
      <c r="I173" s="163">
        <f t="shared" si="19"/>
        <v>0</v>
      </c>
      <c r="J173" s="136"/>
      <c r="K173" s="129"/>
      <c r="L173" s="162">
        <f t="shared" si="20"/>
        <v>0</v>
      </c>
      <c r="M173" s="163">
        <f t="shared" si="21"/>
        <v>0</v>
      </c>
      <c r="N173" s="139"/>
      <c r="O173" s="139"/>
      <c r="P173" s="128"/>
      <c r="Q173" s="159">
        <f t="shared" si="22"/>
        <v>0</v>
      </c>
      <c r="R173" s="139"/>
      <c r="S173" s="139"/>
      <c r="T173" s="139"/>
      <c r="U173" s="139"/>
      <c r="V173" s="139"/>
      <c r="W173" s="139"/>
      <c r="X173" s="139"/>
      <c r="Y173" s="139"/>
      <c r="Z173" s="139"/>
      <c r="AA173" s="139"/>
      <c r="AB173" s="139"/>
      <c r="AC173" s="139"/>
      <c r="AD173" s="139"/>
      <c r="AE173" s="139"/>
      <c r="AF173" s="139"/>
      <c r="AG173" s="139"/>
      <c r="AH173" s="139"/>
      <c r="AI173" s="139"/>
      <c r="AJ173" s="139"/>
      <c r="AK173" s="139"/>
      <c r="AL173" s="139"/>
      <c r="AM173" s="139"/>
      <c r="AN173" s="139"/>
      <c r="AO173" s="139"/>
      <c r="AP173" s="139"/>
      <c r="AQ173" s="139"/>
      <c r="AR173" s="139"/>
      <c r="AS173" s="139"/>
      <c r="AT173" s="139"/>
      <c r="AU173" s="139"/>
      <c r="AV173" s="139"/>
      <c r="AW173" s="139"/>
      <c r="AX173" s="139"/>
      <c r="AY173" s="139"/>
      <c r="AZ173" s="139"/>
      <c r="BA173" s="139"/>
      <c r="BB173" s="139"/>
      <c r="BC173" s="139"/>
      <c r="BD173" s="139"/>
      <c r="BE173" s="139"/>
      <c r="BF173" s="139"/>
      <c r="BG173" s="139"/>
      <c r="BH173" s="139"/>
      <c r="BI173" s="139"/>
      <c r="BJ173" s="139"/>
      <c r="BK173" s="139"/>
      <c r="BL173" s="139"/>
      <c r="BM173" s="139"/>
      <c r="BN173" s="139"/>
      <c r="BO173" s="139"/>
      <c r="BP173" s="139"/>
      <c r="BQ173" s="139"/>
      <c r="BR173" s="139"/>
      <c r="BS173" s="139"/>
      <c r="BT173" s="139"/>
      <c r="BU173" s="139"/>
      <c r="BV173" s="139"/>
      <c r="BW173" s="139"/>
      <c r="BX173" s="139"/>
      <c r="BY173" s="139"/>
      <c r="BZ173" s="139"/>
      <c r="CA173" s="139"/>
      <c r="CB173" s="139"/>
      <c r="CC173" s="139"/>
      <c r="CD173" s="139"/>
      <c r="CE173" s="139"/>
      <c r="CF173" s="139"/>
      <c r="CG173" s="139"/>
      <c r="CH173" s="139"/>
      <c r="CI173" s="139"/>
      <c r="CJ173" s="139"/>
      <c r="CK173" s="139"/>
      <c r="CL173" s="139"/>
      <c r="CM173" s="139"/>
      <c r="CN173" s="139"/>
      <c r="CO173" s="139"/>
      <c r="CP173" s="139"/>
      <c r="CQ173" s="139"/>
      <c r="CR173" s="139"/>
      <c r="CS173" s="139"/>
      <c r="CT173" s="139"/>
      <c r="CU173" s="139"/>
      <c r="CV173" s="139"/>
      <c r="CW173" s="139"/>
      <c r="CX173" s="139"/>
      <c r="CY173" s="139"/>
      <c r="CZ173" s="139"/>
      <c r="DA173" s="139"/>
      <c r="DB173" s="139"/>
      <c r="DC173" s="139"/>
      <c r="DD173" s="139"/>
      <c r="DE173" s="139"/>
      <c r="DF173" s="139"/>
      <c r="DG173" s="139"/>
      <c r="DH173" s="139"/>
      <c r="DI173" s="139"/>
      <c r="DJ173" s="139"/>
      <c r="DK173" s="139"/>
      <c r="DL173" s="139"/>
      <c r="DM173" s="139"/>
      <c r="DN173" s="139"/>
      <c r="DO173" s="139"/>
      <c r="DP173" s="139"/>
      <c r="DQ173" s="139"/>
      <c r="DR173" s="139"/>
      <c r="DS173" s="139"/>
      <c r="DT173" s="139"/>
      <c r="DU173" s="139"/>
      <c r="DV173" s="139"/>
      <c r="DW173" s="139"/>
      <c r="DX173" s="139"/>
      <c r="DY173" s="139"/>
      <c r="DZ173" s="139"/>
      <c r="EA173" s="139"/>
      <c r="EB173" s="139"/>
      <c r="EC173" s="139"/>
      <c r="ED173" s="139"/>
      <c r="EE173" s="139"/>
      <c r="EF173" s="139"/>
      <c r="EG173" s="139"/>
      <c r="EH173" s="139"/>
      <c r="EI173" s="139"/>
      <c r="EJ173" s="139"/>
      <c r="EK173" s="139"/>
      <c r="EL173" s="139"/>
      <c r="EM173" s="139"/>
      <c r="EN173" s="139"/>
      <c r="EO173" s="139"/>
      <c r="EP173" s="139"/>
      <c r="EQ173" s="139"/>
      <c r="ER173" s="139"/>
      <c r="ES173" s="139"/>
      <c r="ET173" s="139"/>
      <c r="EU173" s="139"/>
      <c r="EV173" s="139"/>
      <c r="EW173" s="139"/>
      <c r="EX173" s="139"/>
      <c r="EY173" s="139"/>
      <c r="EZ173" s="139"/>
      <c r="FA173" s="139"/>
      <c r="FB173" s="139"/>
      <c r="FC173" s="139"/>
      <c r="FD173" s="139"/>
      <c r="FE173" s="139"/>
      <c r="FF173" s="139"/>
      <c r="FG173" s="139"/>
      <c r="FH173" s="139"/>
      <c r="FI173" s="139"/>
      <c r="FJ173" s="139"/>
      <c r="FK173" s="139"/>
      <c r="FL173" s="139"/>
      <c r="FM173" s="139"/>
      <c r="FN173" s="139"/>
      <c r="FO173" s="139"/>
      <c r="FP173" s="139"/>
      <c r="FQ173" s="139"/>
      <c r="FR173" s="139"/>
    </row>
    <row r="174" spans="1:174" s="23" customFormat="1" ht="16.5" thickBot="1" x14ac:dyDescent="0.3">
      <c r="A174" s="1698"/>
      <c r="B174" s="125"/>
      <c r="C174" s="125"/>
      <c r="D174" s="125"/>
      <c r="E174" s="130"/>
      <c r="F174" s="133"/>
      <c r="G174" s="128"/>
      <c r="H174" s="134">
        <v>0</v>
      </c>
      <c r="I174" s="159">
        <f t="shared" si="19"/>
        <v>0</v>
      </c>
      <c r="J174" s="133"/>
      <c r="K174" s="128"/>
      <c r="L174" s="158">
        <f t="shared" si="20"/>
        <v>0</v>
      </c>
      <c r="M174" s="159">
        <f t="shared" si="21"/>
        <v>0</v>
      </c>
      <c r="N174" s="139"/>
      <c r="O174" s="139"/>
      <c r="P174" s="164"/>
      <c r="Q174" s="164"/>
      <c r="R174" s="139"/>
      <c r="S174" s="139"/>
      <c r="T174" s="139"/>
      <c r="U174" s="139"/>
      <c r="V174" s="139"/>
      <c r="W174" s="139"/>
      <c r="X174" s="139"/>
      <c r="Y174" s="139"/>
      <c r="Z174" s="139"/>
      <c r="AA174" s="139"/>
      <c r="AB174" s="139"/>
      <c r="AC174" s="139"/>
      <c r="AD174" s="139"/>
      <c r="AE174" s="139"/>
      <c r="AF174" s="139"/>
      <c r="AG174" s="139"/>
      <c r="AH174" s="139"/>
      <c r="AI174" s="139"/>
      <c r="AJ174" s="139"/>
      <c r="AK174" s="139"/>
      <c r="AL174" s="139"/>
      <c r="AM174" s="139"/>
      <c r="AN174" s="139"/>
      <c r="AO174" s="139"/>
      <c r="AP174" s="139"/>
      <c r="AQ174" s="139"/>
      <c r="AR174" s="139"/>
      <c r="AS174" s="139"/>
      <c r="AT174" s="139"/>
      <c r="AU174" s="139"/>
      <c r="AV174" s="139"/>
      <c r="AW174" s="139"/>
      <c r="AX174" s="139"/>
      <c r="AY174" s="139"/>
      <c r="AZ174" s="139"/>
      <c r="BA174" s="139"/>
      <c r="BB174" s="139"/>
      <c r="BC174" s="139"/>
      <c r="BD174" s="139"/>
      <c r="BE174" s="139"/>
      <c r="BF174" s="139"/>
      <c r="BG174" s="139"/>
      <c r="BH174" s="139"/>
      <c r="BI174" s="139"/>
      <c r="BJ174" s="139"/>
      <c r="BK174" s="139"/>
      <c r="BL174" s="139"/>
      <c r="BM174" s="139"/>
      <c r="BN174" s="139"/>
      <c r="BO174" s="139"/>
      <c r="BP174" s="139"/>
      <c r="BQ174" s="139"/>
      <c r="BR174" s="139"/>
      <c r="BS174" s="139"/>
      <c r="BT174" s="139"/>
      <c r="BU174" s="139"/>
      <c r="BV174" s="139"/>
      <c r="BW174" s="139"/>
      <c r="BX174" s="139"/>
      <c r="BY174" s="139"/>
      <c r="BZ174" s="139"/>
      <c r="CA174" s="139"/>
      <c r="CB174" s="139"/>
      <c r="CC174" s="139"/>
      <c r="CD174" s="139"/>
      <c r="CE174" s="139"/>
      <c r="CF174" s="139"/>
      <c r="CG174" s="139"/>
      <c r="CH174" s="139"/>
      <c r="CI174" s="139"/>
      <c r="CJ174" s="139"/>
      <c r="CK174" s="139"/>
      <c r="CL174" s="139"/>
      <c r="CM174" s="139"/>
      <c r="CN174" s="139"/>
      <c r="CO174" s="139"/>
      <c r="CP174" s="139"/>
      <c r="CQ174" s="139"/>
      <c r="CR174" s="139"/>
      <c r="CS174" s="139"/>
      <c r="CT174" s="139"/>
      <c r="CU174" s="139"/>
      <c r="CV174" s="139"/>
      <c r="CW174" s="139"/>
      <c r="CX174" s="139"/>
      <c r="CY174" s="139"/>
      <c r="CZ174" s="139"/>
      <c r="DA174" s="139"/>
      <c r="DB174" s="139"/>
      <c r="DC174" s="139"/>
      <c r="DD174" s="139"/>
      <c r="DE174" s="139"/>
      <c r="DF174" s="139"/>
      <c r="DG174" s="139"/>
      <c r="DH174" s="139"/>
      <c r="DI174" s="139"/>
      <c r="DJ174" s="139"/>
      <c r="DK174" s="139"/>
      <c r="DL174" s="139"/>
      <c r="DM174" s="139"/>
      <c r="DN174" s="139"/>
      <c r="DO174" s="139"/>
      <c r="DP174" s="139"/>
      <c r="DQ174" s="139"/>
      <c r="DR174" s="139"/>
      <c r="DS174" s="139"/>
      <c r="DT174" s="139"/>
      <c r="DU174" s="139"/>
      <c r="DV174" s="139"/>
      <c r="DW174" s="139"/>
      <c r="DX174" s="139"/>
      <c r="DY174" s="139"/>
      <c r="DZ174" s="139"/>
      <c r="EA174" s="139"/>
      <c r="EB174" s="139"/>
      <c r="EC174" s="139"/>
      <c r="ED174" s="139"/>
      <c r="EE174" s="139"/>
      <c r="EF174" s="139"/>
      <c r="EG174" s="139"/>
      <c r="EH174" s="139"/>
      <c r="EI174" s="139"/>
      <c r="EJ174" s="139"/>
      <c r="EK174" s="139"/>
      <c r="EL174" s="139"/>
      <c r="EM174" s="139"/>
      <c r="EN174" s="139"/>
      <c r="EO174" s="139"/>
      <c r="EP174" s="139"/>
      <c r="EQ174" s="139"/>
      <c r="ER174" s="139"/>
      <c r="ES174" s="139"/>
      <c r="ET174" s="139"/>
      <c r="EU174" s="139"/>
      <c r="EV174" s="139"/>
      <c r="EW174" s="139"/>
      <c r="EX174" s="139"/>
      <c r="EY174" s="139"/>
      <c r="EZ174" s="139"/>
      <c r="FA174" s="139"/>
      <c r="FB174" s="139"/>
      <c r="FC174" s="139"/>
      <c r="FD174" s="139"/>
      <c r="FE174" s="139"/>
      <c r="FF174" s="139"/>
      <c r="FG174" s="139"/>
      <c r="FH174" s="139"/>
      <c r="FI174" s="139"/>
      <c r="FJ174" s="139"/>
      <c r="FK174" s="139"/>
      <c r="FL174" s="139"/>
      <c r="FM174" s="139"/>
      <c r="FN174" s="139"/>
      <c r="FO174" s="139"/>
      <c r="FP174" s="139"/>
      <c r="FQ174" s="139"/>
      <c r="FR174" s="139"/>
    </row>
    <row r="175" spans="1:174" s="166" customFormat="1" ht="16.5" thickBot="1" x14ac:dyDescent="0.3">
      <c r="A175" s="164"/>
      <c r="B175" s="164"/>
      <c r="C175" s="164"/>
      <c r="D175" s="164"/>
      <c r="E175" s="164"/>
      <c r="F175" s="164"/>
      <c r="G175" s="164"/>
      <c r="H175" s="164"/>
      <c r="I175" s="164"/>
      <c r="J175" s="164"/>
      <c r="K175" s="164"/>
      <c r="L175" s="164"/>
      <c r="M175" s="164"/>
      <c r="N175" s="165"/>
      <c r="O175" s="165"/>
      <c r="P175" s="165"/>
      <c r="Q175" s="165"/>
      <c r="R175" s="165"/>
      <c r="S175" s="165"/>
      <c r="T175" s="165"/>
      <c r="U175" s="165"/>
      <c r="V175" s="165"/>
      <c r="W175" s="165"/>
      <c r="X175" s="165"/>
      <c r="Y175" s="165"/>
      <c r="Z175" s="165"/>
      <c r="AA175" s="165"/>
      <c r="AB175" s="165"/>
      <c r="AC175" s="165"/>
      <c r="AD175" s="165"/>
      <c r="AE175" s="165"/>
      <c r="AF175" s="165"/>
      <c r="AG175" s="165"/>
      <c r="AH175" s="165"/>
      <c r="AI175" s="165"/>
      <c r="AJ175" s="165"/>
      <c r="AK175" s="165"/>
      <c r="AL175" s="165"/>
      <c r="AM175" s="165"/>
      <c r="AN175" s="165"/>
      <c r="AO175" s="165"/>
      <c r="AP175" s="165"/>
      <c r="AQ175" s="165"/>
      <c r="AR175" s="165"/>
      <c r="AS175" s="165"/>
      <c r="AT175" s="165"/>
      <c r="AU175" s="165"/>
      <c r="AV175" s="165"/>
      <c r="AW175" s="165"/>
      <c r="AX175" s="165"/>
      <c r="AY175" s="165"/>
      <c r="AZ175" s="165"/>
      <c r="BA175" s="165"/>
      <c r="BB175" s="165"/>
      <c r="BC175" s="165"/>
      <c r="BD175" s="165"/>
      <c r="BE175" s="165"/>
      <c r="BF175" s="165"/>
      <c r="BG175" s="165"/>
      <c r="BH175" s="165"/>
      <c r="BI175" s="165"/>
      <c r="BJ175" s="165"/>
      <c r="BK175" s="165"/>
      <c r="BL175" s="165"/>
      <c r="BM175" s="165"/>
      <c r="BN175" s="165"/>
      <c r="BO175" s="165"/>
      <c r="BP175" s="165"/>
      <c r="BQ175" s="165"/>
      <c r="BR175" s="165"/>
      <c r="BS175" s="165"/>
      <c r="BT175" s="165"/>
      <c r="BU175" s="165"/>
      <c r="BV175" s="165"/>
      <c r="BW175" s="165"/>
      <c r="BX175" s="165"/>
      <c r="BY175" s="165"/>
      <c r="BZ175" s="165"/>
      <c r="CA175" s="165"/>
      <c r="CB175" s="165"/>
      <c r="CC175" s="165"/>
      <c r="CD175" s="165"/>
      <c r="CE175" s="165"/>
      <c r="CF175" s="165"/>
      <c r="CG175" s="165"/>
      <c r="CH175" s="165"/>
      <c r="CI175" s="165"/>
      <c r="CJ175" s="165"/>
      <c r="CK175" s="165"/>
      <c r="CL175" s="165"/>
      <c r="CM175" s="165"/>
      <c r="CN175" s="165"/>
      <c r="CO175" s="165"/>
      <c r="CP175" s="165"/>
      <c r="CQ175" s="165"/>
      <c r="CR175" s="165"/>
      <c r="CS175" s="165"/>
      <c r="CT175" s="165"/>
      <c r="CU175" s="165"/>
      <c r="CV175" s="165"/>
      <c r="CW175" s="165"/>
      <c r="CX175" s="165"/>
      <c r="CY175" s="165"/>
      <c r="CZ175" s="165"/>
      <c r="DA175" s="165"/>
      <c r="DB175" s="165"/>
      <c r="DC175" s="165"/>
      <c r="DD175" s="165"/>
      <c r="DE175" s="165"/>
      <c r="DF175" s="165"/>
      <c r="DG175" s="165"/>
      <c r="DH175" s="165"/>
      <c r="DI175" s="165"/>
      <c r="DJ175" s="165"/>
      <c r="DK175" s="165"/>
      <c r="DL175" s="165"/>
      <c r="DM175" s="165"/>
      <c r="DN175" s="165"/>
      <c r="DO175" s="165"/>
      <c r="DP175" s="165"/>
      <c r="DQ175" s="165"/>
      <c r="DR175" s="165"/>
      <c r="DS175" s="165"/>
      <c r="DT175" s="165"/>
      <c r="DU175" s="165"/>
      <c r="DV175" s="165"/>
      <c r="DW175" s="165"/>
      <c r="DX175" s="165"/>
      <c r="DY175" s="165"/>
      <c r="DZ175" s="165"/>
      <c r="EA175" s="165"/>
      <c r="EB175" s="165"/>
      <c r="EC175" s="165"/>
      <c r="ED175" s="165"/>
      <c r="EE175" s="165"/>
      <c r="EF175" s="165"/>
      <c r="EG175" s="165"/>
      <c r="EH175" s="165"/>
      <c r="EI175" s="165"/>
      <c r="EJ175" s="165"/>
      <c r="EK175" s="165"/>
      <c r="EL175" s="165"/>
      <c r="EM175" s="165"/>
      <c r="EN175" s="165"/>
      <c r="EO175" s="165"/>
      <c r="EP175" s="165"/>
      <c r="EQ175" s="165"/>
      <c r="ER175" s="165"/>
      <c r="ES175" s="165"/>
      <c r="ET175" s="165"/>
      <c r="EU175" s="165"/>
      <c r="EV175" s="165"/>
      <c r="EW175" s="165"/>
      <c r="EX175" s="165"/>
      <c r="EY175" s="165"/>
      <c r="EZ175" s="165"/>
      <c r="FA175" s="165"/>
      <c r="FB175" s="165"/>
      <c r="FC175" s="165"/>
      <c r="FD175" s="165"/>
      <c r="FE175" s="165"/>
      <c r="FF175" s="165"/>
      <c r="FG175" s="165"/>
      <c r="FH175" s="165"/>
      <c r="FI175" s="165"/>
      <c r="FJ175" s="165"/>
      <c r="FK175" s="165"/>
      <c r="FL175" s="165"/>
      <c r="FM175" s="165"/>
      <c r="FN175" s="165"/>
      <c r="FO175" s="165"/>
      <c r="FP175" s="165"/>
      <c r="FQ175" s="165"/>
      <c r="FR175" s="165"/>
    </row>
    <row r="176" spans="1:174" s="141" customFormat="1" ht="27" thickBot="1" x14ac:dyDescent="0.3">
      <c r="A176" s="101"/>
      <c r="B176" s="101"/>
      <c r="C176" s="101"/>
      <c r="D176" s="101"/>
      <c r="E176" s="140"/>
      <c r="F176" s="101"/>
      <c r="G176" s="101"/>
      <c r="H176" s="101"/>
      <c r="I176" s="101"/>
      <c r="J176" s="101"/>
      <c r="K176" s="101"/>
      <c r="L176" s="101"/>
      <c r="M176" s="101"/>
      <c r="P176" s="1699" t="s">
        <v>165</v>
      </c>
      <c r="Q176" s="1700"/>
    </row>
    <row r="177" spans="1:174" ht="26.25" x14ac:dyDescent="0.4">
      <c r="A177" s="1691" t="s">
        <v>73</v>
      </c>
      <c r="B177" s="1691"/>
      <c r="C177" s="121"/>
      <c r="D177" s="121"/>
      <c r="E177" s="171"/>
      <c r="F177" s="102"/>
      <c r="G177" s="171"/>
      <c r="H177" s="103"/>
      <c r="I177" s="149">
        <f>I8</f>
        <v>0</v>
      </c>
      <c r="J177" s="102"/>
      <c r="K177" s="171"/>
      <c r="L177" s="103"/>
      <c r="M177" s="149">
        <f>M8</f>
        <v>0</v>
      </c>
      <c r="P177" s="171"/>
      <c r="Q177" s="149">
        <f>Q8</f>
        <v>0</v>
      </c>
    </row>
    <row r="178" spans="1:174" s="151" customFormat="1" ht="26.25" x14ac:dyDescent="0.4">
      <c r="A178" s="1692" t="s">
        <v>74</v>
      </c>
      <c r="B178" s="1692"/>
      <c r="C178" s="172"/>
      <c r="D178" s="172"/>
      <c r="E178" s="104"/>
      <c r="F178" s="104"/>
      <c r="G178" s="104"/>
      <c r="H178" s="104"/>
      <c r="I178" s="167">
        <f>I41</f>
        <v>0</v>
      </c>
      <c r="J178" s="105"/>
      <c r="K178" s="105"/>
      <c r="L178" s="105"/>
      <c r="M178" s="167">
        <f>M41</f>
        <v>0</v>
      </c>
      <c r="N178" s="150"/>
      <c r="O178" s="150"/>
      <c r="P178" s="105"/>
      <c r="Q178" s="167">
        <f>Q41</f>
        <v>0</v>
      </c>
      <c r="R178" s="150"/>
      <c r="S178" s="150"/>
      <c r="T178" s="150"/>
      <c r="U178" s="150"/>
      <c r="V178" s="150"/>
      <c r="W178" s="150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/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  <c r="BI178" s="150"/>
      <c r="BJ178" s="150"/>
      <c r="BK178" s="150"/>
      <c r="BL178" s="150"/>
      <c r="BM178" s="150"/>
      <c r="BN178" s="150"/>
      <c r="BO178" s="150"/>
      <c r="BP178" s="150"/>
      <c r="BQ178" s="150"/>
      <c r="BR178" s="150"/>
      <c r="BS178" s="150"/>
      <c r="BT178" s="150"/>
      <c r="BU178" s="150"/>
      <c r="BV178" s="150"/>
      <c r="BW178" s="150"/>
      <c r="BX178" s="150"/>
      <c r="BY178" s="150"/>
      <c r="BZ178" s="150"/>
      <c r="CA178" s="150"/>
      <c r="CB178" s="150"/>
      <c r="CC178" s="150"/>
      <c r="CD178" s="150"/>
      <c r="CE178" s="150"/>
      <c r="CF178" s="150"/>
      <c r="CG178" s="150"/>
      <c r="CH178" s="150"/>
      <c r="CI178" s="150"/>
      <c r="CJ178" s="150"/>
      <c r="CK178" s="150"/>
      <c r="CL178" s="150"/>
      <c r="CM178" s="150"/>
      <c r="CN178" s="150"/>
      <c r="CO178" s="150"/>
      <c r="CP178" s="150"/>
      <c r="CQ178" s="150"/>
      <c r="CR178" s="150"/>
      <c r="CS178" s="150"/>
      <c r="CT178" s="150"/>
      <c r="CU178" s="150"/>
      <c r="CV178" s="150"/>
      <c r="CW178" s="150"/>
      <c r="CX178" s="150"/>
      <c r="CY178" s="150"/>
      <c r="CZ178" s="150"/>
      <c r="DA178" s="150"/>
      <c r="DB178" s="150"/>
      <c r="DC178" s="150"/>
      <c r="DD178" s="150"/>
      <c r="DE178" s="150"/>
      <c r="DF178" s="150"/>
      <c r="DG178" s="150"/>
      <c r="DH178" s="150"/>
      <c r="DI178" s="150"/>
      <c r="DJ178" s="150"/>
      <c r="DK178" s="150"/>
      <c r="DL178" s="150"/>
      <c r="DM178" s="150"/>
      <c r="DN178" s="150"/>
      <c r="DO178" s="150"/>
      <c r="DP178" s="150"/>
      <c r="DQ178" s="150"/>
      <c r="DR178" s="150"/>
      <c r="DS178" s="150"/>
      <c r="DT178" s="150"/>
      <c r="DU178" s="150"/>
      <c r="DV178" s="150"/>
      <c r="DW178" s="150"/>
      <c r="DX178" s="150"/>
      <c r="DY178" s="150"/>
      <c r="DZ178" s="150"/>
      <c r="EA178" s="150"/>
      <c r="EB178" s="150"/>
      <c r="EC178" s="150"/>
      <c r="ED178" s="150"/>
      <c r="EE178" s="150"/>
      <c r="EF178" s="150"/>
      <c r="EG178" s="150"/>
      <c r="EH178" s="150"/>
      <c r="EI178" s="150"/>
      <c r="EJ178" s="150"/>
      <c r="EK178" s="150"/>
      <c r="EL178" s="150"/>
      <c r="EM178" s="150"/>
      <c r="EN178" s="150"/>
      <c r="EO178" s="150"/>
      <c r="EP178" s="150"/>
      <c r="EQ178" s="150"/>
      <c r="ER178" s="150"/>
      <c r="ES178" s="150"/>
      <c r="ET178" s="150"/>
      <c r="EU178" s="150"/>
      <c r="EV178" s="150"/>
      <c r="EW178" s="150"/>
      <c r="EX178" s="150"/>
      <c r="EY178" s="150"/>
      <c r="EZ178" s="150"/>
      <c r="FA178" s="150"/>
      <c r="FB178" s="150"/>
      <c r="FC178" s="150"/>
      <c r="FD178" s="150"/>
      <c r="FE178" s="150"/>
      <c r="FF178" s="150"/>
      <c r="FG178" s="150"/>
      <c r="FH178" s="150"/>
      <c r="FI178" s="150"/>
      <c r="FJ178" s="150"/>
      <c r="FK178" s="150"/>
      <c r="FL178" s="150"/>
      <c r="FM178" s="150"/>
      <c r="FN178" s="150"/>
      <c r="FO178" s="150"/>
      <c r="FP178" s="150"/>
      <c r="FQ178" s="150"/>
      <c r="FR178" s="150"/>
    </row>
    <row r="179" spans="1:174" s="151" customFormat="1" ht="59.25" customHeight="1" x14ac:dyDescent="0.4">
      <c r="A179" s="1690" t="s">
        <v>86</v>
      </c>
      <c r="B179" s="1690"/>
      <c r="C179" s="119"/>
      <c r="D179" s="119"/>
      <c r="E179" s="108"/>
      <c r="F179" s="108"/>
      <c r="G179" s="108"/>
      <c r="H179" s="108"/>
      <c r="I179" s="168">
        <f>I74</f>
        <v>0</v>
      </c>
      <c r="J179" s="109"/>
      <c r="K179" s="109"/>
      <c r="L179" s="109"/>
      <c r="M179" s="168">
        <f>M74</f>
        <v>0</v>
      </c>
      <c r="N179" s="150"/>
      <c r="O179" s="150"/>
      <c r="P179" s="109"/>
      <c r="Q179" s="168">
        <f>Q74</f>
        <v>0</v>
      </c>
      <c r="R179" s="150"/>
      <c r="S179" s="150"/>
      <c r="T179" s="150"/>
      <c r="U179" s="150"/>
      <c r="V179" s="150"/>
      <c r="W179" s="150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/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  <c r="BI179" s="150"/>
      <c r="BJ179" s="150"/>
      <c r="BK179" s="150"/>
      <c r="BL179" s="150"/>
      <c r="BM179" s="150"/>
      <c r="BN179" s="150"/>
      <c r="BO179" s="150"/>
      <c r="BP179" s="150"/>
      <c r="BQ179" s="150"/>
      <c r="BR179" s="150"/>
      <c r="BS179" s="150"/>
      <c r="BT179" s="150"/>
      <c r="BU179" s="150"/>
      <c r="BV179" s="150"/>
      <c r="BW179" s="150"/>
      <c r="BX179" s="150"/>
      <c r="BY179" s="150"/>
      <c r="BZ179" s="150"/>
      <c r="CA179" s="150"/>
      <c r="CB179" s="150"/>
      <c r="CC179" s="150"/>
      <c r="CD179" s="150"/>
      <c r="CE179" s="150"/>
      <c r="CF179" s="150"/>
      <c r="CG179" s="150"/>
      <c r="CH179" s="150"/>
      <c r="CI179" s="150"/>
      <c r="CJ179" s="150"/>
      <c r="CK179" s="150"/>
      <c r="CL179" s="150"/>
      <c r="CM179" s="150"/>
      <c r="CN179" s="150"/>
      <c r="CO179" s="150"/>
      <c r="CP179" s="150"/>
      <c r="CQ179" s="150"/>
      <c r="CR179" s="150"/>
      <c r="CS179" s="150"/>
      <c r="CT179" s="150"/>
      <c r="CU179" s="150"/>
      <c r="CV179" s="150"/>
      <c r="CW179" s="150"/>
      <c r="CX179" s="150"/>
      <c r="CY179" s="150"/>
      <c r="CZ179" s="150"/>
      <c r="DA179" s="150"/>
      <c r="DB179" s="150"/>
      <c r="DC179" s="150"/>
      <c r="DD179" s="150"/>
      <c r="DE179" s="150"/>
      <c r="DF179" s="150"/>
      <c r="DG179" s="150"/>
      <c r="DH179" s="150"/>
      <c r="DI179" s="150"/>
      <c r="DJ179" s="150"/>
      <c r="DK179" s="150"/>
      <c r="DL179" s="150"/>
      <c r="DM179" s="150"/>
      <c r="DN179" s="150"/>
      <c r="DO179" s="150"/>
      <c r="DP179" s="150"/>
      <c r="DQ179" s="150"/>
      <c r="DR179" s="150"/>
      <c r="DS179" s="150"/>
      <c r="DT179" s="150"/>
      <c r="DU179" s="150"/>
      <c r="DV179" s="150"/>
      <c r="DW179" s="150"/>
      <c r="DX179" s="150"/>
      <c r="DY179" s="150"/>
      <c r="DZ179" s="150"/>
      <c r="EA179" s="150"/>
      <c r="EB179" s="150"/>
      <c r="EC179" s="150"/>
      <c r="ED179" s="150"/>
      <c r="EE179" s="150"/>
      <c r="EF179" s="150"/>
      <c r="EG179" s="150"/>
      <c r="EH179" s="150"/>
      <c r="EI179" s="150"/>
      <c r="EJ179" s="150"/>
      <c r="EK179" s="150"/>
      <c r="EL179" s="150"/>
      <c r="EM179" s="150"/>
      <c r="EN179" s="150"/>
      <c r="EO179" s="150"/>
      <c r="EP179" s="150"/>
      <c r="EQ179" s="150"/>
      <c r="ER179" s="150"/>
      <c r="ES179" s="150"/>
      <c r="ET179" s="150"/>
      <c r="EU179" s="150"/>
      <c r="EV179" s="150"/>
      <c r="EW179" s="150"/>
      <c r="EX179" s="150"/>
      <c r="EY179" s="150"/>
      <c r="EZ179" s="150"/>
      <c r="FA179" s="150"/>
      <c r="FB179" s="150"/>
      <c r="FC179" s="150"/>
      <c r="FD179" s="150"/>
      <c r="FE179" s="150"/>
      <c r="FF179" s="150"/>
      <c r="FG179" s="150"/>
      <c r="FH179" s="150"/>
      <c r="FI179" s="150"/>
      <c r="FJ179" s="150"/>
      <c r="FK179" s="150"/>
      <c r="FL179" s="150"/>
      <c r="FM179" s="150"/>
      <c r="FN179" s="150"/>
      <c r="FO179" s="150"/>
      <c r="FP179" s="150"/>
      <c r="FQ179" s="150"/>
      <c r="FR179" s="150"/>
    </row>
    <row r="180" spans="1:174" s="151" customFormat="1" ht="28.5" x14ac:dyDescent="0.45">
      <c r="A180" s="1689" t="s">
        <v>75</v>
      </c>
      <c r="B180" s="1689"/>
      <c r="C180" s="122"/>
      <c r="D180" s="122"/>
      <c r="E180" s="110"/>
      <c r="F180" s="110"/>
      <c r="G180" s="110"/>
      <c r="H180" s="110"/>
      <c r="I180" s="169">
        <f>I111</f>
        <v>0</v>
      </c>
      <c r="J180" s="111"/>
      <c r="K180" s="111"/>
      <c r="L180" s="111"/>
      <c r="M180" s="169">
        <f>M111</f>
        <v>0</v>
      </c>
      <c r="N180" s="150"/>
      <c r="O180" s="150"/>
      <c r="P180" s="111"/>
      <c r="Q180" s="169">
        <f>Q111</f>
        <v>0</v>
      </c>
      <c r="R180" s="150"/>
      <c r="S180" s="150"/>
      <c r="T180" s="150"/>
      <c r="U180" s="150"/>
      <c r="V180" s="150"/>
      <c r="W180" s="150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/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  <c r="BI180" s="150"/>
      <c r="BJ180" s="150"/>
      <c r="BK180" s="150"/>
      <c r="BL180" s="150"/>
      <c r="BM180" s="150"/>
      <c r="BN180" s="150"/>
      <c r="BO180" s="150"/>
      <c r="BP180" s="150"/>
      <c r="BQ180" s="150"/>
      <c r="BR180" s="150"/>
      <c r="BS180" s="150"/>
      <c r="BT180" s="150"/>
      <c r="BU180" s="150"/>
      <c r="BV180" s="150"/>
      <c r="BW180" s="150"/>
      <c r="BX180" s="150"/>
      <c r="BY180" s="150"/>
      <c r="BZ180" s="150"/>
      <c r="CA180" s="150"/>
      <c r="CB180" s="150"/>
      <c r="CC180" s="150"/>
      <c r="CD180" s="150"/>
      <c r="CE180" s="150"/>
      <c r="CF180" s="150"/>
      <c r="CG180" s="150"/>
      <c r="CH180" s="150"/>
      <c r="CI180" s="150"/>
      <c r="CJ180" s="150"/>
      <c r="CK180" s="150"/>
      <c r="CL180" s="150"/>
      <c r="CM180" s="150"/>
      <c r="CN180" s="150"/>
      <c r="CO180" s="150"/>
      <c r="CP180" s="150"/>
      <c r="CQ180" s="150"/>
      <c r="CR180" s="150"/>
      <c r="CS180" s="150"/>
      <c r="CT180" s="150"/>
      <c r="CU180" s="150"/>
      <c r="CV180" s="150"/>
      <c r="CW180" s="150"/>
      <c r="CX180" s="150"/>
      <c r="CY180" s="150"/>
      <c r="CZ180" s="150"/>
      <c r="DA180" s="150"/>
      <c r="DB180" s="150"/>
      <c r="DC180" s="150"/>
      <c r="DD180" s="150"/>
      <c r="DE180" s="150"/>
      <c r="DF180" s="150"/>
      <c r="DG180" s="150"/>
      <c r="DH180" s="150"/>
      <c r="DI180" s="150"/>
      <c r="DJ180" s="150"/>
      <c r="DK180" s="150"/>
      <c r="DL180" s="150"/>
      <c r="DM180" s="150"/>
      <c r="DN180" s="150"/>
      <c r="DO180" s="150"/>
      <c r="DP180" s="150"/>
      <c r="DQ180" s="150"/>
      <c r="DR180" s="150"/>
      <c r="DS180" s="150"/>
      <c r="DT180" s="150"/>
      <c r="DU180" s="150"/>
      <c r="DV180" s="150"/>
      <c r="DW180" s="150"/>
      <c r="DX180" s="150"/>
      <c r="DY180" s="150"/>
      <c r="DZ180" s="150"/>
      <c r="EA180" s="150"/>
      <c r="EB180" s="150"/>
      <c r="EC180" s="150"/>
      <c r="ED180" s="150"/>
      <c r="EE180" s="150"/>
      <c r="EF180" s="150"/>
      <c r="EG180" s="150"/>
      <c r="EH180" s="150"/>
      <c r="EI180" s="150"/>
      <c r="EJ180" s="150"/>
      <c r="EK180" s="150"/>
      <c r="EL180" s="150"/>
      <c r="EM180" s="150"/>
      <c r="EN180" s="150"/>
      <c r="EO180" s="150"/>
      <c r="EP180" s="150"/>
      <c r="EQ180" s="150"/>
      <c r="ER180" s="150"/>
      <c r="ES180" s="150"/>
      <c r="ET180" s="150"/>
      <c r="EU180" s="150"/>
      <c r="EV180" s="150"/>
      <c r="EW180" s="150"/>
      <c r="EX180" s="150"/>
      <c r="EY180" s="150"/>
      <c r="EZ180" s="150"/>
      <c r="FA180" s="150"/>
      <c r="FB180" s="150"/>
      <c r="FC180" s="150"/>
      <c r="FD180" s="150"/>
      <c r="FE180" s="150"/>
      <c r="FF180" s="150"/>
      <c r="FG180" s="150"/>
      <c r="FH180" s="150"/>
      <c r="FI180" s="150"/>
      <c r="FJ180" s="150"/>
      <c r="FK180" s="150"/>
      <c r="FL180" s="150"/>
      <c r="FM180" s="150"/>
      <c r="FN180" s="150"/>
      <c r="FO180" s="150"/>
      <c r="FP180" s="150"/>
      <c r="FQ180" s="150"/>
      <c r="FR180" s="150"/>
    </row>
    <row r="181" spans="1:174" s="151" customFormat="1" ht="26.25" x14ac:dyDescent="0.4">
      <c r="A181" s="112" t="s">
        <v>76</v>
      </c>
      <c r="B181" s="112"/>
      <c r="C181" s="112"/>
      <c r="D181" s="112"/>
      <c r="E181" s="112"/>
      <c r="F181" s="112"/>
      <c r="G181" s="112"/>
      <c r="H181" s="112"/>
      <c r="I181" s="170">
        <f>I144</f>
        <v>0</v>
      </c>
      <c r="J181" s="113"/>
      <c r="K181" s="113"/>
      <c r="L181" s="113"/>
      <c r="M181" s="170">
        <f>M144</f>
        <v>0</v>
      </c>
      <c r="N181" s="150"/>
      <c r="O181" s="150"/>
      <c r="P181" s="113"/>
      <c r="Q181" s="170">
        <f>Q144</f>
        <v>0</v>
      </c>
      <c r="R181" s="150"/>
      <c r="S181" s="150"/>
      <c r="T181" s="150"/>
      <c r="U181" s="150"/>
      <c r="V181" s="150"/>
      <c r="W181" s="150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/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  <c r="BI181" s="150"/>
      <c r="BJ181" s="150"/>
      <c r="BK181" s="150"/>
      <c r="BL181" s="150"/>
      <c r="BM181" s="150"/>
      <c r="BN181" s="150"/>
      <c r="BO181" s="150"/>
      <c r="BP181" s="150"/>
      <c r="BQ181" s="150"/>
      <c r="BR181" s="150"/>
      <c r="BS181" s="150"/>
      <c r="BT181" s="150"/>
      <c r="BU181" s="150"/>
      <c r="BV181" s="150"/>
      <c r="BW181" s="150"/>
      <c r="BX181" s="150"/>
      <c r="BY181" s="150"/>
      <c r="BZ181" s="150"/>
      <c r="CA181" s="150"/>
      <c r="CB181" s="150"/>
      <c r="CC181" s="150"/>
      <c r="CD181" s="150"/>
      <c r="CE181" s="150"/>
      <c r="CF181" s="150"/>
      <c r="CG181" s="150"/>
      <c r="CH181" s="150"/>
      <c r="CI181" s="150"/>
      <c r="CJ181" s="150"/>
      <c r="CK181" s="150"/>
      <c r="CL181" s="150"/>
      <c r="CM181" s="150"/>
      <c r="CN181" s="150"/>
      <c r="CO181" s="150"/>
      <c r="CP181" s="150"/>
      <c r="CQ181" s="150"/>
      <c r="CR181" s="150"/>
      <c r="CS181" s="150"/>
      <c r="CT181" s="150"/>
      <c r="CU181" s="150"/>
      <c r="CV181" s="150"/>
      <c r="CW181" s="150"/>
      <c r="CX181" s="150"/>
      <c r="CY181" s="150"/>
      <c r="CZ181" s="150"/>
      <c r="DA181" s="150"/>
      <c r="DB181" s="150"/>
      <c r="DC181" s="150"/>
      <c r="DD181" s="150"/>
      <c r="DE181" s="150"/>
      <c r="DF181" s="150"/>
      <c r="DG181" s="150"/>
      <c r="DH181" s="150"/>
      <c r="DI181" s="150"/>
      <c r="DJ181" s="150"/>
      <c r="DK181" s="150"/>
      <c r="DL181" s="150"/>
      <c r="DM181" s="150"/>
      <c r="DN181" s="150"/>
      <c r="DO181" s="150"/>
      <c r="DP181" s="150"/>
      <c r="DQ181" s="150"/>
      <c r="DR181" s="150"/>
      <c r="DS181" s="150"/>
      <c r="DT181" s="150"/>
      <c r="DU181" s="150"/>
      <c r="DV181" s="150"/>
      <c r="DW181" s="150"/>
      <c r="DX181" s="150"/>
      <c r="DY181" s="150"/>
      <c r="DZ181" s="150"/>
      <c r="EA181" s="150"/>
      <c r="EB181" s="150"/>
      <c r="EC181" s="150"/>
      <c r="ED181" s="150"/>
      <c r="EE181" s="150"/>
      <c r="EF181" s="150"/>
      <c r="EG181" s="150"/>
      <c r="EH181" s="150"/>
      <c r="EI181" s="150"/>
      <c r="EJ181" s="150"/>
      <c r="EK181" s="150"/>
      <c r="EL181" s="150"/>
      <c r="EM181" s="150"/>
      <c r="EN181" s="150"/>
      <c r="EO181" s="150"/>
      <c r="EP181" s="150"/>
      <c r="EQ181" s="150"/>
      <c r="ER181" s="150"/>
      <c r="ES181" s="150"/>
      <c r="ET181" s="150"/>
      <c r="EU181" s="150"/>
      <c r="EV181" s="150"/>
      <c r="EW181" s="150"/>
      <c r="EX181" s="150"/>
      <c r="EY181" s="150"/>
      <c r="EZ181" s="150"/>
      <c r="FA181" s="150"/>
      <c r="FB181" s="150"/>
      <c r="FC181" s="150"/>
      <c r="FD181" s="150"/>
      <c r="FE181" s="150"/>
      <c r="FF181" s="150"/>
      <c r="FG181" s="150"/>
      <c r="FH181" s="150"/>
      <c r="FI181" s="150"/>
      <c r="FJ181" s="150"/>
      <c r="FK181" s="150"/>
      <c r="FL181" s="150"/>
      <c r="FM181" s="150"/>
      <c r="FN181" s="150"/>
      <c r="FO181" s="150"/>
      <c r="FP181" s="150"/>
      <c r="FQ181" s="150"/>
      <c r="FR181" s="150"/>
    </row>
    <row r="182" spans="1:174" ht="31.5" x14ac:dyDescent="0.5">
      <c r="A182" s="101"/>
      <c r="B182" s="101"/>
      <c r="C182" s="101"/>
      <c r="D182" s="101"/>
      <c r="F182" s="101"/>
      <c r="G182" s="101"/>
      <c r="H182" s="101"/>
      <c r="I182" s="212">
        <f>SUM(I177:I181)</f>
        <v>0</v>
      </c>
      <c r="J182" s="101"/>
      <c r="K182" s="101"/>
      <c r="L182" s="101"/>
      <c r="M182" s="212">
        <f>SUM(M177:M181)</f>
        <v>0</v>
      </c>
      <c r="P182" s="101"/>
      <c r="Q182" s="212">
        <f>SUM(Q177:Q181)</f>
        <v>0</v>
      </c>
    </row>
    <row r="183" spans="1:174" s="141" customFormat="1" x14ac:dyDescent="0.25">
      <c r="B183" s="173"/>
      <c r="C183" s="173"/>
      <c r="D183" s="173"/>
      <c r="F183" s="173"/>
      <c r="G183" s="173"/>
      <c r="H183" s="173"/>
      <c r="I183" s="173"/>
      <c r="J183" s="173"/>
      <c r="K183" s="173"/>
      <c r="L183" s="173"/>
      <c r="M183" s="173"/>
      <c r="P183" s="173"/>
      <c r="Q183" s="173"/>
    </row>
    <row r="184" spans="1:174" s="141" customFormat="1" x14ac:dyDescent="0.25">
      <c r="B184" s="173"/>
      <c r="C184" s="173"/>
      <c r="D184" s="173"/>
      <c r="F184" s="173"/>
      <c r="G184" s="173"/>
      <c r="H184" s="173"/>
      <c r="I184" s="173"/>
      <c r="J184" s="173"/>
      <c r="K184" s="173"/>
      <c r="L184" s="173"/>
      <c r="M184" s="173"/>
      <c r="P184" s="173"/>
      <c r="Q184" s="173"/>
    </row>
    <row r="185" spans="1:174" s="141" customFormat="1" x14ac:dyDescent="0.25">
      <c r="B185" s="173"/>
      <c r="C185" s="173"/>
      <c r="D185" s="173"/>
      <c r="F185" s="173"/>
      <c r="G185" s="173"/>
      <c r="H185" s="173"/>
      <c r="I185" s="173"/>
      <c r="J185" s="173"/>
      <c r="K185" s="173"/>
      <c r="L185" s="173"/>
      <c r="M185" s="173"/>
      <c r="P185" s="173"/>
      <c r="Q185" s="173"/>
    </row>
    <row r="186" spans="1:174" s="141" customFormat="1" x14ac:dyDescent="0.25">
      <c r="B186" s="173"/>
      <c r="C186" s="173"/>
      <c r="D186" s="173"/>
      <c r="F186" s="173"/>
      <c r="G186" s="173"/>
      <c r="H186" s="173"/>
      <c r="I186" s="173"/>
      <c r="J186" s="173"/>
      <c r="K186" s="173"/>
      <c r="L186" s="173"/>
      <c r="M186" s="173"/>
      <c r="P186" s="173"/>
      <c r="Q186" s="173"/>
    </row>
    <row r="187" spans="1:174" s="141" customFormat="1" x14ac:dyDescent="0.25">
      <c r="B187" s="173"/>
      <c r="C187" s="173"/>
      <c r="D187" s="173"/>
      <c r="F187" s="173"/>
      <c r="G187" s="173"/>
      <c r="H187" s="173"/>
      <c r="I187" s="173"/>
      <c r="J187" s="173"/>
      <c r="K187" s="173"/>
      <c r="L187" s="173"/>
      <c r="M187" s="173"/>
      <c r="P187" s="173"/>
      <c r="Q187" s="173"/>
    </row>
    <row r="188" spans="1:174" s="141" customFormat="1" x14ac:dyDescent="0.25">
      <c r="B188" s="173"/>
      <c r="C188" s="173"/>
      <c r="D188" s="173"/>
      <c r="F188" s="173"/>
      <c r="G188" s="173"/>
      <c r="H188" s="173"/>
      <c r="I188" s="173"/>
      <c r="J188" s="173"/>
      <c r="K188" s="173"/>
      <c r="L188" s="173"/>
      <c r="M188" s="173"/>
      <c r="P188" s="173"/>
      <c r="Q188" s="173"/>
    </row>
    <row r="189" spans="1:174" s="141" customFormat="1" x14ac:dyDescent="0.25">
      <c r="B189" s="173"/>
      <c r="C189" s="173"/>
      <c r="D189" s="173"/>
      <c r="F189" s="173"/>
      <c r="G189" s="173"/>
      <c r="H189" s="173"/>
      <c r="I189" s="173"/>
      <c r="J189" s="173"/>
      <c r="K189" s="173"/>
      <c r="L189" s="173"/>
      <c r="M189" s="173"/>
      <c r="P189" s="173"/>
      <c r="Q189" s="173"/>
    </row>
    <row r="190" spans="1:174" s="141" customFormat="1" x14ac:dyDescent="0.25">
      <c r="B190" s="173"/>
      <c r="C190" s="173"/>
      <c r="D190" s="173"/>
      <c r="F190" s="173"/>
      <c r="G190" s="173"/>
      <c r="H190" s="173"/>
      <c r="I190" s="173"/>
      <c r="J190" s="173"/>
      <c r="K190" s="173"/>
      <c r="L190" s="173"/>
      <c r="M190" s="173"/>
      <c r="P190" s="173"/>
      <c r="Q190" s="173"/>
    </row>
    <row r="191" spans="1:174" s="141" customFormat="1" x14ac:dyDescent="0.25">
      <c r="B191" s="173"/>
      <c r="C191" s="173"/>
      <c r="D191" s="173"/>
      <c r="F191" s="173"/>
      <c r="G191" s="173"/>
      <c r="H191" s="173"/>
      <c r="I191" s="173"/>
      <c r="J191" s="173"/>
      <c r="K191" s="173"/>
      <c r="L191" s="173"/>
      <c r="M191" s="173"/>
      <c r="P191" s="173"/>
      <c r="Q191" s="173"/>
    </row>
    <row r="192" spans="1:174" s="141" customFormat="1" x14ac:dyDescent="0.25">
      <c r="B192" s="173"/>
      <c r="C192" s="173"/>
      <c r="D192" s="173"/>
      <c r="F192" s="173"/>
      <c r="G192" s="173"/>
      <c r="H192" s="173"/>
      <c r="I192" s="173"/>
      <c r="J192" s="173"/>
      <c r="K192" s="173"/>
      <c r="L192" s="173"/>
      <c r="M192" s="173"/>
      <c r="P192" s="173"/>
      <c r="Q192" s="173"/>
    </row>
    <row r="193" spans="2:17" s="141" customFormat="1" x14ac:dyDescent="0.25">
      <c r="B193" s="173"/>
      <c r="C193" s="173"/>
      <c r="D193" s="173"/>
      <c r="F193" s="173"/>
      <c r="G193" s="173"/>
      <c r="H193" s="173"/>
      <c r="I193" s="173"/>
      <c r="J193" s="173"/>
      <c r="K193" s="173"/>
      <c r="L193" s="173"/>
      <c r="M193" s="173"/>
      <c r="P193" s="173"/>
      <c r="Q193" s="173"/>
    </row>
    <row r="194" spans="2:17" s="141" customFormat="1" x14ac:dyDescent="0.25">
      <c r="B194" s="173"/>
      <c r="C194" s="173"/>
      <c r="D194" s="173"/>
      <c r="F194" s="173"/>
      <c r="G194" s="173"/>
      <c r="H194" s="173"/>
      <c r="I194" s="173"/>
      <c r="J194" s="173"/>
      <c r="K194" s="173"/>
      <c r="L194" s="173"/>
      <c r="M194" s="173"/>
    </row>
    <row r="195" spans="2:17" s="141" customFormat="1" x14ac:dyDescent="0.25"/>
    <row r="196" spans="2:17" s="141" customFormat="1" x14ac:dyDescent="0.25"/>
    <row r="197" spans="2:17" s="141" customFormat="1" x14ac:dyDescent="0.25"/>
    <row r="198" spans="2:17" s="141" customFormat="1" x14ac:dyDescent="0.25"/>
    <row r="199" spans="2:17" s="141" customFormat="1" x14ac:dyDescent="0.25"/>
    <row r="200" spans="2:17" s="141" customFormat="1" x14ac:dyDescent="0.25"/>
    <row r="201" spans="2:17" s="141" customFormat="1" x14ac:dyDescent="0.25"/>
    <row r="202" spans="2:17" s="141" customFormat="1" x14ac:dyDescent="0.25"/>
    <row r="203" spans="2:17" s="141" customFormat="1" x14ac:dyDescent="0.25"/>
    <row r="204" spans="2:17" s="141" customFormat="1" x14ac:dyDescent="0.25"/>
    <row r="205" spans="2:17" s="141" customFormat="1" x14ac:dyDescent="0.25"/>
    <row r="206" spans="2:17" s="141" customFormat="1" x14ac:dyDescent="0.25"/>
    <row r="207" spans="2:17" s="141" customFormat="1" x14ac:dyDescent="0.25"/>
    <row r="208" spans="2:17" s="141" customFormat="1" x14ac:dyDescent="0.25"/>
    <row r="209" s="141" customFormat="1" x14ac:dyDescent="0.25"/>
    <row r="210" s="141" customFormat="1" x14ac:dyDescent="0.25"/>
    <row r="211" s="141" customFormat="1" x14ac:dyDescent="0.25"/>
    <row r="212" s="141" customFormat="1" x14ac:dyDescent="0.25"/>
    <row r="213" s="141" customFormat="1" x14ac:dyDescent="0.25"/>
    <row r="214" s="141" customFormat="1" x14ac:dyDescent="0.25"/>
    <row r="215" s="141" customFormat="1" x14ac:dyDescent="0.25"/>
    <row r="216" s="141" customFormat="1" x14ac:dyDescent="0.25"/>
    <row r="217" s="141" customFormat="1" x14ac:dyDescent="0.25"/>
    <row r="218" s="141" customFormat="1" x14ac:dyDescent="0.25"/>
    <row r="219" s="141" customFormat="1" x14ac:dyDescent="0.25"/>
    <row r="220" s="141" customFormat="1" x14ac:dyDescent="0.25"/>
    <row r="221" s="141" customFormat="1" x14ac:dyDescent="0.25"/>
    <row r="222" s="141" customFormat="1" x14ac:dyDescent="0.25"/>
    <row r="223" s="141" customFormat="1" x14ac:dyDescent="0.25"/>
    <row r="224" s="141" customFormat="1" x14ac:dyDescent="0.25"/>
    <row r="225" s="141" customFormat="1" x14ac:dyDescent="0.25"/>
    <row r="226" s="141" customFormat="1" x14ac:dyDescent="0.25"/>
    <row r="227" s="141" customFormat="1" x14ac:dyDescent="0.25"/>
    <row r="228" s="141" customFormat="1" x14ac:dyDescent="0.25"/>
    <row r="229" s="141" customFormat="1" x14ac:dyDescent="0.25"/>
    <row r="230" s="141" customFormat="1" x14ac:dyDescent="0.25"/>
    <row r="231" s="141" customFormat="1" x14ac:dyDescent="0.25"/>
    <row r="232" s="141" customFormat="1" x14ac:dyDescent="0.25"/>
    <row r="233" s="141" customFormat="1" x14ac:dyDescent="0.25"/>
    <row r="234" s="141" customFormat="1" x14ac:dyDescent="0.25"/>
    <row r="235" s="141" customFormat="1" x14ac:dyDescent="0.25"/>
    <row r="236" s="141" customFormat="1" x14ac:dyDescent="0.25"/>
    <row r="237" s="141" customFormat="1" x14ac:dyDescent="0.25"/>
    <row r="238" s="141" customFormat="1" x14ac:dyDescent="0.25"/>
    <row r="239" s="141" customFormat="1" x14ac:dyDescent="0.25"/>
    <row r="240" s="141" customFormat="1" x14ac:dyDescent="0.25"/>
    <row r="241" s="141" customFormat="1" x14ac:dyDescent="0.25"/>
    <row r="242" s="141" customFormat="1" x14ac:dyDescent="0.25"/>
    <row r="243" s="141" customFormat="1" x14ac:dyDescent="0.25"/>
    <row r="244" s="141" customFormat="1" x14ac:dyDescent="0.25"/>
    <row r="245" s="141" customFormat="1" x14ac:dyDescent="0.25"/>
    <row r="246" s="141" customFormat="1" x14ac:dyDescent="0.25"/>
    <row r="247" s="141" customFormat="1" x14ac:dyDescent="0.25"/>
    <row r="248" s="141" customFormat="1" x14ac:dyDescent="0.25"/>
    <row r="249" s="141" customFormat="1" x14ac:dyDescent="0.25"/>
    <row r="250" s="141" customFormat="1" x14ac:dyDescent="0.25"/>
    <row r="251" s="141" customFormat="1" x14ac:dyDescent="0.25"/>
    <row r="252" s="141" customFormat="1" x14ac:dyDescent="0.25"/>
    <row r="253" s="141" customFormat="1" x14ac:dyDescent="0.25"/>
    <row r="254" s="141" customFormat="1" x14ac:dyDescent="0.25"/>
    <row r="255" s="141" customFormat="1" x14ac:dyDescent="0.25"/>
    <row r="256" s="141" customFormat="1" x14ac:dyDescent="0.25"/>
    <row r="257" s="141" customFormat="1" x14ac:dyDescent="0.25"/>
    <row r="258" s="141" customFormat="1" x14ac:dyDescent="0.25"/>
    <row r="259" s="141" customFormat="1" x14ac:dyDescent="0.25"/>
    <row r="260" s="141" customFormat="1" x14ac:dyDescent="0.25"/>
    <row r="261" s="141" customFormat="1" x14ac:dyDescent="0.25"/>
    <row r="262" s="141" customFormat="1" x14ac:dyDescent="0.25"/>
    <row r="263" s="141" customFormat="1" x14ac:dyDescent="0.25"/>
    <row r="264" s="141" customFormat="1" x14ac:dyDescent="0.25"/>
    <row r="265" s="141" customFormat="1" x14ac:dyDescent="0.25"/>
    <row r="266" s="141" customFormat="1" x14ac:dyDescent="0.25"/>
    <row r="267" s="141" customFormat="1" x14ac:dyDescent="0.25"/>
    <row r="268" s="141" customFormat="1" x14ac:dyDescent="0.25"/>
    <row r="269" s="141" customFormat="1" x14ac:dyDescent="0.25"/>
    <row r="270" s="141" customFormat="1" x14ac:dyDescent="0.25"/>
    <row r="271" s="141" customFormat="1" x14ac:dyDescent="0.25"/>
    <row r="272" s="141" customFormat="1" x14ac:dyDescent="0.25"/>
    <row r="273" s="141" customFormat="1" x14ac:dyDescent="0.25"/>
    <row r="274" s="141" customFormat="1" x14ac:dyDescent="0.25"/>
    <row r="275" s="141" customFormat="1" x14ac:dyDescent="0.25"/>
    <row r="276" s="141" customFormat="1" x14ac:dyDescent="0.25"/>
    <row r="277" s="141" customFormat="1" x14ac:dyDescent="0.25"/>
    <row r="278" s="141" customFormat="1" x14ac:dyDescent="0.25"/>
    <row r="279" s="141" customFormat="1" x14ac:dyDescent="0.25"/>
    <row r="280" s="141" customFormat="1" x14ac:dyDescent="0.25"/>
    <row r="281" s="141" customFormat="1" x14ac:dyDescent="0.25"/>
    <row r="282" s="141" customFormat="1" x14ac:dyDescent="0.25"/>
    <row r="283" s="141" customFormat="1" x14ac:dyDescent="0.25"/>
    <row r="284" s="141" customFormat="1" x14ac:dyDescent="0.25"/>
    <row r="285" s="141" customFormat="1" x14ac:dyDescent="0.25"/>
    <row r="286" s="141" customFormat="1" x14ac:dyDescent="0.25"/>
    <row r="287" s="141" customFormat="1" x14ac:dyDescent="0.25"/>
    <row r="288" s="141" customFormat="1" x14ac:dyDescent="0.25"/>
    <row r="289" s="141" customFormat="1" x14ac:dyDescent="0.25"/>
    <row r="290" s="141" customFormat="1" x14ac:dyDescent="0.25"/>
    <row r="291" s="141" customFormat="1" x14ac:dyDescent="0.25"/>
    <row r="292" s="141" customFormat="1" x14ac:dyDescent="0.25"/>
    <row r="293" s="141" customFormat="1" x14ac:dyDescent="0.25"/>
    <row r="294" s="141" customFormat="1" x14ac:dyDescent="0.25"/>
    <row r="295" s="141" customFormat="1" x14ac:dyDescent="0.25"/>
    <row r="296" s="141" customFormat="1" x14ac:dyDescent="0.25"/>
    <row r="297" s="141" customFormat="1" x14ac:dyDescent="0.25"/>
    <row r="298" s="141" customFormat="1" x14ac:dyDescent="0.25"/>
    <row r="299" s="141" customFormat="1" x14ac:dyDescent="0.25"/>
    <row r="300" s="141" customFormat="1" x14ac:dyDescent="0.25"/>
    <row r="301" s="141" customFormat="1" x14ac:dyDescent="0.25"/>
    <row r="302" s="141" customFormat="1" x14ac:dyDescent="0.25"/>
    <row r="303" s="141" customFormat="1" x14ac:dyDescent="0.25"/>
    <row r="304" s="141" customFormat="1" x14ac:dyDescent="0.25"/>
    <row r="305" s="141" customFormat="1" x14ac:dyDescent="0.25"/>
    <row r="306" s="141" customFormat="1" x14ac:dyDescent="0.25"/>
    <row r="307" s="141" customFormat="1" x14ac:dyDescent="0.25"/>
    <row r="308" s="141" customFormat="1" x14ac:dyDescent="0.25"/>
    <row r="309" s="141" customFormat="1" x14ac:dyDescent="0.25"/>
    <row r="310" s="141" customFormat="1" x14ac:dyDescent="0.25"/>
    <row r="311" s="141" customFormat="1" x14ac:dyDescent="0.25"/>
    <row r="312" s="141" customFormat="1" x14ac:dyDescent="0.25"/>
    <row r="313" s="141" customFormat="1" x14ac:dyDescent="0.25"/>
    <row r="314" s="141" customFormat="1" x14ac:dyDescent="0.25"/>
    <row r="315" s="141" customFormat="1" x14ac:dyDescent="0.25"/>
    <row r="316" s="141" customFormat="1" x14ac:dyDescent="0.25"/>
    <row r="317" s="141" customFormat="1" x14ac:dyDescent="0.25"/>
    <row r="318" s="141" customFormat="1" x14ac:dyDescent="0.25"/>
    <row r="319" s="141" customFormat="1" x14ac:dyDescent="0.25"/>
    <row r="320" s="141" customFormat="1" x14ac:dyDescent="0.25"/>
    <row r="321" s="141" customFormat="1" x14ac:dyDescent="0.25"/>
    <row r="322" s="141" customFormat="1" x14ac:dyDescent="0.25"/>
    <row r="323" s="141" customFormat="1" x14ac:dyDescent="0.25"/>
    <row r="324" s="141" customFormat="1" x14ac:dyDescent="0.25"/>
    <row r="325" s="141" customFormat="1" x14ac:dyDescent="0.25"/>
    <row r="326" s="141" customFormat="1" x14ac:dyDescent="0.25"/>
    <row r="327" s="141" customFormat="1" x14ac:dyDescent="0.25"/>
    <row r="328" s="141" customFormat="1" x14ac:dyDescent="0.25"/>
    <row r="329" s="141" customFormat="1" x14ac:dyDescent="0.25"/>
    <row r="330" s="141" customFormat="1" x14ac:dyDescent="0.25"/>
    <row r="331" s="141" customFormat="1" x14ac:dyDescent="0.25"/>
    <row r="332" s="141" customFormat="1" x14ac:dyDescent="0.25"/>
    <row r="333" s="141" customFormat="1" x14ac:dyDescent="0.25"/>
    <row r="334" s="141" customFormat="1" x14ac:dyDescent="0.25"/>
    <row r="335" s="141" customFormat="1" x14ac:dyDescent="0.25"/>
    <row r="336" s="141" customFormat="1" x14ac:dyDescent="0.25"/>
    <row r="337" s="141" customFormat="1" x14ac:dyDescent="0.25"/>
    <row r="338" s="141" customFormat="1" x14ac:dyDescent="0.25"/>
    <row r="339" s="141" customFormat="1" x14ac:dyDescent="0.25"/>
    <row r="340" s="141" customFormat="1" x14ac:dyDescent="0.25"/>
    <row r="341" s="141" customFormat="1" x14ac:dyDescent="0.25"/>
    <row r="342" s="141" customFormat="1" x14ac:dyDescent="0.25"/>
    <row r="343" s="141" customFormat="1" x14ac:dyDescent="0.25"/>
    <row r="344" s="141" customFormat="1" x14ac:dyDescent="0.25"/>
    <row r="345" s="141" customFormat="1" x14ac:dyDescent="0.25"/>
    <row r="346" s="141" customFormat="1" x14ac:dyDescent="0.25"/>
    <row r="347" s="141" customFormat="1" x14ac:dyDescent="0.25"/>
    <row r="348" s="141" customFormat="1" x14ac:dyDescent="0.25"/>
    <row r="349" s="141" customFormat="1" x14ac:dyDescent="0.25"/>
    <row r="350" s="141" customFormat="1" x14ac:dyDescent="0.25"/>
    <row r="351" s="141" customFormat="1" x14ac:dyDescent="0.25"/>
    <row r="352" s="141" customFormat="1" x14ac:dyDescent="0.25"/>
    <row r="353" s="141" customFormat="1" x14ac:dyDescent="0.25"/>
    <row r="354" s="141" customFormat="1" x14ac:dyDescent="0.25"/>
    <row r="355" s="141" customFormat="1" x14ac:dyDescent="0.25"/>
    <row r="356" s="141" customFormat="1" x14ac:dyDescent="0.25"/>
    <row r="357" s="141" customFormat="1" x14ac:dyDescent="0.25"/>
    <row r="358" s="141" customFormat="1" x14ac:dyDescent="0.25"/>
    <row r="359" s="141" customFormat="1" x14ac:dyDescent="0.25"/>
    <row r="360" s="141" customFormat="1" x14ac:dyDescent="0.25"/>
    <row r="361" s="141" customFormat="1" x14ac:dyDescent="0.25"/>
    <row r="362" s="141" customFormat="1" x14ac:dyDescent="0.25"/>
    <row r="363" s="141" customFormat="1" x14ac:dyDescent="0.25"/>
    <row r="364" s="141" customFormat="1" x14ac:dyDescent="0.25"/>
    <row r="365" s="141" customFormat="1" x14ac:dyDescent="0.25"/>
    <row r="366" s="141" customFormat="1" x14ac:dyDescent="0.25"/>
    <row r="367" s="141" customFormat="1" x14ac:dyDescent="0.25"/>
    <row r="368" s="141" customFormat="1" x14ac:dyDescent="0.25"/>
    <row r="369" s="141" customFormat="1" x14ac:dyDescent="0.25"/>
    <row r="370" s="141" customFormat="1" x14ac:dyDescent="0.25"/>
    <row r="371" s="141" customFormat="1" x14ac:dyDescent="0.25"/>
    <row r="372" s="141" customFormat="1" x14ac:dyDescent="0.25"/>
    <row r="373" s="141" customFormat="1" x14ac:dyDescent="0.25"/>
    <row r="374" s="141" customFormat="1" x14ac:dyDescent="0.25"/>
    <row r="375" s="141" customFormat="1" x14ac:dyDescent="0.25"/>
    <row r="376" s="141" customFormat="1" x14ac:dyDescent="0.25"/>
    <row r="377" s="141" customFormat="1" x14ac:dyDescent="0.25"/>
    <row r="378" s="141" customFormat="1" x14ac:dyDescent="0.25"/>
    <row r="379" s="141" customFormat="1" x14ac:dyDescent="0.25"/>
    <row r="380" s="141" customFormat="1" x14ac:dyDescent="0.25"/>
    <row r="381" s="141" customFormat="1" x14ac:dyDescent="0.25"/>
    <row r="382" s="141" customFormat="1" x14ac:dyDescent="0.25"/>
    <row r="383" s="141" customFormat="1" x14ac:dyDescent="0.25"/>
    <row r="384" s="141" customFormat="1" x14ac:dyDescent="0.25"/>
    <row r="385" s="141" customFormat="1" x14ac:dyDescent="0.25"/>
    <row r="386" s="141" customFormat="1" x14ac:dyDescent="0.25"/>
    <row r="387" s="141" customFormat="1" x14ac:dyDescent="0.25"/>
    <row r="388" s="141" customFormat="1" x14ac:dyDescent="0.25"/>
    <row r="389" s="141" customFormat="1" x14ac:dyDescent="0.25"/>
    <row r="390" s="141" customFormat="1" x14ac:dyDescent="0.25"/>
    <row r="391" s="141" customFormat="1" x14ac:dyDescent="0.25"/>
    <row r="392" s="141" customFormat="1" x14ac:dyDescent="0.25"/>
    <row r="393" s="141" customFormat="1" x14ac:dyDescent="0.25"/>
    <row r="394" s="141" customFormat="1" x14ac:dyDescent="0.25"/>
    <row r="395" s="141" customFormat="1" x14ac:dyDescent="0.25"/>
    <row r="396" s="141" customFormat="1" x14ac:dyDescent="0.25"/>
    <row r="397" s="141" customFormat="1" x14ac:dyDescent="0.25"/>
    <row r="398" s="141" customFormat="1" x14ac:dyDescent="0.25"/>
    <row r="399" s="141" customFormat="1" x14ac:dyDescent="0.25"/>
    <row r="400" s="141" customFormat="1" x14ac:dyDescent="0.25"/>
    <row r="401" s="141" customFormat="1" x14ac:dyDescent="0.25"/>
    <row r="402" s="141" customFormat="1" x14ac:dyDescent="0.25"/>
    <row r="403" s="141" customFormat="1" x14ac:dyDescent="0.25"/>
    <row r="404" s="141" customFormat="1" x14ac:dyDescent="0.25"/>
    <row r="405" s="141" customFormat="1" x14ac:dyDescent="0.25"/>
    <row r="406" s="141" customFormat="1" x14ac:dyDescent="0.25"/>
    <row r="407" s="141" customFormat="1" x14ac:dyDescent="0.25"/>
    <row r="408" s="141" customFormat="1" x14ac:dyDescent="0.25"/>
    <row r="409" s="141" customFormat="1" x14ac:dyDescent="0.25"/>
    <row r="410" s="141" customFormat="1" x14ac:dyDescent="0.25"/>
    <row r="411" s="141" customFormat="1" x14ac:dyDescent="0.25"/>
    <row r="412" s="141" customFormat="1" x14ac:dyDescent="0.25"/>
    <row r="413" s="141" customFormat="1" x14ac:dyDescent="0.25"/>
    <row r="414" s="141" customFormat="1" x14ac:dyDescent="0.25"/>
    <row r="415" s="141" customFormat="1" x14ac:dyDescent="0.25"/>
    <row r="416" s="141" customFormat="1" x14ac:dyDescent="0.25"/>
    <row r="417" s="141" customFormat="1" x14ac:dyDescent="0.25"/>
    <row r="418" s="141" customFormat="1" x14ac:dyDescent="0.25"/>
    <row r="419" s="141" customFormat="1" x14ac:dyDescent="0.25"/>
    <row r="420" s="141" customFormat="1" x14ac:dyDescent="0.25"/>
    <row r="421" s="141" customFormat="1" x14ac:dyDescent="0.25"/>
    <row r="422" s="141" customFormat="1" x14ac:dyDescent="0.25"/>
    <row r="423" s="141" customFormat="1" x14ac:dyDescent="0.25"/>
    <row r="424" s="141" customFormat="1" x14ac:dyDescent="0.25"/>
    <row r="425" s="141" customFormat="1" x14ac:dyDescent="0.25"/>
    <row r="426" s="141" customFormat="1" x14ac:dyDescent="0.25"/>
    <row r="427" s="141" customFormat="1" x14ac:dyDescent="0.25"/>
    <row r="428" s="141" customFormat="1" x14ac:dyDescent="0.25"/>
    <row r="429" s="141" customFormat="1" x14ac:dyDescent="0.25"/>
    <row r="430" s="141" customFormat="1" x14ac:dyDescent="0.25"/>
    <row r="431" s="141" customFormat="1" x14ac:dyDescent="0.25"/>
    <row r="432" s="141" customFormat="1" x14ac:dyDescent="0.25"/>
    <row r="433" s="141" customFormat="1" x14ac:dyDescent="0.25"/>
    <row r="434" s="141" customFormat="1" x14ac:dyDescent="0.25"/>
    <row r="435" s="141" customFormat="1" x14ac:dyDescent="0.25"/>
    <row r="436" s="141" customFormat="1" x14ac:dyDescent="0.25"/>
    <row r="437" s="141" customFormat="1" x14ac:dyDescent="0.25"/>
    <row r="438" s="141" customFormat="1" x14ac:dyDescent="0.25"/>
    <row r="439" s="141" customFormat="1" x14ac:dyDescent="0.25"/>
    <row r="440" s="141" customFormat="1" x14ac:dyDescent="0.25"/>
    <row r="441" s="141" customFormat="1" x14ac:dyDescent="0.25"/>
    <row r="442" s="141" customFormat="1" x14ac:dyDescent="0.25"/>
    <row r="443" s="141" customFormat="1" x14ac:dyDescent="0.25"/>
    <row r="444" s="141" customFormat="1" x14ac:dyDescent="0.25"/>
    <row r="445" s="141" customFormat="1" x14ac:dyDescent="0.25"/>
    <row r="446" s="141" customFormat="1" x14ac:dyDescent="0.25"/>
    <row r="447" s="141" customFormat="1" x14ac:dyDescent="0.25"/>
    <row r="448" s="141" customFormat="1" x14ac:dyDescent="0.25"/>
    <row r="449" s="141" customFormat="1" x14ac:dyDescent="0.25"/>
    <row r="450" s="141" customFormat="1" x14ac:dyDescent="0.25"/>
    <row r="451" s="141" customFormat="1" x14ac:dyDescent="0.25"/>
    <row r="452" s="141" customFormat="1" x14ac:dyDescent="0.25"/>
    <row r="453" s="141" customFormat="1" x14ac:dyDescent="0.25"/>
    <row r="454" s="141" customFormat="1" x14ac:dyDescent="0.25"/>
    <row r="455" s="141" customFormat="1" x14ac:dyDescent="0.25"/>
    <row r="456" s="141" customFormat="1" x14ac:dyDescent="0.25"/>
    <row r="457" s="141" customFormat="1" x14ac:dyDescent="0.25"/>
    <row r="458" s="141" customFormat="1" x14ac:dyDescent="0.25"/>
    <row r="459" s="141" customFormat="1" x14ac:dyDescent="0.25"/>
    <row r="460" s="141" customFormat="1" x14ac:dyDescent="0.25"/>
    <row r="461" s="141" customFormat="1" x14ac:dyDescent="0.25"/>
    <row r="462" s="141" customFormat="1" x14ac:dyDescent="0.25"/>
    <row r="463" s="141" customFormat="1" x14ac:dyDescent="0.25"/>
    <row r="464" s="141" customFormat="1" x14ac:dyDescent="0.25"/>
    <row r="465" s="141" customFormat="1" x14ac:dyDescent="0.25"/>
    <row r="466" s="141" customFormat="1" x14ac:dyDescent="0.25"/>
    <row r="467" s="141" customFormat="1" x14ac:dyDescent="0.25"/>
    <row r="468" s="141" customFormat="1" x14ac:dyDescent="0.25"/>
    <row r="469" s="141" customFormat="1" x14ac:dyDescent="0.25"/>
    <row r="470" s="141" customFormat="1" x14ac:dyDescent="0.25"/>
    <row r="471" s="141" customFormat="1" x14ac:dyDescent="0.25"/>
    <row r="472" s="141" customFormat="1" x14ac:dyDescent="0.25"/>
    <row r="473" s="141" customFormat="1" x14ac:dyDescent="0.25"/>
    <row r="474" s="141" customFormat="1" x14ac:dyDescent="0.25"/>
    <row r="475" s="141" customFormat="1" x14ac:dyDescent="0.25"/>
    <row r="476" s="141" customFormat="1" x14ac:dyDescent="0.25"/>
    <row r="477" s="141" customFormat="1" x14ac:dyDescent="0.25"/>
    <row r="478" s="141" customFormat="1" x14ac:dyDescent="0.25"/>
    <row r="479" s="141" customFormat="1" x14ac:dyDescent="0.25"/>
    <row r="480" s="141" customFormat="1" x14ac:dyDescent="0.25"/>
    <row r="481" s="141" customFormat="1" x14ac:dyDescent="0.25"/>
    <row r="482" s="141" customFormat="1" x14ac:dyDescent="0.25"/>
    <row r="483" s="141" customFormat="1" x14ac:dyDescent="0.25"/>
    <row r="484" s="141" customFormat="1" x14ac:dyDescent="0.25"/>
    <row r="485" s="141" customFormat="1" x14ac:dyDescent="0.25"/>
    <row r="486" s="141" customFormat="1" x14ac:dyDescent="0.25"/>
    <row r="487" s="141" customFormat="1" x14ac:dyDescent="0.25"/>
    <row r="488" s="141" customFormat="1" x14ac:dyDescent="0.25"/>
    <row r="489" s="141" customFormat="1" x14ac:dyDescent="0.25"/>
    <row r="490" s="141" customFormat="1" x14ac:dyDescent="0.25"/>
    <row r="491" s="141" customFormat="1" x14ac:dyDescent="0.25"/>
    <row r="492" s="141" customFormat="1" x14ac:dyDescent="0.25"/>
    <row r="493" s="141" customFormat="1" x14ac:dyDescent="0.25"/>
    <row r="494" s="141" customFormat="1" x14ac:dyDescent="0.25"/>
    <row r="495" s="141" customFormat="1" x14ac:dyDescent="0.25"/>
    <row r="496" s="141" customFormat="1" x14ac:dyDescent="0.25"/>
    <row r="497" spans="16:17" s="141" customFormat="1" x14ac:dyDescent="0.25"/>
    <row r="498" spans="16:17" s="141" customFormat="1" x14ac:dyDescent="0.25"/>
    <row r="499" spans="16:17" s="141" customFormat="1" x14ac:dyDescent="0.25"/>
    <row r="500" spans="16:17" s="141" customFormat="1" x14ac:dyDescent="0.25"/>
    <row r="501" spans="16:17" s="141" customFormat="1" x14ac:dyDescent="0.25"/>
    <row r="502" spans="16:17" s="141" customFormat="1" x14ac:dyDescent="0.25"/>
    <row r="503" spans="16:17" s="141" customFormat="1" x14ac:dyDescent="0.25"/>
    <row r="504" spans="16:17" s="141" customFormat="1" x14ac:dyDescent="0.25">
      <c r="P504" s="144"/>
      <c r="Q504" s="144"/>
    </row>
  </sheetData>
  <mergeCells count="17">
    <mergeCell ref="P4:Q4"/>
    <mergeCell ref="P176:Q176"/>
    <mergeCell ref="A75:A108"/>
    <mergeCell ref="A9:A38"/>
    <mergeCell ref="A42:A71"/>
    <mergeCell ref="A1:B4"/>
    <mergeCell ref="F1:M1"/>
    <mergeCell ref="F4:I4"/>
    <mergeCell ref="J4:M4"/>
    <mergeCell ref="A6:B6"/>
    <mergeCell ref="A74:B74"/>
    <mergeCell ref="A180:B180"/>
    <mergeCell ref="A179:B179"/>
    <mergeCell ref="A177:B177"/>
    <mergeCell ref="A178:B178"/>
    <mergeCell ref="A112:A141"/>
    <mergeCell ref="A145:A174"/>
  </mergeCells>
  <conditionalFormatting sqref="B9:D38 F9:M38">
    <cfRule type="cellIs" dxfId="131" priority="24" operator="equal">
      <formula>0</formula>
    </cfRule>
  </conditionalFormatting>
  <conditionalFormatting sqref="B42:D71 F42:H71 J42:K71">
    <cfRule type="cellIs" dxfId="130" priority="23" operator="equal">
      <formula>0</formula>
    </cfRule>
  </conditionalFormatting>
  <conditionalFormatting sqref="B75:D84 F75:H84 J75:K84 J89:K108 F89:H108 B89:D108">
    <cfRule type="cellIs" dxfId="129" priority="22" operator="equal">
      <formula>0</formula>
    </cfRule>
  </conditionalFormatting>
  <conditionalFormatting sqref="B112:D141 F112:H141 J113:K141">
    <cfRule type="cellIs" dxfId="128" priority="21" operator="equal">
      <formula>0</formula>
    </cfRule>
  </conditionalFormatting>
  <conditionalFormatting sqref="B145:D174 F145:H174 J145:K174">
    <cfRule type="cellIs" dxfId="127" priority="20" operator="equal">
      <formula>0</formula>
    </cfRule>
  </conditionalFormatting>
  <conditionalFormatting sqref="M145:M174">
    <cfRule type="cellIs" dxfId="126" priority="16" operator="equal">
      <formula>0</formula>
    </cfRule>
  </conditionalFormatting>
  <conditionalFormatting sqref="I42:I71">
    <cfRule type="cellIs" dxfId="125" priority="15" operator="equal">
      <formula>0</formula>
    </cfRule>
  </conditionalFormatting>
  <conditionalFormatting sqref="L42:M71">
    <cfRule type="cellIs" dxfId="124" priority="19" operator="equal">
      <formula>0</formula>
    </cfRule>
  </conditionalFormatting>
  <conditionalFormatting sqref="L75:M84 L89:M108">
    <cfRule type="cellIs" dxfId="123" priority="18" operator="equal">
      <formula>0</formula>
    </cfRule>
  </conditionalFormatting>
  <conditionalFormatting sqref="M112:M141">
    <cfRule type="cellIs" dxfId="122" priority="17" operator="equal">
      <formula>0</formula>
    </cfRule>
  </conditionalFormatting>
  <conditionalFormatting sqref="I75:I84 I89:I108">
    <cfRule type="cellIs" dxfId="121" priority="14" operator="equal">
      <formula>0</formula>
    </cfRule>
  </conditionalFormatting>
  <conditionalFormatting sqref="I112:I141">
    <cfRule type="cellIs" dxfId="120" priority="13" operator="equal">
      <formula>0</formula>
    </cfRule>
  </conditionalFormatting>
  <conditionalFormatting sqref="J112:K112">
    <cfRule type="cellIs" dxfId="119" priority="12" operator="equal">
      <formula>0</formula>
    </cfRule>
  </conditionalFormatting>
  <conditionalFormatting sqref="B85:D88 F85:H88 J85:K88">
    <cfRule type="cellIs" dxfId="118" priority="11" operator="equal">
      <formula>0</formula>
    </cfRule>
  </conditionalFormatting>
  <conditionalFormatting sqref="L85:M88">
    <cfRule type="cellIs" dxfId="117" priority="10" operator="equal">
      <formula>0</formula>
    </cfRule>
  </conditionalFormatting>
  <conditionalFormatting sqref="I85:I88">
    <cfRule type="cellIs" dxfId="116" priority="9" operator="equal">
      <formula>0</formula>
    </cfRule>
  </conditionalFormatting>
  <conditionalFormatting sqref="I145:I174">
    <cfRule type="cellIs" dxfId="115" priority="8" operator="equal">
      <formula>0</formula>
    </cfRule>
  </conditionalFormatting>
  <conditionalFormatting sqref="L112:L141">
    <cfRule type="cellIs" dxfId="114" priority="6" operator="equal">
      <formula>0</formula>
    </cfRule>
  </conditionalFormatting>
  <conditionalFormatting sqref="L145:L174">
    <cfRule type="cellIs" dxfId="113" priority="5" operator="equal">
      <formula>0</formula>
    </cfRule>
  </conditionalFormatting>
  <conditionalFormatting sqref="P9:P38 P42:P71 P145:P173 P112:P114 P116:P141 P75:P108">
    <cfRule type="cellIs" dxfId="112" priority="4" operator="equal">
      <formula>0</formula>
    </cfRule>
  </conditionalFormatting>
  <conditionalFormatting sqref="P115">
    <cfRule type="cellIs" dxfId="111" priority="3" operator="equal">
      <formula>0</formula>
    </cfRule>
  </conditionalFormatting>
  <conditionalFormatting sqref="Q9:Q38 Q42:Q71 Q145:Q173 Q112:Q114 Q116:Q141 Q75:Q108">
    <cfRule type="cellIs" dxfId="110" priority="2" operator="equal">
      <formula>0</formula>
    </cfRule>
  </conditionalFormatting>
  <conditionalFormatting sqref="Q115">
    <cfRule type="cellIs" dxfId="109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S502"/>
  <sheetViews>
    <sheetView zoomScale="55" zoomScaleNormal="55" workbookViewId="0">
      <pane xSplit="5" ySplit="6" topLeftCell="H127" activePane="bottomRight" state="frozen"/>
      <selection pane="topRight" activeCell="G1" sqref="G1"/>
      <selection pane="bottomLeft" activeCell="A8" sqref="A8"/>
      <selection pane="bottomRight" activeCell="I12" sqref="I12"/>
    </sheetView>
  </sheetViews>
  <sheetFormatPr defaultRowHeight="15" x14ac:dyDescent="0.25"/>
  <cols>
    <col min="1" max="1" width="9" style="144" customWidth="1"/>
    <col min="2" max="4" width="41.140625" style="144" customWidth="1"/>
    <col min="5" max="5" width="12.7109375" style="140" customWidth="1"/>
    <col min="6" max="8" width="28.85546875" style="144" customWidth="1"/>
    <col min="9" max="9" width="38.140625" style="144" customWidth="1"/>
    <col min="10" max="12" width="28.85546875" style="144" customWidth="1"/>
    <col min="13" max="13" width="42.42578125" style="144" bestFit="1" customWidth="1"/>
    <col min="14" max="14" width="9.140625" style="141"/>
    <col min="15" max="15" width="0.5703125" style="141" customWidth="1"/>
    <col min="16" max="16" width="43" style="144" customWidth="1"/>
    <col min="17" max="17" width="30.28515625" style="144" bestFit="1" customWidth="1"/>
    <col min="18" max="174" width="9.140625" style="141"/>
    <col min="175" max="16384" width="9.140625" style="144"/>
  </cols>
  <sheetData>
    <row r="1" spans="1:174" s="142" customFormat="1" ht="39" customHeight="1" x14ac:dyDescent="0.25">
      <c r="A1" s="1710"/>
      <c r="B1" s="1710"/>
      <c r="C1" s="120"/>
      <c r="D1" s="120"/>
      <c r="E1" s="140"/>
      <c r="F1" s="1711" t="s">
        <v>118</v>
      </c>
      <c r="G1" s="1711"/>
      <c r="H1" s="1711"/>
      <c r="I1" s="1711"/>
      <c r="J1" s="1711"/>
      <c r="K1" s="1711"/>
      <c r="L1" s="1711"/>
      <c r="M1" s="171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  <c r="EP1" s="141"/>
      <c r="EQ1" s="141"/>
      <c r="ER1" s="141"/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1"/>
      <c r="FI1" s="141"/>
      <c r="FJ1" s="141"/>
      <c r="FK1" s="141"/>
      <c r="FL1" s="141"/>
      <c r="FM1" s="141"/>
      <c r="FN1" s="141"/>
      <c r="FO1" s="141"/>
      <c r="FP1" s="141"/>
      <c r="FQ1" s="141"/>
      <c r="FR1" s="141"/>
    </row>
    <row r="2" spans="1:174" s="140" customFormat="1" x14ac:dyDescent="0.25">
      <c r="A2" s="1710"/>
      <c r="B2" s="1710"/>
      <c r="C2" s="120"/>
      <c r="D2" s="120"/>
      <c r="N2" s="141"/>
      <c r="O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  <c r="DK2" s="141"/>
      <c r="DL2" s="141"/>
      <c r="DM2" s="141"/>
      <c r="DN2" s="141"/>
      <c r="DO2" s="141"/>
      <c r="DP2" s="141"/>
      <c r="DQ2" s="141"/>
      <c r="DR2" s="141"/>
      <c r="DS2" s="141"/>
      <c r="DT2" s="141"/>
      <c r="DU2" s="141"/>
      <c r="DV2" s="141"/>
      <c r="DW2" s="141"/>
      <c r="DX2" s="141"/>
      <c r="DY2" s="141"/>
      <c r="DZ2" s="141"/>
      <c r="EA2" s="141"/>
      <c r="EB2" s="141"/>
      <c r="EC2" s="141"/>
      <c r="ED2" s="141"/>
      <c r="EE2" s="141"/>
      <c r="EF2" s="141"/>
      <c r="EG2" s="141"/>
      <c r="EH2" s="141"/>
      <c r="EI2" s="141"/>
      <c r="EJ2" s="141"/>
      <c r="EK2" s="141"/>
      <c r="EL2" s="141"/>
      <c r="EM2" s="141"/>
      <c r="EN2" s="141"/>
      <c r="EO2" s="141"/>
      <c r="EP2" s="141"/>
      <c r="EQ2" s="141"/>
      <c r="ER2" s="141"/>
      <c r="ES2" s="141"/>
      <c r="ET2" s="141"/>
      <c r="EU2" s="141"/>
      <c r="EV2" s="141"/>
      <c r="EW2" s="141"/>
      <c r="EX2" s="141"/>
      <c r="EY2" s="141"/>
      <c r="EZ2" s="141"/>
      <c r="FA2" s="141"/>
      <c r="FB2" s="141"/>
      <c r="FC2" s="141"/>
      <c r="FD2" s="141"/>
      <c r="FE2" s="141"/>
      <c r="FF2" s="141"/>
      <c r="FG2" s="141"/>
      <c r="FH2" s="141"/>
      <c r="FI2" s="141"/>
      <c r="FJ2" s="141"/>
      <c r="FK2" s="141"/>
      <c r="FL2" s="141"/>
      <c r="FM2" s="141"/>
      <c r="FN2" s="141"/>
      <c r="FO2" s="141"/>
      <c r="FP2" s="141"/>
      <c r="FQ2" s="141"/>
      <c r="FR2" s="141"/>
    </row>
    <row r="3" spans="1:174" s="140" customFormat="1" ht="11.25" customHeight="1" thickBot="1" x14ac:dyDescent="0.3">
      <c r="A3" s="1710"/>
      <c r="B3" s="1710"/>
      <c r="C3" s="120"/>
      <c r="D3" s="120"/>
      <c r="F3" s="143"/>
      <c r="G3" s="143"/>
      <c r="H3" s="143"/>
      <c r="I3" s="143"/>
      <c r="J3" s="143"/>
      <c r="K3" s="143"/>
      <c r="L3" s="143"/>
      <c r="M3" s="143"/>
      <c r="N3" s="141"/>
      <c r="O3" s="141"/>
      <c r="P3" s="143"/>
      <c r="Q3" s="143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  <c r="EP3" s="141"/>
      <c r="EQ3" s="141"/>
      <c r="ER3" s="141"/>
      <c r="ES3" s="141"/>
      <c r="ET3" s="141"/>
      <c r="EU3" s="141"/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F3" s="141"/>
      <c r="FG3" s="141"/>
      <c r="FH3" s="141"/>
      <c r="FI3" s="141"/>
      <c r="FJ3" s="141"/>
      <c r="FK3" s="141"/>
      <c r="FL3" s="141"/>
      <c r="FM3" s="141"/>
      <c r="FN3" s="141"/>
      <c r="FO3" s="141"/>
      <c r="FP3" s="141"/>
      <c r="FQ3" s="141"/>
      <c r="FR3" s="141"/>
    </row>
    <row r="4" spans="1:174" ht="37.5" customHeight="1" thickBot="1" x14ac:dyDescent="0.3">
      <c r="A4" s="1710"/>
      <c r="B4" s="1710"/>
      <c r="C4" s="120"/>
      <c r="D4" s="120"/>
      <c r="F4" s="1712" t="s">
        <v>71</v>
      </c>
      <c r="G4" s="1713"/>
      <c r="H4" s="1713"/>
      <c r="I4" s="1714"/>
      <c r="J4" s="1715" t="s">
        <v>72</v>
      </c>
      <c r="K4" s="1713"/>
      <c r="L4" s="1713"/>
      <c r="M4" s="1716"/>
      <c r="P4" s="1699" t="s">
        <v>165</v>
      </c>
      <c r="Q4" s="1700"/>
    </row>
    <row r="5" spans="1:174" x14ac:dyDescent="0.25">
      <c r="A5" s="101"/>
      <c r="B5" s="101"/>
      <c r="C5" s="101"/>
      <c r="D5" s="101"/>
      <c r="F5" s="101"/>
      <c r="G5" s="101"/>
      <c r="H5" s="101"/>
      <c r="I5" s="101"/>
      <c r="J5" s="101"/>
      <c r="K5" s="101"/>
      <c r="L5" s="101"/>
      <c r="M5" s="101"/>
      <c r="P5" s="101"/>
      <c r="Q5" s="101"/>
    </row>
    <row r="6" spans="1:174" ht="16.5" thickBot="1" x14ac:dyDescent="0.3">
      <c r="A6" s="1717" t="s">
        <v>77</v>
      </c>
      <c r="B6" s="1717"/>
      <c r="C6" s="123" t="s">
        <v>87</v>
      </c>
      <c r="D6" s="123" t="s">
        <v>88</v>
      </c>
      <c r="F6" s="145" t="s">
        <v>78</v>
      </c>
      <c r="G6" s="146" t="s">
        <v>79</v>
      </c>
      <c r="H6" s="147" t="s">
        <v>80</v>
      </c>
      <c r="I6" s="147" t="s">
        <v>81</v>
      </c>
      <c r="J6" s="146" t="s">
        <v>78</v>
      </c>
      <c r="K6" s="146" t="s">
        <v>79</v>
      </c>
      <c r="L6" s="147" t="s">
        <v>80</v>
      </c>
      <c r="M6" s="148" t="s">
        <v>81</v>
      </c>
      <c r="P6" s="146" t="s">
        <v>79</v>
      </c>
      <c r="Q6" s="148" t="s">
        <v>81</v>
      </c>
    </row>
    <row r="7" spans="1:174" x14ac:dyDescent="0.25">
      <c r="A7" s="101"/>
      <c r="B7" s="101"/>
      <c r="C7" s="101"/>
      <c r="D7" s="101"/>
      <c r="F7" s="101"/>
      <c r="G7" s="101"/>
      <c r="H7" s="101"/>
      <c r="I7" s="101"/>
      <c r="J7" s="101"/>
      <c r="K7" s="101"/>
      <c r="L7" s="101"/>
      <c r="M7" s="101"/>
      <c r="P7" s="101"/>
      <c r="Q7" s="101"/>
    </row>
    <row r="8" spans="1:174" s="151" customFormat="1" ht="27" thickBot="1" x14ac:dyDescent="0.45">
      <c r="A8" s="114" t="s">
        <v>73</v>
      </c>
      <c r="B8" s="114"/>
      <c r="C8" s="114"/>
      <c r="D8" s="114"/>
      <c r="E8" s="114"/>
      <c r="F8" s="114"/>
      <c r="G8" s="114"/>
      <c r="H8" s="114"/>
      <c r="I8" s="149">
        <f>SUM(I9:I38)</f>
        <v>0</v>
      </c>
      <c r="J8" s="115"/>
      <c r="K8" s="115"/>
      <c r="L8" s="115"/>
      <c r="M8" s="149">
        <f>SUM(M9:M38)</f>
        <v>642000</v>
      </c>
      <c r="N8" s="150"/>
      <c r="O8" s="150"/>
      <c r="P8" s="115"/>
      <c r="Q8" s="149">
        <f>SUM(Q9:Q38)</f>
        <v>259875</v>
      </c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0"/>
      <c r="BH8" s="150"/>
      <c r="BI8" s="150"/>
      <c r="BJ8" s="150"/>
      <c r="BK8" s="150"/>
      <c r="BL8" s="150"/>
      <c r="BM8" s="150"/>
      <c r="BN8" s="150"/>
      <c r="BO8" s="150"/>
      <c r="BP8" s="150"/>
      <c r="BQ8" s="150"/>
      <c r="BR8" s="150"/>
      <c r="BS8" s="150"/>
      <c r="BT8" s="150"/>
      <c r="BU8" s="150"/>
      <c r="BV8" s="150"/>
      <c r="BW8" s="150"/>
      <c r="BX8" s="150"/>
      <c r="BY8" s="150"/>
      <c r="BZ8" s="150"/>
      <c r="CA8" s="150"/>
      <c r="CB8" s="150"/>
      <c r="CC8" s="150"/>
      <c r="CD8" s="150"/>
      <c r="CE8" s="150"/>
      <c r="CF8" s="150"/>
      <c r="CG8" s="150"/>
      <c r="CH8" s="150"/>
      <c r="CI8" s="150"/>
      <c r="CJ8" s="150"/>
      <c r="CK8" s="150"/>
      <c r="CL8" s="150"/>
      <c r="CM8" s="150"/>
      <c r="CN8" s="150"/>
      <c r="CO8" s="150"/>
      <c r="CP8" s="150"/>
      <c r="CQ8" s="150"/>
      <c r="CR8" s="150"/>
      <c r="CS8" s="150"/>
      <c r="CT8" s="150"/>
      <c r="CU8" s="150"/>
      <c r="CV8" s="150"/>
      <c r="CW8" s="150"/>
      <c r="CX8" s="150"/>
      <c r="CY8" s="150"/>
      <c r="CZ8" s="150"/>
      <c r="DA8" s="150"/>
      <c r="DB8" s="150"/>
      <c r="DC8" s="150"/>
      <c r="DD8" s="150"/>
      <c r="DE8" s="150"/>
      <c r="DF8" s="150"/>
      <c r="DG8" s="150"/>
      <c r="DH8" s="150"/>
      <c r="DI8" s="150"/>
      <c r="DJ8" s="150"/>
      <c r="DK8" s="150"/>
      <c r="DL8" s="150"/>
      <c r="DM8" s="150"/>
      <c r="DN8" s="150"/>
      <c r="DO8" s="150"/>
      <c r="DP8" s="150"/>
      <c r="DQ8" s="150"/>
      <c r="DR8" s="150"/>
      <c r="DS8" s="150"/>
      <c r="DT8" s="150"/>
      <c r="DU8" s="150"/>
      <c r="DV8" s="150"/>
      <c r="DW8" s="150"/>
      <c r="DX8" s="150"/>
      <c r="DY8" s="150"/>
      <c r="DZ8" s="150"/>
      <c r="EA8" s="150"/>
      <c r="EB8" s="150"/>
      <c r="EC8" s="150"/>
      <c r="ED8" s="150"/>
      <c r="EE8" s="150"/>
      <c r="EF8" s="150"/>
      <c r="EG8" s="150"/>
      <c r="EH8" s="150"/>
      <c r="EI8" s="150"/>
      <c r="EJ8" s="150"/>
      <c r="EK8" s="150"/>
      <c r="EL8" s="150"/>
      <c r="EM8" s="150"/>
      <c r="EN8" s="150"/>
      <c r="EO8" s="150"/>
      <c r="EP8" s="150"/>
      <c r="EQ8" s="150"/>
      <c r="ER8" s="150"/>
      <c r="ES8" s="150"/>
      <c r="ET8" s="150"/>
      <c r="EU8" s="150"/>
      <c r="EV8" s="150"/>
      <c r="EW8" s="150"/>
      <c r="EX8" s="150"/>
      <c r="EY8" s="150"/>
      <c r="EZ8" s="150"/>
      <c r="FA8" s="150"/>
      <c r="FB8" s="150"/>
      <c r="FC8" s="150"/>
      <c r="FD8" s="150"/>
      <c r="FE8" s="150"/>
      <c r="FF8" s="150"/>
      <c r="FG8" s="150"/>
      <c r="FH8" s="150"/>
      <c r="FI8" s="150"/>
      <c r="FJ8" s="150"/>
      <c r="FK8" s="150"/>
      <c r="FL8" s="150"/>
      <c r="FM8" s="150"/>
      <c r="FN8" s="150"/>
      <c r="FO8" s="150"/>
      <c r="FP8" s="150"/>
      <c r="FQ8" s="150"/>
      <c r="FR8" s="150"/>
    </row>
    <row r="9" spans="1:174" s="141" customFormat="1" ht="48.75" customHeight="1" thickBot="1" x14ac:dyDescent="0.3">
      <c r="A9" s="1704" t="s">
        <v>82</v>
      </c>
      <c r="B9" s="1721" t="s">
        <v>182</v>
      </c>
      <c r="C9" s="216" t="s">
        <v>183</v>
      </c>
      <c r="D9" s="217" t="s">
        <v>115</v>
      </c>
      <c r="E9" s="140"/>
      <c r="F9" s="152"/>
      <c r="G9" s="153"/>
      <c r="H9" s="154"/>
      <c r="I9" s="155">
        <f>H9*F9</f>
        <v>0</v>
      </c>
      <c r="J9" s="152">
        <f>1*13.5</f>
        <v>13.5</v>
      </c>
      <c r="K9" s="153" t="s">
        <v>184</v>
      </c>
      <c r="L9" s="154">
        <v>5000</v>
      </c>
      <c r="M9" s="155">
        <f>L9*J9</f>
        <v>67500</v>
      </c>
      <c r="P9" s="217" t="s">
        <v>313</v>
      </c>
      <c r="Q9" s="155">
        <f>0.25*M9</f>
        <v>16875</v>
      </c>
    </row>
    <row r="10" spans="1:174" s="141" customFormat="1" ht="45.75" thickBot="1" x14ac:dyDescent="0.3">
      <c r="A10" s="1705"/>
      <c r="B10" s="1722"/>
      <c r="C10" s="216" t="s">
        <v>185</v>
      </c>
      <c r="D10" s="217" t="s">
        <v>115</v>
      </c>
      <c r="E10" s="140"/>
      <c r="F10" s="218"/>
      <c r="G10" s="219"/>
      <c r="H10" s="220"/>
      <c r="I10" s="221"/>
      <c r="J10" s="218">
        <f>1*13.5</f>
        <v>13.5</v>
      </c>
      <c r="K10" s="219" t="s">
        <v>186</v>
      </c>
      <c r="L10" s="220">
        <v>3000</v>
      </c>
      <c r="M10" s="155">
        <f>L10*J10</f>
        <v>40500</v>
      </c>
      <c r="P10" s="128" t="s">
        <v>314</v>
      </c>
      <c r="Q10" s="159"/>
    </row>
    <row r="11" spans="1:174" s="141" customFormat="1" ht="135.75" thickBot="1" x14ac:dyDescent="0.3">
      <c r="A11" s="1705"/>
      <c r="B11" s="222" t="s">
        <v>105</v>
      </c>
      <c r="C11" s="217" t="s">
        <v>187</v>
      </c>
      <c r="D11" s="217" t="s">
        <v>114</v>
      </c>
      <c r="E11" s="140"/>
      <c r="F11" s="156"/>
      <c r="G11" s="157"/>
      <c r="H11" s="158"/>
      <c r="I11" s="159">
        <f t="shared" ref="I11:I13" si="0">H11*F11</f>
        <v>0</v>
      </c>
      <c r="J11" s="160">
        <f>6*2*13.5</f>
        <v>162</v>
      </c>
      <c r="K11" s="161" t="s">
        <v>186</v>
      </c>
      <c r="L11" s="158">
        <v>2000</v>
      </c>
      <c r="M11" s="159">
        <f>L11*J11</f>
        <v>324000</v>
      </c>
      <c r="P11" s="127" t="s">
        <v>315</v>
      </c>
      <c r="Q11" s="163">
        <f>3*2*13.5*L11</f>
        <v>162000</v>
      </c>
    </row>
    <row r="12" spans="1:174" s="141" customFormat="1" ht="135.75" thickBot="1" x14ac:dyDescent="0.3">
      <c r="A12" s="1705"/>
      <c r="B12" s="222" t="s">
        <v>107</v>
      </c>
      <c r="C12" s="217" t="s">
        <v>188</v>
      </c>
      <c r="D12" s="217" t="s">
        <v>114</v>
      </c>
      <c r="E12" s="140"/>
      <c r="F12" s="160"/>
      <c r="G12" s="161"/>
      <c r="H12" s="162"/>
      <c r="I12" s="163">
        <f t="shared" si="0"/>
        <v>0</v>
      </c>
      <c r="J12" s="160">
        <f>6*1*13.5</f>
        <v>81</v>
      </c>
      <c r="K12" s="161" t="s">
        <v>184</v>
      </c>
      <c r="L12" s="162">
        <v>2000</v>
      </c>
      <c r="M12" s="163">
        <f>L12*J12</f>
        <v>162000</v>
      </c>
      <c r="P12" s="127" t="s">
        <v>315</v>
      </c>
      <c r="Q12" s="159">
        <f>1*3*13.5*L12</f>
        <v>81000</v>
      </c>
    </row>
    <row r="13" spans="1:174" s="141" customFormat="1" ht="90" x14ac:dyDescent="0.25">
      <c r="A13" s="1705"/>
      <c r="B13" s="222" t="s">
        <v>189</v>
      </c>
      <c r="C13" s="217" t="s">
        <v>190</v>
      </c>
      <c r="D13" s="217" t="s">
        <v>114</v>
      </c>
      <c r="E13" s="140"/>
      <c r="F13" s="156"/>
      <c r="G13" s="157"/>
      <c r="H13" s="158"/>
      <c r="I13" s="159">
        <f t="shared" si="0"/>
        <v>0</v>
      </c>
      <c r="J13" s="156">
        <f>6*1*4</f>
        <v>24</v>
      </c>
      <c r="K13" s="157" t="s">
        <v>186</v>
      </c>
      <c r="L13" s="158">
        <v>2000</v>
      </c>
      <c r="M13" s="159">
        <f t="shared" ref="M13" si="1">L13*J13</f>
        <v>48000</v>
      </c>
      <c r="P13" s="161" t="s">
        <v>314</v>
      </c>
      <c r="Q13" s="163">
        <v>0</v>
      </c>
    </row>
    <row r="14" spans="1:174" s="141" customFormat="1" x14ac:dyDescent="0.25">
      <c r="A14" s="1705"/>
      <c r="B14" s="117"/>
      <c r="C14" s="117"/>
      <c r="D14" s="117"/>
      <c r="E14" s="140"/>
      <c r="F14" s="156"/>
      <c r="G14" s="157"/>
      <c r="H14" s="158"/>
      <c r="I14" s="159">
        <f t="shared" ref="I14:I38" si="2">H14*F14</f>
        <v>0</v>
      </c>
      <c r="J14" s="156"/>
      <c r="K14" s="157"/>
      <c r="L14" s="158">
        <f t="shared" ref="L14:L38" si="3">H14</f>
        <v>0</v>
      </c>
      <c r="M14" s="159">
        <f t="shared" ref="M14:M39" si="4">L14*J14</f>
        <v>0</v>
      </c>
      <c r="P14" s="157"/>
      <c r="Q14" s="159">
        <f t="shared" ref="Q14:Q39" si="5">P14*N14</f>
        <v>0</v>
      </c>
    </row>
    <row r="15" spans="1:174" s="141" customFormat="1" x14ac:dyDescent="0.25">
      <c r="A15" s="1705"/>
      <c r="B15" s="118"/>
      <c r="C15" s="118"/>
      <c r="D15" s="118"/>
      <c r="E15" s="140"/>
      <c r="F15" s="160"/>
      <c r="G15" s="161"/>
      <c r="H15" s="162"/>
      <c r="I15" s="163">
        <f t="shared" si="2"/>
        <v>0</v>
      </c>
      <c r="J15" s="160"/>
      <c r="K15" s="161"/>
      <c r="L15" s="162">
        <f t="shared" si="3"/>
        <v>0</v>
      </c>
      <c r="M15" s="163">
        <f t="shared" si="4"/>
        <v>0</v>
      </c>
      <c r="P15" s="161"/>
      <c r="Q15" s="163">
        <f t="shared" si="5"/>
        <v>0</v>
      </c>
    </row>
    <row r="16" spans="1:174" s="141" customFormat="1" x14ac:dyDescent="0.25">
      <c r="A16" s="1705"/>
      <c r="B16" s="117"/>
      <c r="C16" s="117"/>
      <c r="D16" s="117"/>
      <c r="E16" s="140"/>
      <c r="F16" s="156"/>
      <c r="G16" s="157"/>
      <c r="H16" s="158"/>
      <c r="I16" s="159">
        <f t="shared" si="2"/>
        <v>0</v>
      </c>
      <c r="J16" s="156"/>
      <c r="K16" s="157"/>
      <c r="L16" s="158">
        <f t="shared" si="3"/>
        <v>0</v>
      </c>
      <c r="M16" s="159">
        <f t="shared" si="4"/>
        <v>0</v>
      </c>
      <c r="P16" s="157"/>
      <c r="Q16" s="159">
        <f t="shared" si="5"/>
        <v>0</v>
      </c>
    </row>
    <row r="17" spans="1:175" s="141" customFormat="1" x14ac:dyDescent="0.25">
      <c r="A17" s="1705"/>
      <c r="B17" s="118"/>
      <c r="C17" s="118"/>
      <c r="D17" s="118"/>
      <c r="E17" s="140"/>
      <c r="F17" s="160"/>
      <c r="G17" s="161"/>
      <c r="H17" s="162"/>
      <c r="I17" s="163">
        <f t="shared" si="2"/>
        <v>0</v>
      </c>
      <c r="J17" s="160"/>
      <c r="K17" s="161"/>
      <c r="L17" s="162">
        <f t="shared" si="3"/>
        <v>0</v>
      </c>
      <c r="M17" s="163">
        <f t="shared" si="4"/>
        <v>0</v>
      </c>
      <c r="P17" s="161"/>
      <c r="Q17" s="163">
        <f t="shared" si="5"/>
        <v>0</v>
      </c>
    </row>
    <row r="18" spans="1:175" s="141" customFormat="1" ht="15.75" thickBot="1" x14ac:dyDescent="0.3">
      <c r="A18" s="1705"/>
      <c r="B18" s="117"/>
      <c r="C18" s="117"/>
      <c r="D18" s="117"/>
      <c r="E18" s="140"/>
      <c r="F18" s="156"/>
      <c r="G18" s="157"/>
      <c r="H18" s="158"/>
      <c r="I18" s="159">
        <f t="shared" si="2"/>
        <v>0</v>
      </c>
      <c r="J18" s="156"/>
      <c r="K18" s="157"/>
      <c r="L18" s="158">
        <f t="shared" si="3"/>
        <v>0</v>
      </c>
      <c r="M18" s="159">
        <f t="shared" si="4"/>
        <v>0</v>
      </c>
      <c r="P18" s="157"/>
      <c r="Q18" s="159">
        <f t="shared" si="5"/>
        <v>0</v>
      </c>
    </row>
    <row r="19" spans="1:175" s="141" customFormat="1" ht="15" customHeight="1" x14ac:dyDescent="0.25">
      <c r="A19" s="1705"/>
      <c r="B19" s="116"/>
      <c r="C19" s="116"/>
      <c r="D19" s="116"/>
      <c r="E19" s="140"/>
      <c r="F19" s="152"/>
      <c r="G19" s="153"/>
      <c r="H19" s="154"/>
      <c r="I19" s="155">
        <f t="shared" si="2"/>
        <v>0</v>
      </c>
      <c r="J19" s="152"/>
      <c r="K19" s="153"/>
      <c r="L19" s="154">
        <f t="shared" si="3"/>
        <v>0</v>
      </c>
      <c r="M19" s="155">
        <f t="shared" si="4"/>
        <v>0</v>
      </c>
      <c r="P19" s="153"/>
      <c r="Q19" s="155">
        <f t="shared" si="5"/>
        <v>0</v>
      </c>
    </row>
    <row r="20" spans="1:175" s="141" customFormat="1" x14ac:dyDescent="0.25">
      <c r="A20" s="1705"/>
      <c r="B20" s="117"/>
      <c r="C20" s="117"/>
      <c r="D20" s="117"/>
      <c r="E20" s="140"/>
      <c r="F20" s="156"/>
      <c r="G20" s="157"/>
      <c r="H20" s="158"/>
      <c r="I20" s="159">
        <f t="shared" si="2"/>
        <v>0</v>
      </c>
      <c r="J20" s="156"/>
      <c r="K20" s="157"/>
      <c r="L20" s="158">
        <f t="shared" si="3"/>
        <v>0</v>
      </c>
      <c r="M20" s="159">
        <f t="shared" si="4"/>
        <v>0</v>
      </c>
      <c r="P20" s="157"/>
      <c r="Q20" s="159">
        <f t="shared" si="5"/>
        <v>0</v>
      </c>
    </row>
    <row r="21" spans="1:175" s="141" customFormat="1" x14ac:dyDescent="0.25">
      <c r="A21" s="1705"/>
      <c r="B21" s="118"/>
      <c r="C21" s="118"/>
      <c r="D21" s="118"/>
      <c r="E21" s="140"/>
      <c r="F21" s="160"/>
      <c r="G21" s="161"/>
      <c r="H21" s="162"/>
      <c r="I21" s="163">
        <f t="shared" si="2"/>
        <v>0</v>
      </c>
      <c r="J21" s="160"/>
      <c r="K21" s="161"/>
      <c r="L21" s="162">
        <f t="shared" si="3"/>
        <v>0</v>
      </c>
      <c r="M21" s="163">
        <f t="shared" si="4"/>
        <v>0</v>
      </c>
      <c r="P21" s="161"/>
      <c r="Q21" s="163">
        <f t="shared" si="5"/>
        <v>0</v>
      </c>
    </row>
    <row r="22" spans="1:175" s="141" customFormat="1" x14ac:dyDescent="0.25">
      <c r="A22" s="1705"/>
      <c r="B22" s="117"/>
      <c r="C22" s="117"/>
      <c r="D22" s="117"/>
      <c r="E22" s="140"/>
      <c r="F22" s="156"/>
      <c r="G22" s="157"/>
      <c r="H22" s="158"/>
      <c r="I22" s="159">
        <f t="shared" si="2"/>
        <v>0</v>
      </c>
      <c r="J22" s="156"/>
      <c r="K22" s="157"/>
      <c r="L22" s="158">
        <f t="shared" si="3"/>
        <v>0</v>
      </c>
      <c r="M22" s="159">
        <f t="shared" si="4"/>
        <v>0</v>
      </c>
      <c r="P22" s="157"/>
      <c r="Q22" s="159">
        <f t="shared" si="5"/>
        <v>0</v>
      </c>
    </row>
    <row r="23" spans="1:175" s="141" customFormat="1" x14ac:dyDescent="0.25">
      <c r="A23" s="1705"/>
      <c r="B23" s="118"/>
      <c r="C23" s="118"/>
      <c r="D23" s="118"/>
      <c r="E23" s="140"/>
      <c r="F23" s="160"/>
      <c r="G23" s="161"/>
      <c r="H23" s="162"/>
      <c r="I23" s="163">
        <f t="shared" si="2"/>
        <v>0</v>
      </c>
      <c r="J23" s="160"/>
      <c r="K23" s="161"/>
      <c r="L23" s="162">
        <f t="shared" si="3"/>
        <v>0</v>
      </c>
      <c r="M23" s="163">
        <f t="shared" si="4"/>
        <v>0</v>
      </c>
      <c r="P23" s="161"/>
      <c r="Q23" s="163">
        <f t="shared" si="5"/>
        <v>0</v>
      </c>
    </row>
    <row r="24" spans="1:175" s="141" customFormat="1" x14ac:dyDescent="0.25">
      <c r="A24" s="1705"/>
      <c r="B24" s="117"/>
      <c r="C24" s="117"/>
      <c r="D24" s="117"/>
      <c r="E24" s="140"/>
      <c r="F24" s="156"/>
      <c r="G24" s="157"/>
      <c r="H24" s="158"/>
      <c r="I24" s="159">
        <f t="shared" si="2"/>
        <v>0</v>
      </c>
      <c r="J24" s="156"/>
      <c r="K24" s="157"/>
      <c r="L24" s="158">
        <f t="shared" si="3"/>
        <v>0</v>
      </c>
      <c r="M24" s="159">
        <f t="shared" si="4"/>
        <v>0</v>
      </c>
      <c r="P24" s="157"/>
      <c r="Q24" s="159">
        <f t="shared" si="5"/>
        <v>0</v>
      </c>
      <c r="FS24" s="144"/>
    </row>
    <row r="25" spans="1:175" s="141" customFormat="1" x14ac:dyDescent="0.25">
      <c r="A25" s="1705"/>
      <c r="B25" s="118"/>
      <c r="C25" s="118"/>
      <c r="D25" s="118"/>
      <c r="E25" s="140"/>
      <c r="F25" s="160"/>
      <c r="G25" s="161"/>
      <c r="H25" s="162"/>
      <c r="I25" s="163">
        <f t="shared" si="2"/>
        <v>0</v>
      </c>
      <c r="J25" s="160"/>
      <c r="K25" s="161"/>
      <c r="L25" s="162">
        <f t="shared" si="3"/>
        <v>0</v>
      </c>
      <c r="M25" s="163">
        <f t="shared" si="4"/>
        <v>0</v>
      </c>
      <c r="P25" s="161"/>
      <c r="Q25" s="163">
        <f t="shared" si="5"/>
        <v>0</v>
      </c>
      <c r="FS25" s="144"/>
    </row>
    <row r="26" spans="1:175" s="141" customFormat="1" x14ac:dyDescent="0.25">
      <c r="A26" s="1705"/>
      <c r="B26" s="117"/>
      <c r="C26" s="117"/>
      <c r="D26" s="117"/>
      <c r="E26" s="140"/>
      <c r="F26" s="156"/>
      <c r="G26" s="157"/>
      <c r="H26" s="158"/>
      <c r="I26" s="159">
        <f t="shared" si="2"/>
        <v>0</v>
      </c>
      <c r="J26" s="156"/>
      <c r="K26" s="157"/>
      <c r="L26" s="158">
        <f t="shared" si="3"/>
        <v>0</v>
      </c>
      <c r="M26" s="159">
        <f t="shared" si="4"/>
        <v>0</v>
      </c>
      <c r="P26" s="157"/>
      <c r="Q26" s="159">
        <f t="shared" si="5"/>
        <v>0</v>
      </c>
      <c r="FS26" s="144"/>
    </row>
    <row r="27" spans="1:175" s="141" customFormat="1" x14ac:dyDescent="0.25">
      <c r="A27" s="1705"/>
      <c r="B27" s="118"/>
      <c r="C27" s="118"/>
      <c r="D27" s="118"/>
      <c r="E27" s="140"/>
      <c r="F27" s="160"/>
      <c r="G27" s="161"/>
      <c r="H27" s="162"/>
      <c r="I27" s="163">
        <f t="shared" si="2"/>
        <v>0</v>
      </c>
      <c r="J27" s="160"/>
      <c r="K27" s="161"/>
      <c r="L27" s="162">
        <f t="shared" si="3"/>
        <v>0</v>
      </c>
      <c r="M27" s="163">
        <f t="shared" si="4"/>
        <v>0</v>
      </c>
      <c r="P27" s="161"/>
      <c r="Q27" s="163">
        <f t="shared" si="5"/>
        <v>0</v>
      </c>
      <c r="FS27" s="144"/>
    </row>
    <row r="28" spans="1:175" s="141" customFormat="1" ht="15.75" thickBot="1" x14ac:dyDescent="0.3">
      <c r="A28" s="1705"/>
      <c r="B28" s="117"/>
      <c r="C28" s="117"/>
      <c r="D28" s="117"/>
      <c r="E28" s="140"/>
      <c r="F28" s="156"/>
      <c r="G28" s="157"/>
      <c r="H28" s="158"/>
      <c r="I28" s="159">
        <f t="shared" si="2"/>
        <v>0</v>
      </c>
      <c r="J28" s="156"/>
      <c r="K28" s="157"/>
      <c r="L28" s="158">
        <f t="shared" si="3"/>
        <v>0</v>
      </c>
      <c r="M28" s="159">
        <f t="shared" si="4"/>
        <v>0</v>
      </c>
      <c r="P28" s="157"/>
      <c r="Q28" s="159">
        <f t="shared" si="5"/>
        <v>0</v>
      </c>
      <c r="FS28" s="144"/>
    </row>
    <row r="29" spans="1:175" ht="15" customHeight="1" x14ac:dyDescent="0.25">
      <c r="A29" s="1705"/>
      <c r="B29" s="116"/>
      <c r="C29" s="116"/>
      <c r="D29" s="116"/>
      <c r="F29" s="152"/>
      <c r="G29" s="153"/>
      <c r="H29" s="154"/>
      <c r="I29" s="155">
        <f t="shared" si="2"/>
        <v>0</v>
      </c>
      <c r="J29" s="152"/>
      <c r="K29" s="153"/>
      <c r="L29" s="154">
        <f t="shared" si="3"/>
        <v>0</v>
      </c>
      <c r="M29" s="155">
        <f t="shared" si="4"/>
        <v>0</v>
      </c>
      <c r="P29" s="153"/>
      <c r="Q29" s="155">
        <f t="shared" si="5"/>
        <v>0</v>
      </c>
    </row>
    <row r="30" spans="1:175" x14ac:dyDescent="0.25">
      <c r="A30" s="1705"/>
      <c r="B30" s="117"/>
      <c r="C30" s="117"/>
      <c r="D30" s="117"/>
      <c r="F30" s="156"/>
      <c r="G30" s="157"/>
      <c r="H30" s="158"/>
      <c r="I30" s="159">
        <f t="shared" si="2"/>
        <v>0</v>
      </c>
      <c r="J30" s="156"/>
      <c r="K30" s="157"/>
      <c r="L30" s="158">
        <f t="shared" si="3"/>
        <v>0</v>
      </c>
      <c r="M30" s="159">
        <f t="shared" si="4"/>
        <v>0</v>
      </c>
      <c r="P30" s="157"/>
      <c r="Q30" s="159">
        <f t="shared" si="5"/>
        <v>0</v>
      </c>
    </row>
    <row r="31" spans="1:175" x14ac:dyDescent="0.25">
      <c r="A31" s="1705"/>
      <c r="B31" s="118"/>
      <c r="C31" s="118"/>
      <c r="D31" s="118"/>
      <c r="F31" s="160"/>
      <c r="G31" s="161"/>
      <c r="H31" s="162"/>
      <c r="I31" s="163">
        <f t="shared" si="2"/>
        <v>0</v>
      </c>
      <c r="J31" s="160"/>
      <c r="K31" s="161"/>
      <c r="L31" s="162">
        <f t="shared" si="3"/>
        <v>0</v>
      </c>
      <c r="M31" s="163">
        <f t="shared" si="4"/>
        <v>0</v>
      </c>
      <c r="P31" s="161"/>
      <c r="Q31" s="163">
        <f t="shared" si="5"/>
        <v>0</v>
      </c>
    </row>
    <row r="32" spans="1:175" x14ac:dyDescent="0.25">
      <c r="A32" s="1705"/>
      <c r="B32" s="117"/>
      <c r="C32" s="117"/>
      <c r="D32" s="117"/>
      <c r="F32" s="156"/>
      <c r="G32" s="157"/>
      <c r="H32" s="158"/>
      <c r="I32" s="159">
        <f t="shared" si="2"/>
        <v>0</v>
      </c>
      <c r="J32" s="156"/>
      <c r="K32" s="157"/>
      <c r="L32" s="158">
        <f t="shared" si="3"/>
        <v>0</v>
      </c>
      <c r="M32" s="159">
        <f t="shared" si="4"/>
        <v>0</v>
      </c>
      <c r="P32" s="157"/>
      <c r="Q32" s="159">
        <f t="shared" si="5"/>
        <v>0</v>
      </c>
    </row>
    <row r="33" spans="1:175" x14ac:dyDescent="0.25">
      <c r="A33" s="1705"/>
      <c r="B33" s="118"/>
      <c r="C33" s="118"/>
      <c r="D33" s="118"/>
      <c r="F33" s="160"/>
      <c r="G33" s="161"/>
      <c r="H33" s="162"/>
      <c r="I33" s="163">
        <f t="shared" si="2"/>
        <v>0</v>
      </c>
      <c r="J33" s="160"/>
      <c r="K33" s="161"/>
      <c r="L33" s="162">
        <f t="shared" si="3"/>
        <v>0</v>
      </c>
      <c r="M33" s="163">
        <f t="shared" si="4"/>
        <v>0</v>
      </c>
      <c r="P33" s="161"/>
      <c r="Q33" s="163">
        <f t="shared" si="5"/>
        <v>0</v>
      </c>
    </row>
    <row r="34" spans="1:175" x14ac:dyDescent="0.25">
      <c r="A34" s="1705"/>
      <c r="B34" s="117"/>
      <c r="C34" s="117"/>
      <c r="D34" s="117"/>
      <c r="F34" s="156"/>
      <c r="G34" s="157"/>
      <c r="H34" s="158"/>
      <c r="I34" s="159">
        <f t="shared" si="2"/>
        <v>0</v>
      </c>
      <c r="J34" s="156"/>
      <c r="K34" s="157"/>
      <c r="L34" s="158">
        <f t="shared" si="3"/>
        <v>0</v>
      </c>
      <c r="M34" s="159">
        <f t="shared" si="4"/>
        <v>0</v>
      </c>
      <c r="P34" s="157"/>
      <c r="Q34" s="159">
        <f t="shared" si="5"/>
        <v>0</v>
      </c>
    </row>
    <row r="35" spans="1:175" x14ac:dyDescent="0.25">
      <c r="A35" s="1705"/>
      <c r="B35" s="118"/>
      <c r="C35" s="118"/>
      <c r="D35" s="118"/>
      <c r="F35" s="160"/>
      <c r="G35" s="161"/>
      <c r="H35" s="162"/>
      <c r="I35" s="163">
        <f t="shared" si="2"/>
        <v>0</v>
      </c>
      <c r="J35" s="160"/>
      <c r="K35" s="161"/>
      <c r="L35" s="162">
        <f t="shared" si="3"/>
        <v>0</v>
      </c>
      <c r="M35" s="163">
        <f t="shared" si="4"/>
        <v>0</v>
      </c>
      <c r="P35" s="161"/>
      <c r="Q35" s="163">
        <f t="shared" si="5"/>
        <v>0</v>
      </c>
    </row>
    <row r="36" spans="1:175" x14ac:dyDescent="0.25">
      <c r="A36" s="1705"/>
      <c r="B36" s="117"/>
      <c r="C36" s="117"/>
      <c r="D36" s="117"/>
      <c r="F36" s="156"/>
      <c r="G36" s="157"/>
      <c r="H36" s="158"/>
      <c r="I36" s="159">
        <f t="shared" si="2"/>
        <v>0</v>
      </c>
      <c r="J36" s="156"/>
      <c r="K36" s="157"/>
      <c r="L36" s="158">
        <f t="shared" si="3"/>
        <v>0</v>
      </c>
      <c r="M36" s="159">
        <f t="shared" si="4"/>
        <v>0</v>
      </c>
      <c r="P36" s="157"/>
      <c r="Q36" s="159">
        <f t="shared" si="5"/>
        <v>0</v>
      </c>
    </row>
    <row r="37" spans="1:175" x14ac:dyDescent="0.25">
      <c r="A37" s="1705"/>
      <c r="B37" s="118"/>
      <c r="C37" s="118"/>
      <c r="D37" s="118"/>
      <c r="F37" s="160"/>
      <c r="G37" s="161"/>
      <c r="H37" s="162"/>
      <c r="I37" s="163">
        <f t="shared" si="2"/>
        <v>0</v>
      </c>
      <c r="J37" s="160"/>
      <c r="K37" s="161"/>
      <c r="L37" s="162">
        <f t="shared" si="3"/>
        <v>0</v>
      </c>
      <c r="M37" s="163">
        <f t="shared" si="4"/>
        <v>0</v>
      </c>
      <c r="P37" s="161"/>
      <c r="Q37" s="163">
        <f t="shared" si="5"/>
        <v>0</v>
      </c>
    </row>
    <row r="38" spans="1:175" ht="15.75" thickBot="1" x14ac:dyDescent="0.3">
      <c r="A38" s="1706"/>
      <c r="B38" s="117"/>
      <c r="C38" s="117"/>
      <c r="D38" s="117"/>
      <c r="F38" s="156"/>
      <c r="G38" s="157"/>
      <c r="H38" s="158"/>
      <c r="I38" s="159">
        <f t="shared" si="2"/>
        <v>0</v>
      </c>
      <c r="J38" s="156"/>
      <c r="K38" s="157"/>
      <c r="L38" s="158">
        <f t="shared" si="3"/>
        <v>0</v>
      </c>
      <c r="M38" s="159">
        <f t="shared" si="4"/>
        <v>0</v>
      </c>
      <c r="P38" s="157"/>
      <c r="Q38" s="159">
        <f t="shared" si="5"/>
        <v>0</v>
      </c>
    </row>
    <row r="39" spans="1:175" s="166" customFormat="1" ht="15.75" x14ac:dyDescent="0.25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>
        <f t="shared" si="4"/>
        <v>0</v>
      </c>
      <c r="N39" s="165"/>
      <c r="O39" s="165"/>
      <c r="P39" s="164"/>
      <c r="Q39" s="164">
        <f t="shared" si="5"/>
        <v>0</v>
      </c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5"/>
      <c r="BM39" s="165"/>
      <c r="BN39" s="165"/>
      <c r="BO39" s="165"/>
      <c r="BP39" s="165"/>
      <c r="BQ39" s="165"/>
      <c r="BR39" s="165"/>
      <c r="BS39" s="165"/>
      <c r="BT39" s="165"/>
      <c r="BU39" s="165"/>
      <c r="BV39" s="165"/>
      <c r="BW39" s="165"/>
      <c r="BX39" s="165"/>
      <c r="BY39" s="165"/>
      <c r="BZ39" s="165"/>
      <c r="CA39" s="165"/>
      <c r="CB39" s="165"/>
      <c r="CC39" s="165"/>
      <c r="CD39" s="165"/>
      <c r="CE39" s="165"/>
      <c r="CF39" s="165"/>
      <c r="CG39" s="165"/>
      <c r="CH39" s="165"/>
      <c r="CI39" s="165"/>
      <c r="CJ39" s="165"/>
      <c r="CK39" s="165"/>
      <c r="CL39" s="165"/>
      <c r="CM39" s="165"/>
      <c r="CN39" s="165"/>
      <c r="CO39" s="165"/>
      <c r="CP39" s="165"/>
      <c r="CQ39" s="165"/>
      <c r="CR39" s="165"/>
      <c r="CS39" s="165"/>
      <c r="CT39" s="165"/>
      <c r="CU39" s="165"/>
      <c r="CV39" s="165"/>
      <c r="CW39" s="165"/>
      <c r="CX39" s="165"/>
      <c r="CY39" s="165"/>
      <c r="CZ39" s="165"/>
      <c r="DA39" s="165"/>
      <c r="DB39" s="165"/>
      <c r="DC39" s="165"/>
      <c r="DD39" s="165"/>
      <c r="DE39" s="165"/>
      <c r="DF39" s="165"/>
      <c r="DG39" s="165"/>
      <c r="DH39" s="165"/>
      <c r="DI39" s="165"/>
      <c r="DJ39" s="165"/>
      <c r="DK39" s="165"/>
      <c r="DL39" s="165"/>
      <c r="DM39" s="165"/>
      <c r="DN39" s="165"/>
      <c r="DO39" s="165"/>
      <c r="DP39" s="165"/>
      <c r="DQ39" s="165"/>
      <c r="DR39" s="165"/>
      <c r="DS39" s="165"/>
      <c r="DT39" s="165"/>
      <c r="DU39" s="165"/>
      <c r="DV39" s="165"/>
      <c r="DW39" s="165"/>
      <c r="DX39" s="165"/>
      <c r="DY39" s="165"/>
      <c r="DZ39" s="165"/>
      <c r="EA39" s="165"/>
      <c r="EB39" s="165"/>
      <c r="EC39" s="165"/>
      <c r="ED39" s="165"/>
      <c r="EE39" s="165"/>
      <c r="EF39" s="165"/>
      <c r="EG39" s="165"/>
      <c r="EH39" s="165"/>
      <c r="EI39" s="165"/>
      <c r="EJ39" s="165"/>
      <c r="EK39" s="165"/>
      <c r="EL39" s="165"/>
      <c r="EM39" s="165"/>
      <c r="EN39" s="165"/>
      <c r="EO39" s="165"/>
      <c r="EP39" s="165"/>
      <c r="EQ39" s="165"/>
      <c r="ER39" s="165"/>
      <c r="ES39" s="165"/>
      <c r="ET39" s="165"/>
      <c r="EU39" s="165"/>
      <c r="EV39" s="165"/>
      <c r="EW39" s="165"/>
      <c r="EX39" s="165"/>
      <c r="EY39" s="165"/>
      <c r="EZ39" s="165"/>
      <c r="FA39" s="165"/>
      <c r="FB39" s="165"/>
      <c r="FC39" s="165"/>
      <c r="FD39" s="165"/>
      <c r="FE39" s="165"/>
      <c r="FF39" s="165"/>
      <c r="FG39" s="165"/>
      <c r="FH39" s="165"/>
      <c r="FI39" s="165"/>
      <c r="FJ39" s="165"/>
      <c r="FK39" s="165"/>
      <c r="FL39" s="165"/>
      <c r="FM39" s="165"/>
      <c r="FN39" s="165"/>
      <c r="FO39" s="165"/>
      <c r="FP39" s="165"/>
      <c r="FQ39" s="165"/>
      <c r="FR39" s="165"/>
    </row>
    <row r="40" spans="1:175" x14ac:dyDescent="0.25">
      <c r="A40" s="101"/>
      <c r="B40" s="101"/>
      <c r="C40" s="101"/>
      <c r="D40" s="101"/>
      <c r="F40" s="101"/>
      <c r="G40" s="101"/>
      <c r="H40" s="101"/>
      <c r="I40" s="101"/>
      <c r="J40" s="101"/>
      <c r="K40" s="101"/>
      <c r="L40" s="101"/>
      <c r="M40" s="101"/>
      <c r="P40" s="101"/>
      <c r="Q40" s="101"/>
    </row>
    <row r="41" spans="1:175" s="151" customFormat="1" ht="27" thickBot="1" x14ac:dyDescent="0.45">
      <c r="A41" s="104" t="s">
        <v>74</v>
      </c>
      <c r="B41" s="104"/>
      <c r="C41" s="104"/>
      <c r="D41" s="104"/>
      <c r="E41" s="104"/>
      <c r="F41" s="104"/>
      <c r="G41" s="104"/>
      <c r="H41" s="104"/>
      <c r="I41" s="167">
        <f>SUM(I42:I69)</f>
        <v>494250.5</v>
      </c>
      <c r="J41" s="105"/>
      <c r="K41" s="105"/>
      <c r="L41" s="105"/>
      <c r="M41" s="167">
        <f>SUM(M42:M69)</f>
        <v>80888.725000000006</v>
      </c>
      <c r="N41" s="150"/>
      <c r="O41" s="150"/>
      <c r="P41" s="105"/>
      <c r="Q41" s="167">
        <f>SUM(Q42:Q69)</f>
        <v>0</v>
      </c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  <c r="BI41" s="150"/>
      <c r="BJ41" s="150"/>
      <c r="BK41" s="150"/>
      <c r="BL41" s="150"/>
      <c r="BM41" s="150"/>
      <c r="BN41" s="150"/>
      <c r="BO41" s="150"/>
      <c r="BP41" s="150"/>
      <c r="BQ41" s="150"/>
      <c r="BR41" s="150"/>
      <c r="BS41" s="150"/>
      <c r="BT41" s="150"/>
      <c r="BU41" s="150"/>
      <c r="BV41" s="150"/>
      <c r="BW41" s="150"/>
      <c r="BX41" s="150"/>
      <c r="BY41" s="150"/>
      <c r="BZ41" s="150"/>
      <c r="CA41" s="150"/>
      <c r="CB41" s="150"/>
      <c r="CC41" s="150"/>
      <c r="CD41" s="150"/>
      <c r="CE41" s="150"/>
      <c r="CF41" s="150"/>
      <c r="CG41" s="150"/>
      <c r="CH41" s="150"/>
      <c r="CI41" s="150"/>
      <c r="CJ41" s="150"/>
      <c r="CK41" s="150"/>
      <c r="CL41" s="150"/>
      <c r="CM41" s="150"/>
      <c r="CN41" s="150"/>
      <c r="CO41" s="150"/>
      <c r="CP41" s="150"/>
      <c r="CQ41" s="150"/>
      <c r="CR41" s="150"/>
      <c r="CS41" s="150"/>
      <c r="CT41" s="150"/>
      <c r="CU41" s="150"/>
      <c r="CV41" s="150"/>
      <c r="CW41" s="150"/>
      <c r="CX41" s="150"/>
      <c r="CY41" s="150"/>
      <c r="CZ41" s="150"/>
      <c r="DA41" s="150"/>
      <c r="DB41" s="150"/>
      <c r="DC41" s="150"/>
      <c r="DD41" s="150"/>
      <c r="DE41" s="150"/>
      <c r="DF41" s="150"/>
      <c r="DG41" s="150"/>
      <c r="DH41" s="150"/>
      <c r="DI41" s="150"/>
      <c r="DJ41" s="150"/>
      <c r="DK41" s="150"/>
      <c r="DL41" s="150"/>
      <c r="DM41" s="150"/>
      <c r="DN41" s="150"/>
      <c r="DO41" s="150"/>
      <c r="DP41" s="150"/>
      <c r="DQ41" s="150"/>
      <c r="DR41" s="150"/>
      <c r="DS41" s="150"/>
      <c r="DT41" s="150"/>
      <c r="DU41" s="150"/>
      <c r="DV41" s="150"/>
      <c r="DW41" s="150"/>
      <c r="DX41" s="150"/>
      <c r="DY41" s="150"/>
      <c r="DZ41" s="150"/>
      <c r="EA41" s="150"/>
      <c r="EB41" s="150"/>
      <c r="EC41" s="150"/>
      <c r="ED41" s="150"/>
      <c r="EE41" s="150"/>
      <c r="EF41" s="150"/>
      <c r="EG41" s="150"/>
      <c r="EH41" s="150"/>
      <c r="EI41" s="150"/>
      <c r="EJ41" s="150"/>
      <c r="EK41" s="150"/>
      <c r="EL41" s="150"/>
      <c r="EM41" s="150"/>
      <c r="EN41" s="150"/>
      <c r="EO41" s="150"/>
      <c r="EP41" s="150"/>
      <c r="EQ41" s="150"/>
      <c r="ER41" s="150"/>
      <c r="ES41" s="150"/>
      <c r="ET41" s="150"/>
      <c r="EU41" s="150"/>
      <c r="EV41" s="150"/>
      <c r="EW41" s="150"/>
      <c r="EX41" s="150"/>
      <c r="EY41" s="150"/>
      <c r="EZ41" s="150"/>
      <c r="FA41" s="150"/>
      <c r="FB41" s="150"/>
      <c r="FC41" s="150"/>
      <c r="FD41" s="150"/>
      <c r="FE41" s="150"/>
      <c r="FF41" s="150"/>
      <c r="FG41" s="150"/>
      <c r="FH41" s="150"/>
      <c r="FI41" s="150"/>
      <c r="FJ41" s="150"/>
      <c r="FK41" s="150"/>
      <c r="FL41" s="150"/>
      <c r="FM41" s="150"/>
      <c r="FN41" s="150"/>
      <c r="FO41" s="150"/>
      <c r="FP41" s="150"/>
      <c r="FQ41" s="150"/>
      <c r="FR41" s="150"/>
    </row>
    <row r="42" spans="1:175" s="141" customFormat="1" ht="231" customHeight="1" x14ac:dyDescent="0.25">
      <c r="A42" s="1707" t="s">
        <v>83</v>
      </c>
      <c r="B42" s="222" t="s">
        <v>191</v>
      </c>
      <c r="C42" s="223" t="s">
        <v>192</v>
      </c>
      <c r="D42" s="224" t="s">
        <v>193</v>
      </c>
      <c r="E42" s="140"/>
      <c r="F42" s="1723">
        <f>5+5+5+5+5+3</f>
        <v>28</v>
      </c>
      <c r="G42" s="153"/>
      <c r="H42" s="1718">
        <v>7517</v>
      </c>
      <c r="I42" s="1726">
        <f>H42*F42</f>
        <v>210476</v>
      </c>
      <c r="J42" s="152"/>
      <c r="K42" s="153"/>
      <c r="L42" s="1718"/>
      <c r="M42" s="155"/>
      <c r="P42" s="153" t="s">
        <v>316</v>
      </c>
      <c r="Q42" s="155">
        <v>0</v>
      </c>
      <c r="FS42" s="144"/>
    </row>
    <row r="43" spans="1:175" s="141" customFormat="1" ht="153.75" x14ac:dyDescent="0.25">
      <c r="A43" s="1708"/>
      <c r="B43" s="225" t="s">
        <v>194</v>
      </c>
      <c r="C43" s="226" t="s">
        <v>195</v>
      </c>
      <c r="D43" s="227" t="s">
        <v>196</v>
      </c>
      <c r="E43" s="140"/>
      <c r="F43" s="1724"/>
      <c r="G43" s="161"/>
      <c r="H43" s="1719"/>
      <c r="I43" s="1727"/>
      <c r="J43" s="160"/>
      <c r="K43" s="161"/>
      <c r="L43" s="1719"/>
      <c r="M43" s="163"/>
      <c r="P43" s="157" t="s">
        <v>316</v>
      </c>
      <c r="Q43" s="159">
        <v>0</v>
      </c>
      <c r="FS43" s="144"/>
    </row>
    <row r="44" spans="1:175" s="141" customFormat="1" ht="102.75" x14ac:dyDescent="0.25">
      <c r="A44" s="1708"/>
      <c r="B44" s="228" t="s">
        <v>197</v>
      </c>
      <c r="C44" s="226" t="s">
        <v>198</v>
      </c>
      <c r="D44" s="229" t="s">
        <v>199</v>
      </c>
      <c r="E44" s="140"/>
      <c r="F44" s="1725"/>
      <c r="G44" s="161"/>
      <c r="H44" s="1720"/>
      <c r="I44" s="1728"/>
      <c r="J44" s="160"/>
      <c r="K44" s="161"/>
      <c r="L44" s="1720"/>
      <c r="M44" s="163"/>
      <c r="P44" s="157" t="s">
        <v>316</v>
      </c>
      <c r="Q44" s="163">
        <v>0</v>
      </c>
      <c r="FS44" s="144"/>
    </row>
    <row r="45" spans="1:175" s="141" customFormat="1" ht="115.5" x14ac:dyDescent="0.25">
      <c r="A45" s="1708"/>
      <c r="B45" s="230" t="s">
        <v>200</v>
      </c>
      <c r="C45" s="231" t="s">
        <v>201</v>
      </c>
      <c r="D45" s="232" t="s">
        <v>202</v>
      </c>
      <c r="E45" s="140"/>
      <c r="F45" s="156">
        <f>1*50</f>
        <v>50</v>
      </c>
      <c r="G45" s="157"/>
      <c r="H45" s="158">
        <v>2275.4899999999998</v>
      </c>
      <c r="I45" s="159">
        <f t="shared" ref="I45:I51" si="6">H45*F45</f>
        <v>113774.49999999999</v>
      </c>
      <c r="J45" s="156"/>
      <c r="K45" s="157"/>
      <c r="L45" s="162"/>
      <c r="M45" s="159"/>
      <c r="P45" s="157" t="s">
        <v>316</v>
      </c>
      <c r="Q45" s="159">
        <v>0</v>
      </c>
      <c r="FS45" s="144"/>
    </row>
    <row r="46" spans="1:175" s="141" customFormat="1" x14ac:dyDescent="0.25">
      <c r="A46" s="1708"/>
      <c r="B46" s="230" t="s">
        <v>203</v>
      </c>
      <c r="C46" s="234" t="s">
        <v>204</v>
      </c>
      <c r="D46" s="117" t="s">
        <v>205</v>
      </c>
      <c r="E46" s="140"/>
      <c r="F46" s="156">
        <f>1*10000</f>
        <v>10000</v>
      </c>
      <c r="G46" s="157"/>
      <c r="H46" s="158">
        <v>10</v>
      </c>
      <c r="I46" s="159">
        <f t="shared" si="6"/>
        <v>100000</v>
      </c>
      <c r="J46" s="156"/>
      <c r="K46" s="157"/>
      <c r="L46" s="158"/>
      <c r="M46" s="159"/>
      <c r="P46" s="157" t="s">
        <v>316</v>
      </c>
      <c r="Q46" s="159">
        <v>0</v>
      </c>
      <c r="FS46" s="144"/>
    </row>
    <row r="47" spans="1:175" s="141" customFormat="1" ht="26.25" thickBot="1" x14ac:dyDescent="0.3">
      <c r="A47" s="1708"/>
      <c r="B47" s="235" t="s">
        <v>206</v>
      </c>
      <c r="C47" s="236" t="s">
        <v>351</v>
      </c>
      <c r="D47" s="233" t="s">
        <v>350</v>
      </c>
      <c r="E47" s="140"/>
      <c r="F47" s="410">
        <f>1*1</f>
        <v>1</v>
      </c>
      <c r="G47" s="411"/>
      <c r="H47" s="412">
        <v>10000</v>
      </c>
      <c r="I47" s="413">
        <f>H47*F47</f>
        <v>10000</v>
      </c>
      <c r="J47" s="160"/>
      <c r="K47" s="161"/>
      <c r="L47" s="162"/>
      <c r="M47" s="163"/>
      <c r="P47" s="161" t="s">
        <v>316</v>
      </c>
      <c r="Q47" s="163">
        <v>0</v>
      </c>
      <c r="FS47" s="144"/>
    </row>
    <row r="48" spans="1:175" s="141" customFormat="1" ht="77.25" thickBot="1" x14ac:dyDescent="0.3">
      <c r="A48" s="1708"/>
      <c r="B48" s="237" t="s">
        <v>210</v>
      </c>
      <c r="C48" s="238" t="s">
        <v>211</v>
      </c>
      <c r="D48" s="239" t="s">
        <v>212</v>
      </c>
      <c r="E48" s="140"/>
      <c r="F48" s="240">
        <v>5</v>
      </c>
      <c r="G48" s="241"/>
      <c r="H48" s="242">
        <v>12000</v>
      </c>
      <c r="I48" s="243">
        <f>H48*F48</f>
        <v>60000</v>
      </c>
      <c r="J48" s="240"/>
      <c r="K48" s="241"/>
      <c r="L48" s="244"/>
      <c r="M48" s="243"/>
      <c r="P48" s="161" t="s">
        <v>316</v>
      </c>
      <c r="Q48" s="163">
        <v>0</v>
      </c>
      <c r="FS48" s="144"/>
    </row>
    <row r="49" spans="1:175" s="141" customFormat="1" ht="15.75" thickBot="1" x14ac:dyDescent="0.3">
      <c r="A49" s="1708"/>
      <c r="B49" s="116"/>
      <c r="C49" s="116"/>
      <c r="D49" s="116"/>
      <c r="E49" s="140"/>
      <c r="F49" s="152"/>
      <c r="G49" s="153"/>
      <c r="H49" s="154"/>
      <c r="I49" s="155">
        <f t="shared" si="6"/>
        <v>0</v>
      </c>
      <c r="J49" s="152"/>
      <c r="K49" s="153"/>
      <c r="L49" s="154">
        <f t="shared" ref="L49" si="7">H49</f>
        <v>0</v>
      </c>
      <c r="M49" s="155">
        <f t="shared" ref="M49" si="8">L49*J49</f>
        <v>0</v>
      </c>
      <c r="P49" s="157"/>
      <c r="Q49" s="159">
        <f t="shared" ref="Q49:Q69" si="9">P49*N49</f>
        <v>0</v>
      </c>
      <c r="FS49" s="144"/>
    </row>
    <row r="50" spans="1:175" s="141" customFormat="1" ht="15" customHeight="1" x14ac:dyDescent="0.25">
      <c r="A50" s="1708"/>
      <c r="B50" s="245" t="s">
        <v>213</v>
      </c>
      <c r="C50" s="125" t="s">
        <v>214</v>
      </c>
      <c r="D50" s="117"/>
      <c r="E50" s="140"/>
      <c r="F50" s="156"/>
      <c r="G50" s="157"/>
      <c r="H50" s="158"/>
      <c r="I50" s="159">
        <f t="shared" si="6"/>
        <v>0</v>
      </c>
      <c r="J50" s="156">
        <v>28</v>
      </c>
      <c r="K50" s="157"/>
      <c r="L50" s="158">
        <v>200</v>
      </c>
      <c r="M50" s="159">
        <f>L50*J50*12</f>
        <v>67200</v>
      </c>
      <c r="P50" s="153" t="s">
        <v>316</v>
      </c>
      <c r="Q50" s="155">
        <v>0</v>
      </c>
      <c r="FS50" s="144"/>
    </row>
    <row r="51" spans="1:175" s="141" customFormat="1" ht="75" x14ac:dyDescent="0.25">
      <c r="A51" s="1708"/>
      <c r="B51" s="246" t="s">
        <v>215</v>
      </c>
      <c r="C51" s="247" t="s">
        <v>352</v>
      </c>
      <c r="D51" s="126" t="s">
        <v>353</v>
      </c>
      <c r="E51" s="140"/>
      <c r="F51" s="156"/>
      <c r="G51" s="156"/>
      <c r="H51" s="156"/>
      <c r="I51" s="159">
        <f t="shared" si="6"/>
        <v>0</v>
      </c>
      <c r="J51" s="160">
        <v>1</v>
      </c>
      <c r="K51" s="248" t="s">
        <v>217</v>
      </c>
      <c r="L51" s="162">
        <f>(I45+I46+I48)*0.05</f>
        <v>13688.725</v>
      </c>
      <c r="M51" s="163">
        <f>L51*J51</f>
        <v>13688.725</v>
      </c>
      <c r="P51" s="157" t="s">
        <v>316</v>
      </c>
      <c r="Q51" s="159">
        <v>0</v>
      </c>
    </row>
    <row r="52" spans="1:175" s="141" customFormat="1" x14ac:dyDescent="0.25">
      <c r="A52" s="1708"/>
      <c r="B52" s="118"/>
      <c r="C52" s="118"/>
      <c r="D52" s="118"/>
      <c r="E52" s="140"/>
      <c r="F52" s="160"/>
      <c r="G52" s="161"/>
      <c r="H52" s="162"/>
      <c r="I52" s="163">
        <f t="shared" ref="I52:I69" si="10">H52*F52</f>
        <v>0</v>
      </c>
      <c r="J52" s="160"/>
      <c r="K52" s="161"/>
      <c r="L52" s="162">
        <f t="shared" ref="L52:L69" si="11">H52</f>
        <v>0</v>
      </c>
      <c r="M52" s="163">
        <f t="shared" ref="M52:M69" si="12">L52*J52</f>
        <v>0</v>
      </c>
      <c r="P52" s="161"/>
      <c r="Q52" s="163">
        <f t="shared" si="9"/>
        <v>0</v>
      </c>
    </row>
    <row r="53" spans="1:175" s="141" customFormat="1" x14ac:dyDescent="0.25">
      <c r="A53" s="1708"/>
      <c r="B53" s="117"/>
      <c r="C53" s="117"/>
      <c r="D53" s="117"/>
      <c r="E53" s="140"/>
      <c r="F53" s="156"/>
      <c r="G53" s="157"/>
      <c r="H53" s="158"/>
      <c r="I53" s="159">
        <f t="shared" si="10"/>
        <v>0</v>
      </c>
      <c r="J53" s="156"/>
      <c r="K53" s="157"/>
      <c r="L53" s="158">
        <f t="shared" si="11"/>
        <v>0</v>
      </c>
      <c r="M53" s="159">
        <f t="shared" si="12"/>
        <v>0</v>
      </c>
      <c r="P53" s="157"/>
      <c r="Q53" s="159">
        <f t="shared" si="9"/>
        <v>0</v>
      </c>
    </row>
    <row r="54" spans="1:175" s="141" customFormat="1" x14ac:dyDescent="0.25">
      <c r="A54" s="1708"/>
      <c r="B54" s="118"/>
      <c r="C54" s="118"/>
      <c r="D54" s="118"/>
      <c r="E54" s="140"/>
      <c r="F54" s="160"/>
      <c r="G54" s="161"/>
      <c r="H54" s="162"/>
      <c r="I54" s="163">
        <f t="shared" si="10"/>
        <v>0</v>
      </c>
      <c r="J54" s="160"/>
      <c r="K54" s="161"/>
      <c r="L54" s="162">
        <f t="shared" si="11"/>
        <v>0</v>
      </c>
      <c r="M54" s="163">
        <f t="shared" si="12"/>
        <v>0</v>
      </c>
      <c r="P54" s="161"/>
      <c r="Q54" s="163">
        <f t="shared" si="9"/>
        <v>0</v>
      </c>
    </row>
    <row r="55" spans="1:175" s="141" customFormat="1" x14ac:dyDescent="0.25">
      <c r="A55" s="1708"/>
      <c r="B55" s="117"/>
      <c r="C55" s="117"/>
      <c r="D55" s="117"/>
      <c r="E55" s="140"/>
      <c r="F55" s="156"/>
      <c r="G55" s="157"/>
      <c r="H55" s="158"/>
      <c r="I55" s="159">
        <f t="shared" si="10"/>
        <v>0</v>
      </c>
      <c r="J55" s="156"/>
      <c r="K55" s="157"/>
      <c r="L55" s="158">
        <f t="shared" si="11"/>
        <v>0</v>
      </c>
      <c r="M55" s="159">
        <f t="shared" si="12"/>
        <v>0</v>
      </c>
      <c r="P55" s="157"/>
      <c r="Q55" s="159">
        <f t="shared" si="9"/>
        <v>0</v>
      </c>
    </row>
    <row r="56" spans="1:175" s="141" customFormat="1" x14ac:dyDescent="0.25">
      <c r="A56" s="1708"/>
      <c r="B56" s="118"/>
      <c r="C56" s="118"/>
      <c r="D56" s="118"/>
      <c r="E56" s="140"/>
      <c r="F56" s="160"/>
      <c r="G56" s="161"/>
      <c r="H56" s="162"/>
      <c r="I56" s="163">
        <f t="shared" si="10"/>
        <v>0</v>
      </c>
      <c r="J56" s="160"/>
      <c r="K56" s="161"/>
      <c r="L56" s="162">
        <f t="shared" si="11"/>
        <v>0</v>
      </c>
      <c r="M56" s="163">
        <f t="shared" si="12"/>
        <v>0</v>
      </c>
      <c r="P56" s="161"/>
      <c r="Q56" s="163">
        <f t="shared" si="9"/>
        <v>0</v>
      </c>
    </row>
    <row r="57" spans="1:175" s="141" customFormat="1" x14ac:dyDescent="0.25">
      <c r="A57" s="1708"/>
      <c r="B57" s="117"/>
      <c r="C57" s="117"/>
      <c r="D57" s="117"/>
      <c r="E57" s="140"/>
      <c r="F57" s="156"/>
      <c r="G57" s="157"/>
      <c r="H57" s="158"/>
      <c r="I57" s="159">
        <f t="shared" si="10"/>
        <v>0</v>
      </c>
      <c r="J57" s="156"/>
      <c r="K57" s="157"/>
      <c r="L57" s="158">
        <f t="shared" si="11"/>
        <v>0</v>
      </c>
      <c r="M57" s="159">
        <f t="shared" si="12"/>
        <v>0</v>
      </c>
      <c r="P57" s="157"/>
      <c r="Q57" s="159">
        <f t="shared" si="9"/>
        <v>0</v>
      </c>
    </row>
    <row r="58" spans="1:175" s="141" customFormat="1" x14ac:dyDescent="0.25">
      <c r="A58" s="1708"/>
      <c r="B58" s="118"/>
      <c r="C58" s="118"/>
      <c r="D58" s="118"/>
      <c r="E58" s="140"/>
      <c r="F58" s="160"/>
      <c r="G58" s="161"/>
      <c r="H58" s="162"/>
      <c r="I58" s="163">
        <f t="shared" si="10"/>
        <v>0</v>
      </c>
      <c r="J58" s="160"/>
      <c r="K58" s="161"/>
      <c r="L58" s="162">
        <f t="shared" si="11"/>
        <v>0</v>
      </c>
      <c r="M58" s="163">
        <f t="shared" si="12"/>
        <v>0</v>
      </c>
      <c r="P58" s="161"/>
      <c r="Q58" s="163">
        <f t="shared" si="9"/>
        <v>0</v>
      </c>
    </row>
    <row r="59" spans="1:175" s="141" customFormat="1" ht="15.75" thickBot="1" x14ac:dyDescent="0.3">
      <c r="A59" s="1708"/>
      <c r="B59" s="117"/>
      <c r="C59" s="117"/>
      <c r="D59" s="117"/>
      <c r="E59" s="140"/>
      <c r="F59" s="156"/>
      <c r="G59" s="157"/>
      <c r="H59" s="158"/>
      <c r="I59" s="159">
        <f t="shared" si="10"/>
        <v>0</v>
      </c>
      <c r="J59" s="156"/>
      <c r="K59" s="157"/>
      <c r="L59" s="158">
        <f t="shared" si="11"/>
        <v>0</v>
      </c>
      <c r="M59" s="159">
        <f t="shared" si="12"/>
        <v>0</v>
      </c>
      <c r="P59" s="157"/>
      <c r="Q59" s="159">
        <f t="shared" si="9"/>
        <v>0</v>
      </c>
    </row>
    <row r="60" spans="1:175" s="141" customFormat="1" ht="15" customHeight="1" x14ac:dyDescent="0.25">
      <c r="A60" s="1708"/>
      <c r="B60" s="116"/>
      <c r="C60" s="116"/>
      <c r="D60" s="116"/>
      <c r="E60" s="140"/>
      <c r="F60" s="152"/>
      <c r="G60" s="153"/>
      <c r="H60" s="154"/>
      <c r="I60" s="155">
        <f t="shared" si="10"/>
        <v>0</v>
      </c>
      <c r="J60" s="152"/>
      <c r="K60" s="153"/>
      <c r="L60" s="154">
        <f t="shared" si="11"/>
        <v>0</v>
      </c>
      <c r="M60" s="155">
        <f t="shared" si="12"/>
        <v>0</v>
      </c>
      <c r="P60" s="153"/>
      <c r="Q60" s="155">
        <f t="shared" si="9"/>
        <v>0</v>
      </c>
    </row>
    <row r="61" spans="1:175" s="141" customFormat="1" x14ac:dyDescent="0.25">
      <c r="A61" s="1708"/>
      <c r="B61" s="117"/>
      <c r="C61" s="117"/>
      <c r="D61" s="117"/>
      <c r="E61" s="140"/>
      <c r="F61" s="156"/>
      <c r="G61" s="157"/>
      <c r="H61" s="158"/>
      <c r="I61" s="159">
        <f t="shared" si="10"/>
        <v>0</v>
      </c>
      <c r="J61" s="156"/>
      <c r="K61" s="157"/>
      <c r="L61" s="158">
        <f t="shared" si="11"/>
        <v>0</v>
      </c>
      <c r="M61" s="159">
        <f t="shared" si="12"/>
        <v>0</v>
      </c>
      <c r="P61" s="157"/>
      <c r="Q61" s="159">
        <f t="shared" si="9"/>
        <v>0</v>
      </c>
    </row>
    <row r="62" spans="1:175" s="141" customFormat="1" x14ac:dyDescent="0.25">
      <c r="A62" s="1708"/>
      <c r="B62" s="118"/>
      <c r="C62" s="118"/>
      <c r="D62" s="118"/>
      <c r="E62" s="140"/>
      <c r="F62" s="160"/>
      <c r="G62" s="161"/>
      <c r="H62" s="162"/>
      <c r="I62" s="163">
        <f t="shared" si="10"/>
        <v>0</v>
      </c>
      <c r="J62" s="160"/>
      <c r="K62" s="161"/>
      <c r="L62" s="162">
        <f t="shared" si="11"/>
        <v>0</v>
      </c>
      <c r="M62" s="163">
        <f t="shared" si="12"/>
        <v>0</v>
      </c>
      <c r="P62" s="161"/>
      <c r="Q62" s="163">
        <f t="shared" si="9"/>
        <v>0</v>
      </c>
    </row>
    <row r="63" spans="1:175" s="141" customFormat="1" x14ac:dyDescent="0.25">
      <c r="A63" s="1708"/>
      <c r="B63" s="117"/>
      <c r="C63" s="117"/>
      <c r="D63" s="117"/>
      <c r="E63" s="140"/>
      <c r="F63" s="156"/>
      <c r="G63" s="157"/>
      <c r="H63" s="158"/>
      <c r="I63" s="159">
        <f t="shared" si="10"/>
        <v>0</v>
      </c>
      <c r="J63" s="156"/>
      <c r="K63" s="157"/>
      <c r="L63" s="158">
        <f t="shared" si="11"/>
        <v>0</v>
      </c>
      <c r="M63" s="159">
        <f t="shared" si="12"/>
        <v>0</v>
      </c>
      <c r="P63" s="157"/>
      <c r="Q63" s="159">
        <f t="shared" si="9"/>
        <v>0</v>
      </c>
    </row>
    <row r="64" spans="1:175" s="141" customFormat="1" x14ac:dyDescent="0.25">
      <c r="A64" s="1708"/>
      <c r="B64" s="118"/>
      <c r="C64" s="118"/>
      <c r="D64" s="118"/>
      <c r="E64" s="140"/>
      <c r="F64" s="160"/>
      <c r="G64" s="161"/>
      <c r="H64" s="162"/>
      <c r="I64" s="163">
        <f t="shared" si="10"/>
        <v>0</v>
      </c>
      <c r="J64" s="160"/>
      <c r="K64" s="161"/>
      <c r="L64" s="162">
        <f t="shared" si="11"/>
        <v>0</v>
      </c>
      <c r="M64" s="163">
        <f t="shared" si="12"/>
        <v>0</v>
      </c>
      <c r="P64" s="161"/>
      <c r="Q64" s="163">
        <f t="shared" si="9"/>
        <v>0</v>
      </c>
    </row>
    <row r="65" spans="1:174" s="141" customFormat="1" x14ac:dyDescent="0.25">
      <c r="A65" s="1708"/>
      <c r="B65" s="117"/>
      <c r="C65" s="117"/>
      <c r="D65" s="117"/>
      <c r="E65" s="140"/>
      <c r="F65" s="156"/>
      <c r="G65" s="157"/>
      <c r="H65" s="158"/>
      <c r="I65" s="159">
        <f t="shared" si="10"/>
        <v>0</v>
      </c>
      <c r="J65" s="156"/>
      <c r="K65" s="157"/>
      <c r="L65" s="158">
        <f t="shared" si="11"/>
        <v>0</v>
      </c>
      <c r="M65" s="159">
        <f t="shared" si="12"/>
        <v>0</v>
      </c>
      <c r="P65" s="157"/>
      <c r="Q65" s="159">
        <f t="shared" si="9"/>
        <v>0</v>
      </c>
    </row>
    <row r="66" spans="1:174" s="141" customFormat="1" x14ac:dyDescent="0.25">
      <c r="A66" s="1708"/>
      <c r="B66" s="118"/>
      <c r="C66" s="118"/>
      <c r="D66" s="118"/>
      <c r="E66" s="140"/>
      <c r="F66" s="160"/>
      <c r="G66" s="161"/>
      <c r="H66" s="162"/>
      <c r="I66" s="163">
        <f t="shared" si="10"/>
        <v>0</v>
      </c>
      <c r="J66" s="160"/>
      <c r="K66" s="161"/>
      <c r="L66" s="162">
        <f t="shared" si="11"/>
        <v>0</v>
      </c>
      <c r="M66" s="163">
        <f t="shared" si="12"/>
        <v>0</v>
      </c>
      <c r="P66" s="161"/>
      <c r="Q66" s="163">
        <f t="shared" si="9"/>
        <v>0</v>
      </c>
    </row>
    <row r="67" spans="1:174" x14ac:dyDescent="0.25">
      <c r="A67" s="1708"/>
      <c r="B67" s="117"/>
      <c r="C67" s="117"/>
      <c r="D67" s="117"/>
      <c r="F67" s="156"/>
      <c r="G67" s="157"/>
      <c r="H67" s="158"/>
      <c r="I67" s="159">
        <f t="shared" si="10"/>
        <v>0</v>
      </c>
      <c r="J67" s="156"/>
      <c r="K67" s="157"/>
      <c r="L67" s="158">
        <f t="shared" si="11"/>
        <v>0</v>
      </c>
      <c r="M67" s="159">
        <f t="shared" si="12"/>
        <v>0</v>
      </c>
      <c r="P67" s="157"/>
      <c r="Q67" s="159">
        <f t="shared" si="9"/>
        <v>0</v>
      </c>
    </row>
    <row r="68" spans="1:174" x14ac:dyDescent="0.25">
      <c r="A68" s="1708"/>
      <c r="B68" s="118"/>
      <c r="C68" s="118"/>
      <c r="D68" s="118"/>
      <c r="F68" s="160"/>
      <c r="G68" s="161"/>
      <c r="H68" s="162"/>
      <c r="I68" s="163">
        <f t="shared" si="10"/>
        <v>0</v>
      </c>
      <c r="J68" s="160"/>
      <c r="K68" s="161"/>
      <c r="L68" s="162">
        <f t="shared" si="11"/>
        <v>0</v>
      </c>
      <c r="M68" s="163">
        <f t="shared" si="12"/>
        <v>0</v>
      </c>
      <c r="P68" s="161"/>
      <c r="Q68" s="163">
        <f t="shared" si="9"/>
        <v>0</v>
      </c>
    </row>
    <row r="69" spans="1:174" ht="15.75" thickBot="1" x14ac:dyDescent="0.3">
      <c r="A69" s="1709"/>
      <c r="B69" s="117"/>
      <c r="C69" s="117"/>
      <c r="D69" s="117"/>
      <c r="F69" s="156"/>
      <c r="G69" s="157"/>
      <c r="H69" s="158"/>
      <c r="I69" s="159">
        <f t="shared" si="10"/>
        <v>0</v>
      </c>
      <c r="J69" s="156"/>
      <c r="K69" s="157"/>
      <c r="L69" s="158">
        <f t="shared" si="11"/>
        <v>0</v>
      </c>
      <c r="M69" s="159">
        <f t="shared" si="12"/>
        <v>0</v>
      </c>
      <c r="P69" s="157"/>
      <c r="Q69" s="159">
        <f t="shared" si="9"/>
        <v>0</v>
      </c>
    </row>
    <row r="70" spans="1:174" s="166" customFormat="1" ht="15.75" x14ac:dyDescent="0.25">
      <c r="A70" s="164"/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5"/>
      <c r="O70" s="165"/>
      <c r="P70" s="164"/>
      <c r="Q70" s="164"/>
      <c r="R70" s="165"/>
      <c r="S70" s="165"/>
      <c r="T70" s="165"/>
      <c r="U70" s="165"/>
      <c r="V70" s="165"/>
      <c r="W70" s="165"/>
      <c r="X70" s="165"/>
      <c r="Y70" s="165"/>
      <c r="Z70" s="165"/>
      <c r="AA70" s="165"/>
      <c r="AB70" s="165"/>
      <c r="AC70" s="165"/>
      <c r="AD70" s="165"/>
      <c r="AE70" s="165"/>
      <c r="AF70" s="165"/>
      <c r="AG70" s="165"/>
      <c r="AH70" s="165"/>
      <c r="AI70" s="165"/>
      <c r="AJ70" s="165"/>
      <c r="AK70" s="165"/>
      <c r="AL70" s="165"/>
      <c r="AM70" s="165"/>
      <c r="AN70" s="165"/>
      <c r="AO70" s="165"/>
      <c r="AP70" s="165"/>
      <c r="AQ70" s="165"/>
      <c r="AR70" s="165"/>
      <c r="AS70" s="165"/>
      <c r="AT70" s="165"/>
      <c r="AU70" s="165"/>
      <c r="AV70" s="165"/>
      <c r="AW70" s="165"/>
      <c r="AX70" s="165"/>
      <c r="AY70" s="165"/>
      <c r="AZ70" s="165"/>
      <c r="BA70" s="165"/>
      <c r="BB70" s="165"/>
      <c r="BC70" s="165"/>
      <c r="BD70" s="165"/>
      <c r="BE70" s="165"/>
      <c r="BF70" s="165"/>
      <c r="BG70" s="165"/>
      <c r="BH70" s="165"/>
      <c r="BI70" s="165"/>
      <c r="BJ70" s="165"/>
      <c r="BK70" s="165"/>
      <c r="BL70" s="165"/>
      <c r="BM70" s="165"/>
      <c r="BN70" s="165"/>
      <c r="BO70" s="165"/>
      <c r="BP70" s="165"/>
      <c r="BQ70" s="165"/>
      <c r="BR70" s="165"/>
      <c r="BS70" s="165"/>
      <c r="BT70" s="165"/>
      <c r="BU70" s="165"/>
      <c r="BV70" s="165"/>
      <c r="BW70" s="165"/>
      <c r="BX70" s="165"/>
      <c r="BY70" s="165"/>
      <c r="BZ70" s="165"/>
      <c r="CA70" s="165"/>
      <c r="CB70" s="165"/>
      <c r="CC70" s="165"/>
      <c r="CD70" s="165"/>
      <c r="CE70" s="165"/>
      <c r="CF70" s="165"/>
      <c r="CG70" s="165"/>
      <c r="CH70" s="165"/>
      <c r="CI70" s="165"/>
      <c r="CJ70" s="165"/>
      <c r="CK70" s="165"/>
      <c r="CL70" s="165"/>
      <c r="CM70" s="165"/>
      <c r="CN70" s="165"/>
      <c r="CO70" s="165"/>
      <c r="CP70" s="165"/>
      <c r="CQ70" s="165"/>
      <c r="CR70" s="165"/>
      <c r="CS70" s="165"/>
      <c r="CT70" s="165"/>
      <c r="CU70" s="165"/>
      <c r="CV70" s="165"/>
      <c r="CW70" s="165"/>
      <c r="CX70" s="165"/>
      <c r="CY70" s="165"/>
      <c r="CZ70" s="165"/>
      <c r="DA70" s="165"/>
      <c r="DB70" s="165"/>
      <c r="DC70" s="165"/>
      <c r="DD70" s="165"/>
      <c r="DE70" s="165"/>
      <c r="DF70" s="165"/>
      <c r="DG70" s="165"/>
      <c r="DH70" s="165"/>
      <c r="DI70" s="165"/>
      <c r="DJ70" s="165"/>
      <c r="DK70" s="165"/>
      <c r="DL70" s="165"/>
      <c r="DM70" s="165"/>
      <c r="DN70" s="165"/>
      <c r="DO70" s="165"/>
      <c r="DP70" s="165"/>
      <c r="DQ70" s="165"/>
      <c r="DR70" s="165"/>
      <c r="DS70" s="165"/>
      <c r="DT70" s="165"/>
      <c r="DU70" s="165"/>
      <c r="DV70" s="165"/>
      <c r="DW70" s="165"/>
      <c r="DX70" s="165"/>
      <c r="DY70" s="165"/>
      <c r="DZ70" s="165"/>
      <c r="EA70" s="165"/>
      <c r="EB70" s="165"/>
      <c r="EC70" s="165"/>
      <c r="ED70" s="165"/>
      <c r="EE70" s="165"/>
      <c r="EF70" s="165"/>
      <c r="EG70" s="165"/>
      <c r="EH70" s="165"/>
      <c r="EI70" s="165"/>
      <c r="EJ70" s="165"/>
      <c r="EK70" s="165"/>
      <c r="EL70" s="165"/>
      <c r="EM70" s="165"/>
      <c r="EN70" s="165"/>
      <c r="EO70" s="165"/>
      <c r="EP70" s="165"/>
      <c r="EQ70" s="165"/>
      <c r="ER70" s="165"/>
      <c r="ES70" s="165"/>
      <c r="ET70" s="165"/>
      <c r="EU70" s="165"/>
      <c r="EV70" s="165"/>
      <c r="EW70" s="165"/>
      <c r="EX70" s="165"/>
      <c r="EY70" s="165"/>
      <c r="EZ70" s="165"/>
      <c r="FA70" s="165"/>
      <c r="FB70" s="165"/>
      <c r="FC70" s="165"/>
      <c r="FD70" s="165"/>
      <c r="FE70" s="165"/>
      <c r="FF70" s="165"/>
      <c r="FG70" s="165"/>
      <c r="FH70" s="165"/>
      <c r="FI70" s="165"/>
      <c r="FJ70" s="165"/>
      <c r="FK70" s="165"/>
      <c r="FL70" s="165"/>
      <c r="FM70" s="165"/>
      <c r="FN70" s="165"/>
      <c r="FO70" s="165"/>
      <c r="FP70" s="165"/>
      <c r="FQ70" s="165"/>
      <c r="FR70" s="165"/>
    </row>
    <row r="71" spans="1:174" x14ac:dyDescent="0.25">
      <c r="A71" s="101"/>
      <c r="B71" s="101"/>
      <c r="C71" s="101"/>
      <c r="D71" s="101"/>
      <c r="F71" s="101"/>
      <c r="G71" s="101"/>
      <c r="H71" s="101"/>
      <c r="I71" s="101"/>
      <c r="J71" s="101"/>
      <c r="K71" s="101"/>
      <c r="L71" s="101"/>
      <c r="M71" s="101"/>
      <c r="P71" s="101"/>
      <c r="Q71" s="101"/>
    </row>
    <row r="72" spans="1:174" s="151" customFormat="1" ht="27" thickBot="1" x14ac:dyDescent="0.45">
      <c r="A72" s="1690" t="str">
        <f>A177</f>
        <v>INFRAESTRUTURA EQUIPAMENTOS</v>
      </c>
      <c r="B72" s="1690"/>
      <c r="C72" s="119"/>
      <c r="D72" s="119"/>
      <c r="E72" s="108"/>
      <c r="F72" s="108"/>
      <c r="G72" s="108"/>
      <c r="H72" s="108"/>
      <c r="I72" s="168">
        <f>SUM(I73:I106)</f>
        <v>535880.83000000007</v>
      </c>
      <c r="J72" s="109"/>
      <c r="K72" s="109"/>
      <c r="L72" s="109"/>
      <c r="M72" s="168">
        <f>SUM(M73:M106)</f>
        <v>35104.183000000005</v>
      </c>
      <c r="N72" s="150"/>
      <c r="O72" s="150"/>
      <c r="P72" s="109"/>
      <c r="Q72" s="168">
        <f>SUM(Q73:Q106)</f>
        <v>20188.041500000003</v>
      </c>
      <c r="R72" s="150"/>
      <c r="S72" s="150"/>
      <c r="T72" s="150"/>
      <c r="U72" s="150"/>
      <c r="V72" s="150"/>
      <c r="W72" s="150"/>
      <c r="X72" s="150"/>
      <c r="Y72" s="150"/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  <c r="BI72" s="150"/>
      <c r="BJ72" s="150"/>
      <c r="BK72" s="150"/>
      <c r="BL72" s="150"/>
      <c r="BM72" s="150"/>
      <c r="BN72" s="150"/>
      <c r="BO72" s="150"/>
      <c r="BP72" s="150"/>
      <c r="BQ72" s="150"/>
      <c r="BR72" s="150"/>
      <c r="BS72" s="150"/>
      <c r="BT72" s="150"/>
      <c r="BU72" s="150"/>
      <c r="BV72" s="150"/>
      <c r="BW72" s="150"/>
      <c r="BX72" s="150"/>
      <c r="BY72" s="150"/>
      <c r="BZ72" s="150"/>
      <c r="CA72" s="150"/>
      <c r="CB72" s="150"/>
      <c r="CC72" s="150"/>
      <c r="CD72" s="150"/>
      <c r="CE72" s="150"/>
      <c r="CF72" s="150"/>
      <c r="CG72" s="150"/>
      <c r="CH72" s="150"/>
      <c r="CI72" s="150"/>
      <c r="CJ72" s="150"/>
      <c r="CK72" s="150"/>
      <c r="CL72" s="150"/>
      <c r="CM72" s="150"/>
      <c r="CN72" s="150"/>
      <c r="CO72" s="150"/>
      <c r="CP72" s="150"/>
      <c r="CQ72" s="150"/>
      <c r="CR72" s="150"/>
      <c r="CS72" s="150"/>
      <c r="CT72" s="150"/>
      <c r="CU72" s="150"/>
      <c r="CV72" s="150"/>
      <c r="CW72" s="150"/>
      <c r="CX72" s="150"/>
      <c r="CY72" s="150"/>
      <c r="CZ72" s="150"/>
      <c r="DA72" s="150"/>
      <c r="DB72" s="150"/>
      <c r="DC72" s="150"/>
      <c r="DD72" s="150"/>
      <c r="DE72" s="150"/>
      <c r="DF72" s="150"/>
      <c r="DG72" s="150"/>
      <c r="DH72" s="150"/>
      <c r="DI72" s="150"/>
      <c r="DJ72" s="150"/>
      <c r="DK72" s="150"/>
      <c r="DL72" s="150"/>
      <c r="DM72" s="150"/>
      <c r="DN72" s="150"/>
      <c r="DO72" s="150"/>
      <c r="DP72" s="150"/>
      <c r="DQ72" s="150"/>
      <c r="DR72" s="150"/>
      <c r="DS72" s="150"/>
      <c r="DT72" s="150"/>
      <c r="DU72" s="150"/>
      <c r="DV72" s="150"/>
      <c r="DW72" s="150"/>
      <c r="DX72" s="150"/>
      <c r="DY72" s="150"/>
      <c r="DZ72" s="150"/>
      <c r="EA72" s="150"/>
      <c r="EB72" s="150"/>
      <c r="EC72" s="150"/>
      <c r="ED72" s="150"/>
      <c r="EE72" s="150"/>
      <c r="EF72" s="150"/>
      <c r="EG72" s="150"/>
      <c r="EH72" s="150"/>
      <c r="EI72" s="150"/>
      <c r="EJ72" s="150"/>
      <c r="EK72" s="150"/>
      <c r="EL72" s="150"/>
      <c r="EM72" s="150"/>
      <c r="EN72" s="150"/>
      <c r="EO72" s="150"/>
      <c r="EP72" s="150"/>
      <c r="EQ72" s="150"/>
      <c r="ER72" s="150"/>
      <c r="ES72" s="150"/>
      <c r="ET72" s="150"/>
      <c r="EU72" s="150"/>
      <c r="EV72" s="150"/>
      <c r="EW72" s="150"/>
      <c r="EX72" s="150"/>
      <c r="EY72" s="150"/>
      <c r="EZ72" s="150"/>
      <c r="FA72" s="150"/>
      <c r="FB72" s="150"/>
      <c r="FC72" s="150"/>
      <c r="FD72" s="150"/>
      <c r="FE72" s="150"/>
      <c r="FF72" s="150"/>
      <c r="FG72" s="150"/>
      <c r="FH72" s="150"/>
      <c r="FI72" s="150"/>
      <c r="FJ72" s="150"/>
      <c r="FK72" s="150"/>
      <c r="FL72" s="150"/>
      <c r="FM72" s="150"/>
      <c r="FN72" s="150"/>
      <c r="FO72" s="150"/>
      <c r="FP72" s="150"/>
      <c r="FQ72" s="150"/>
      <c r="FR72" s="150"/>
    </row>
    <row r="73" spans="1:174" s="23" customFormat="1" ht="15" customHeight="1" x14ac:dyDescent="0.25">
      <c r="A73" s="1701" t="str">
        <f>A177</f>
        <v>INFRAESTRUTURA EQUIPAMENTOS</v>
      </c>
      <c r="B73" s="249" t="s">
        <v>109</v>
      </c>
      <c r="C73" s="124" t="s">
        <v>148</v>
      </c>
      <c r="D73" s="199" t="s">
        <v>128</v>
      </c>
      <c r="E73" s="130"/>
      <c r="F73" s="152">
        <v>1</v>
      </c>
      <c r="G73" s="153" t="s">
        <v>140</v>
      </c>
      <c r="H73" s="200">
        <f>(2*1800)+900+700+150+200</f>
        <v>5550</v>
      </c>
      <c r="I73" s="155">
        <f>H73*F73</f>
        <v>5550</v>
      </c>
      <c r="J73" s="131"/>
      <c r="K73" s="127"/>
      <c r="L73" s="154">
        <v>0</v>
      </c>
      <c r="M73" s="155">
        <f>L73*J73</f>
        <v>0</v>
      </c>
      <c r="N73" s="139"/>
      <c r="O73" s="139"/>
      <c r="P73" s="127" t="s">
        <v>316</v>
      </c>
      <c r="Q73" s="155"/>
      <c r="R73" s="139"/>
      <c r="S73" s="139"/>
      <c r="T73" s="139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  <c r="AV73" s="139"/>
      <c r="AW73" s="139"/>
      <c r="AX73" s="139"/>
      <c r="AY73" s="139"/>
      <c r="AZ73" s="139"/>
      <c r="BA73" s="139"/>
      <c r="BB73" s="139"/>
      <c r="BC73" s="139"/>
      <c r="BD73" s="139"/>
      <c r="BE73" s="139"/>
      <c r="BF73" s="139"/>
      <c r="BG73" s="139"/>
      <c r="BH73" s="139"/>
      <c r="BI73" s="139"/>
      <c r="BJ73" s="139"/>
      <c r="BK73" s="139"/>
      <c r="BL73" s="139"/>
      <c r="BM73" s="139"/>
      <c r="BN73" s="139"/>
      <c r="BO73" s="139"/>
      <c r="BP73" s="139"/>
      <c r="BQ73" s="139"/>
      <c r="BR73" s="139"/>
      <c r="BS73" s="139"/>
      <c r="BT73" s="139"/>
      <c r="BU73" s="139"/>
      <c r="BV73" s="139"/>
      <c r="BW73" s="139"/>
      <c r="BX73" s="139"/>
      <c r="BY73" s="139"/>
      <c r="BZ73" s="139"/>
      <c r="CA73" s="139"/>
      <c r="CB73" s="139"/>
      <c r="CC73" s="139"/>
      <c r="CD73" s="139"/>
      <c r="CE73" s="139"/>
      <c r="CF73" s="139"/>
      <c r="CG73" s="139"/>
      <c r="CH73" s="139"/>
      <c r="CI73" s="139"/>
      <c r="CJ73" s="139"/>
      <c r="CK73" s="139"/>
      <c r="CL73" s="139"/>
      <c r="CM73" s="139"/>
      <c r="CN73" s="139"/>
      <c r="CO73" s="139"/>
      <c r="CP73" s="139"/>
      <c r="CQ73" s="139"/>
      <c r="CR73" s="139"/>
      <c r="CS73" s="139"/>
      <c r="CT73" s="139"/>
      <c r="CU73" s="139"/>
      <c r="CV73" s="139"/>
      <c r="CW73" s="139"/>
      <c r="CX73" s="139"/>
      <c r="CY73" s="139"/>
      <c r="CZ73" s="139"/>
      <c r="DA73" s="139"/>
      <c r="DB73" s="139"/>
      <c r="DC73" s="139"/>
      <c r="DD73" s="139"/>
      <c r="DE73" s="139"/>
      <c r="DF73" s="139"/>
      <c r="DG73" s="139"/>
      <c r="DH73" s="139"/>
      <c r="DI73" s="139"/>
      <c r="DJ73" s="139"/>
      <c r="DK73" s="139"/>
      <c r="DL73" s="139"/>
      <c r="DM73" s="139"/>
      <c r="DN73" s="139"/>
      <c r="DO73" s="139"/>
      <c r="DP73" s="139"/>
      <c r="DQ73" s="139"/>
      <c r="DR73" s="139"/>
      <c r="DS73" s="139"/>
      <c r="DT73" s="139"/>
      <c r="DU73" s="139"/>
      <c r="DV73" s="139"/>
      <c r="DW73" s="139"/>
      <c r="DX73" s="139"/>
      <c r="DY73" s="139"/>
      <c r="DZ73" s="139"/>
      <c r="EA73" s="139"/>
      <c r="EB73" s="139"/>
      <c r="EC73" s="139"/>
      <c r="ED73" s="139"/>
      <c r="EE73" s="139"/>
      <c r="EF73" s="139"/>
      <c r="EG73" s="139"/>
      <c r="EH73" s="139"/>
      <c r="EI73" s="139"/>
      <c r="EJ73" s="139"/>
      <c r="EK73" s="139"/>
      <c r="EL73" s="139"/>
      <c r="EM73" s="139"/>
      <c r="EN73" s="139"/>
      <c r="EO73" s="139"/>
      <c r="EP73" s="139"/>
      <c r="EQ73" s="139"/>
      <c r="ER73" s="139"/>
      <c r="ES73" s="139"/>
      <c r="ET73" s="139"/>
      <c r="EU73" s="139"/>
      <c r="EV73" s="139"/>
      <c r="EW73" s="139"/>
      <c r="EX73" s="139"/>
      <c r="EY73" s="139"/>
      <c r="EZ73" s="139"/>
      <c r="FA73" s="139"/>
      <c r="FB73" s="139"/>
      <c r="FC73" s="139"/>
      <c r="FD73" s="139"/>
      <c r="FE73" s="139"/>
      <c r="FF73" s="139"/>
      <c r="FG73" s="139"/>
      <c r="FH73" s="139"/>
      <c r="FI73" s="139"/>
      <c r="FJ73" s="139"/>
      <c r="FK73" s="139"/>
      <c r="FL73" s="139"/>
      <c r="FM73" s="139"/>
      <c r="FN73" s="139"/>
      <c r="FO73" s="139"/>
      <c r="FP73" s="139"/>
      <c r="FQ73" s="139"/>
      <c r="FR73" s="139"/>
    </row>
    <row r="74" spans="1:174" s="23" customFormat="1" ht="150" x14ac:dyDescent="0.25">
      <c r="A74" s="1702"/>
      <c r="B74" s="250" t="s">
        <v>218</v>
      </c>
      <c r="C74" s="251" t="s">
        <v>219</v>
      </c>
      <c r="D74" s="251" t="s">
        <v>220</v>
      </c>
      <c r="E74" s="130"/>
      <c r="F74" s="133"/>
      <c r="G74" s="128"/>
      <c r="H74" s="134">
        <f>6*((2*1800)+(2*250)+(4*100)+900+700+150+200)</f>
        <v>38700</v>
      </c>
      <c r="I74" s="134">
        <f>6*((2*1800)+(2*250)+(4*100)+900+700+150+200)</f>
        <v>38700</v>
      </c>
      <c r="J74" s="133"/>
      <c r="K74" s="128"/>
      <c r="L74" s="158">
        <v>0</v>
      </c>
      <c r="M74" s="159">
        <f t="shared" ref="M74:M88" si="13">L74*J74</f>
        <v>0</v>
      </c>
      <c r="N74" s="139"/>
      <c r="O74" s="139"/>
      <c r="P74" s="128" t="s">
        <v>316</v>
      </c>
      <c r="Q74" s="159"/>
      <c r="R74" s="139"/>
      <c r="S74" s="139"/>
      <c r="T74" s="139"/>
      <c r="U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  <c r="AV74" s="139"/>
      <c r="AW74" s="139"/>
      <c r="AX74" s="139"/>
      <c r="AY74" s="139"/>
      <c r="AZ74" s="139"/>
      <c r="BA74" s="139"/>
      <c r="BB74" s="139"/>
      <c r="BC74" s="139"/>
      <c r="BD74" s="139"/>
      <c r="BE74" s="139"/>
      <c r="BF74" s="139"/>
      <c r="BG74" s="139"/>
      <c r="BH74" s="139"/>
      <c r="BI74" s="139"/>
      <c r="BJ74" s="139"/>
      <c r="BK74" s="139"/>
      <c r="BL74" s="139"/>
      <c r="BM74" s="139"/>
      <c r="BN74" s="139"/>
      <c r="BO74" s="139"/>
      <c r="BP74" s="139"/>
      <c r="BQ74" s="139"/>
      <c r="BR74" s="139"/>
      <c r="BS74" s="139"/>
      <c r="BT74" s="139"/>
      <c r="BU74" s="139"/>
      <c r="BV74" s="139"/>
      <c r="BW74" s="139"/>
      <c r="BX74" s="139"/>
      <c r="BY74" s="139"/>
      <c r="BZ74" s="139"/>
      <c r="CA74" s="139"/>
      <c r="CB74" s="139"/>
      <c r="CC74" s="139"/>
      <c r="CD74" s="139"/>
      <c r="CE74" s="139"/>
      <c r="CF74" s="139"/>
      <c r="CG74" s="139"/>
      <c r="CH74" s="139"/>
      <c r="CI74" s="139"/>
      <c r="CJ74" s="139"/>
      <c r="CK74" s="139"/>
      <c r="CL74" s="139"/>
      <c r="CM74" s="139"/>
      <c r="CN74" s="139"/>
      <c r="CO74" s="139"/>
      <c r="CP74" s="139"/>
      <c r="CQ74" s="139"/>
      <c r="CR74" s="139"/>
      <c r="CS74" s="139"/>
      <c r="CT74" s="139"/>
      <c r="CU74" s="139"/>
      <c r="CV74" s="139"/>
      <c r="CW74" s="139"/>
      <c r="CX74" s="139"/>
      <c r="CY74" s="139"/>
      <c r="CZ74" s="139"/>
      <c r="DA74" s="139"/>
      <c r="DB74" s="139"/>
      <c r="DC74" s="139"/>
      <c r="DD74" s="139"/>
      <c r="DE74" s="139"/>
      <c r="DF74" s="139"/>
      <c r="DG74" s="139"/>
      <c r="DH74" s="139"/>
      <c r="DI74" s="139"/>
      <c r="DJ74" s="139"/>
      <c r="DK74" s="139"/>
      <c r="DL74" s="139"/>
      <c r="DM74" s="139"/>
      <c r="DN74" s="139"/>
      <c r="DO74" s="139"/>
      <c r="DP74" s="139"/>
      <c r="DQ74" s="139"/>
      <c r="DR74" s="139"/>
      <c r="DS74" s="139"/>
      <c r="DT74" s="139"/>
      <c r="DU74" s="139"/>
      <c r="DV74" s="139"/>
      <c r="DW74" s="139"/>
      <c r="DX74" s="139"/>
      <c r="DY74" s="139"/>
      <c r="DZ74" s="139"/>
      <c r="EA74" s="139"/>
      <c r="EB74" s="139"/>
      <c r="EC74" s="139"/>
      <c r="ED74" s="139"/>
      <c r="EE74" s="139"/>
      <c r="EF74" s="139"/>
      <c r="EG74" s="139"/>
      <c r="EH74" s="139"/>
      <c r="EI74" s="139"/>
      <c r="EJ74" s="139"/>
      <c r="EK74" s="139"/>
      <c r="EL74" s="139"/>
      <c r="EM74" s="139"/>
      <c r="EN74" s="139"/>
      <c r="EO74" s="139"/>
      <c r="EP74" s="139"/>
      <c r="EQ74" s="139"/>
      <c r="ER74" s="139"/>
      <c r="ES74" s="139"/>
      <c r="ET74" s="139"/>
      <c r="EU74" s="139"/>
      <c r="EV74" s="139"/>
      <c r="EW74" s="139"/>
      <c r="EX74" s="139"/>
      <c r="EY74" s="139"/>
      <c r="EZ74" s="139"/>
      <c r="FA74" s="139"/>
      <c r="FB74" s="139"/>
      <c r="FC74" s="139"/>
      <c r="FD74" s="139"/>
      <c r="FE74" s="139"/>
      <c r="FF74" s="139"/>
      <c r="FG74" s="139"/>
      <c r="FH74" s="139"/>
      <c r="FI74" s="139"/>
      <c r="FJ74" s="139"/>
      <c r="FK74" s="139"/>
      <c r="FL74" s="139"/>
      <c r="FM74" s="139"/>
      <c r="FN74" s="139"/>
      <c r="FO74" s="139"/>
      <c r="FP74" s="139"/>
      <c r="FQ74" s="139"/>
      <c r="FR74" s="139"/>
    </row>
    <row r="75" spans="1:174" s="23" customFormat="1" x14ac:dyDescent="0.25">
      <c r="A75" s="1702"/>
      <c r="B75" s="126"/>
      <c r="C75" s="126"/>
      <c r="D75" s="126"/>
      <c r="E75" s="130"/>
      <c r="F75" s="136"/>
      <c r="G75" s="129"/>
      <c r="H75" s="137"/>
      <c r="I75" s="163">
        <f t="shared" ref="I75:I88" si="14">H75*F75</f>
        <v>0</v>
      </c>
      <c r="J75" s="136"/>
      <c r="K75" s="129"/>
      <c r="L75" s="162">
        <f t="shared" ref="L75:L88" si="15">H75</f>
        <v>0</v>
      </c>
      <c r="M75" s="163">
        <f t="shared" si="13"/>
        <v>0</v>
      </c>
      <c r="N75" s="139"/>
      <c r="O75" s="139"/>
      <c r="P75" s="129"/>
      <c r="Q75" s="163"/>
      <c r="R75" s="139"/>
      <c r="S75" s="139"/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  <c r="AW75" s="139"/>
      <c r="AX75" s="139"/>
      <c r="AY75" s="139"/>
      <c r="AZ75" s="139"/>
      <c r="BA75" s="139"/>
      <c r="BB75" s="139"/>
      <c r="BC75" s="139"/>
      <c r="BD75" s="139"/>
      <c r="BE75" s="139"/>
      <c r="BF75" s="139"/>
      <c r="BG75" s="139"/>
      <c r="BH75" s="139"/>
      <c r="BI75" s="139"/>
      <c r="BJ75" s="139"/>
      <c r="BK75" s="139"/>
      <c r="BL75" s="139"/>
      <c r="BM75" s="139"/>
      <c r="BN75" s="139"/>
      <c r="BO75" s="139"/>
      <c r="BP75" s="139"/>
      <c r="BQ75" s="139"/>
      <c r="BR75" s="139"/>
      <c r="BS75" s="139"/>
      <c r="BT75" s="139"/>
      <c r="BU75" s="139"/>
      <c r="BV75" s="139"/>
      <c r="BW75" s="139"/>
      <c r="BX75" s="139"/>
      <c r="BY75" s="139"/>
      <c r="BZ75" s="139"/>
      <c r="CA75" s="139"/>
      <c r="CB75" s="139"/>
      <c r="CC75" s="139"/>
      <c r="CD75" s="139"/>
      <c r="CE75" s="139"/>
      <c r="CF75" s="139"/>
      <c r="CG75" s="139"/>
      <c r="CH75" s="139"/>
      <c r="CI75" s="139"/>
      <c r="CJ75" s="139"/>
      <c r="CK75" s="139"/>
      <c r="CL75" s="139"/>
      <c r="CM75" s="139"/>
      <c r="CN75" s="139"/>
      <c r="CO75" s="139"/>
      <c r="CP75" s="139"/>
      <c r="CQ75" s="139"/>
      <c r="CR75" s="139"/>
      <c r="CS75" s="139"/>
      <c r="CT75" s="139"/>
      <c r="CU75" s="139"/>
      <c r="CV75" s="139"/>
      <c r="CW75" s="139"/>
      <c r="CX75" s="139"/>
      <c r="CY75" s="139"/>
      <c r="CZ75" s="139"/>
      <c r="DA75" s="139"/>
      <c r="DB75" s="139"/>
      <c r="DC75" s="139"/>
      <c r="DD75" s="139"/>
      <c r="DE75" s="139"/>
      <c r="DF75" s="139"/>
      <c r="DG75" s="139"/>
      <c r="DH75" s="139"/>
      <c r="DI75" s="139"/>
      <c r="DJ75" s="139"/>
      <c r="DK75" s="139"/>
      <c r="DL75" s="139"/>
      <c r="DM75" s="139"/>
      <c r="DN75" s="139"/>
      <c r="DO75" s="139"/>
      <c r="DP75" s="139"/>
      <c r="DQ75" s="139"/>
      <c r="DR75" s="139"/>
      <c r="DS75" s="139"/>
      <c r="DT75" s="139"/>
      <c r="DU75" s="139"/>
      <c r="DV75" s="139"/>
      <c r="DW75" s="139"/>
      <c r="DX75" s="139"/>
      <c r="DY75" s="139"/>
      <c r="DZ75" s="139"/>
      <c r="EA75" s="139"/>
      <c r="EB75" s="139"/>
      <c r="EC75" s="139"/>
      <c r="ED75" s="139"/>
      <c r="EE75" s="139"/>
      <c r="EF75" s="139"/>
      <c r="EG75" s="139"/>
      <c r="EH75" s="139"/>
      <c r="EI75" s="139"/>
      <c r="EJ75" s="139"/>
      <c r="EK75" s="139"/>
      <c r="EL75" s="139"/>
      <c r="EM75" s="139"/>
      <c r="EN75" s="139"/>
      <c r="EO75" s="139"/>
      <c r="EP75" s="139"/>
      <c r="EQ75" s="139"/>
      <c r="ER75" s="139"/>
      <c r="ES75" s="139"/>
      <c r="ET75" s="139"/>
      <c r="EU75" s="139"/>
      <c r="EV75" s="139"/>
      <c r="EW75" s="139"/>
      <c r="EX75" s="139"/>
      <c r="EY75" s="139"/>
      <c r="EZ75" s="139"/>
      <c r="FA75" s="139"/>
      <c r="FB75" s="139"/>
      <c r="FC75" s="139"/>
      <c r="FD75" s="139"/>
      <c r="FE75" s="139"/>
      <c r="FF75" s="139"/>
      <c r="FG75" s="139"/>
      <c r="FH75" s="139"/>
      <c r="FI75" s="139"/>
      <c r="FJ75" s="139"/>
      <c r="FK75" s="139"/>
      <c r="FL75" s="139"/>
      <c r="FM75" s="139"/>
      <c r="FN75" s="139"/>
      <c r="FO75" s="139"/>
      <c r="FP75" s="139"/>
      <c r="FQ75" s="139"/>
      <c r="FR75" s="139"/>
    </row>
    <row r="76" spans="1:174" s="23" customFormat="1" ht="30" x14ac:dyDescent="0.25">
      <c r="A76" s="1702"/>
      <c r="B76" s="252" t="s">
        <v>221</v>
      </c>
      <c r="C76" s="126" t="s">
        <v>222</v>
      </c>
      <c r="D76" s="126" t="s">
        <v>223</v>
      </c>
      <c r="E76" s="130"/>
      <c r="F76" s="133">
        <f>2*6</f>
        <v>12</v>
      </c>
      <c r="G76" s="128"/>
      <c r="H76" s="134">
        <v>350</v>
      </c>
      <c r="I76" s="159">
        <f t="shared" si="14"/>
        <v>4200</v>
      </c>
      <c r="J76" s="133"/>
      <c r="K76" s="128"/>
      <c r="L76" s="158"/>
      <c r="M76" s="159">
        <f t="shared" si="13"/>
        <v>0</v>
      </c>
      <c r="N76" s="139"/>
      <c r="O76" s="139"/>
      <c r="P76" s="128" t="s">
        <v>316</v>
      </c>
      <c r="Q76" s="159">
        <v>0</v>
      </c>
      <c r="R76" s="139"/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  <c r="AV76" s="139"/>
      <c r="AW76" s="139"/>
      <c r="AX76" s="139"/>
      <c r="AY76" s="139"/>
      <c r="AZ76" s="139"/>
      <c r="BA76" s="139"/>
      <c r="BB76" s="139"/>
      <c r="BC76" s="139"/>
      <c r="BD76" s="139"/>
      <c r="BE76" s="139"/>
      <c r="BF76" s="139"/>
      <c r="BG76" s="139"/>
      <c r="BH76" s="139"/>
      <c r="BI76" s="139"/>
      <c r="BJ76" s="139"/>
      <c r="BK76" s="139"/>
      <c r="BL76" s="139"/>
      <c r="BM76" s="139"/>
      <c r="BN76" s="139"/>
      <c r="BO76" s="139"/>
      <c r="BP76" s="139"/>
      <c r="BQ76" s="139"/>
      <c r="BR76" s="139"/>
      <c r="BS76" s="139"/>
      <c r="BT76" s="139"/>
      <c r="BU76" s="139"/>
      <c r="BV76" s="139"/>
      <c r="BW76" s="139"/>
      <c r="BX76" s="139"/>
      <c r="BY76" s="139"/>
      <c r="BZ76" s="139"/>
      <c r="CA76" s="139"/>
      <c r="CB76" s="139"/>
      <c r="CC76" s="139"/>
      <c r="CD76" s="139"/>
      <c r="CE76" s="139"/>
      <c r="CF76" s="139"/>
      <c r="CG76" s="139"/>
      <c r="CH76" s="139"/>
      <c r="CI76" s="139"/>
      <c r="CJ76" s="139"/>
      <c r="CK76" s="139"/>
      <c r="CL76" s="139"/>
      <c r="CM76" s="139"/>
      <c r="CN76" s="139"/>
      <c r="CO76" s="139"/>
      <c r="CP76" s="139"/>
      <c r="CQ76" s="139"/>
      <c r="CR76" s="139"/>
      <c r="CS76" s="139"/>
      <c r="CT76" s="139"/>
      <c r="CU76" s="139"/>
      <c r="CV76" s="139"/>
      <c r="CW76" s="139"/>
      <c r="CX76" s="139"/>
      <c r="CY76" s="139"/>
      <c r="CZ76" s="139"/>
      <c r="DA76" s="139"/>
      <c r="DB76" s="139"/>
      <c r="DC76" s="139"/>
      <c r="DD76" s="139"/>
      <c r="DE76" s="139"/>
      <c r="DF76" s="139"/>
      <c r="DG76" s="139"/>
      <c r="DH76" s="139"/>
      <c r="DI76" s="139"/>
      <c r="DJ76" s="139"/>
      <c r="DK76" s="139"/>
      <c r="DL76" s="139"/>
      <c r="DM76" s="139"/>
      <c r="DN76" s="139"/>
      <c r="DO76" s="139"/>
      <c r="DP76" s="139"/>
      <c r="DQ76" s="139"/>
      <c r="DR76" s="139"/>
      <c r="DS76" s="139"/>
      <c r="DT76" s="139"/>
      <c r="DU76" s="139"/>
      <c r="DV76" s="139"/>
      <c r="DW76" s="139"/>
      <c r="DX76" s="139"/>
      <c r="DY76" s="139"/>
      <c r="DZ76" s="139"/>
      <c r="EA76" s="139"/>
      <c r="EB76" s="139"/>
      <c r="EC76" s="139"/>
      <c r="ED76" s="139"/>
      <c r="EE76" s="139"/>
      <c r="EF76" s="139"/>
      <c r="EG76" s="139"/>
      <c r="EH76" s="139"/>
      <c r="EI76" s="139"/>
      <c r="EJ76" s="139"/>
      <c r="EK76" s="139"/>
      <c r="EL76" s="139"/>
      <c r="EM76" s="139"/>
      <c r="EN76" s="139"/>
      <c r="EO76" s="139"/>
      <c r="EP76" s="139"/>
      <c r="EQ76" s="139"/>
      <c r="ER76" s="139"/>
      <c r="ES76" s="139"/>
      <c r="ET76" s="139"/>
      <c r="EU76" s="139"/>
      <c r="EV76" s="139"/>
      <c r="EW76" s="139"/>
      <c r="EX76" s="139"/>
      <c r="EY76" s="139"/>
      <c r="EZ76" s="139"/>
      <c r="FA76" s="139"/>
      <c r="FB76" s="139"/>
      <c r="FC76" s="139"/>
      <c r="FD76" s="139"/>
      <c r="FE76" s="139"/>
      <c r="FF76" s="139"/>
      <c r="FG76" s="139"/>
      <c r="FH76" s="139"/>
      <c r="FI76" s="139"/>
      <c r="FJ76" s="139"/>
      <c r="FK76" s="139"/>
      <c r="FL76" s="139"/>
      <c r="FM76" s="139"/>
      <c r="FN76" s="139"/>
      <c r="FO76" s="139"/>
      <c r="FP76" s="139"/>
      <c r="FQ76" s="139"/>
      <c r="FR76" s="139"/>
    </row>
    <row r="77" spans="1:174" s="23" customFormat="1" ht="15.75" thickBot="1" x14ac:dyDescent="0.3">
      <c r="A77" s="1702"/>
      <c r="B77" s="252"/>
      <c r="C77" s="253"/>
      <c r="D77" s="126"/>
      <c r="E77" s="130"/>
      <c r="F77" s="133"/>
      <c r="G77" s="128"/>
      <c r="H77" s="134"/>
      <c r="I77" s="159"/>
      <c r="J77" s="133"/>
      <c r="K77" s="128"/>
      <c r="L77" s="158"/>
      <c r="M77" s="159"/>
      <c r="N77" s="139"/>
      <c r="O77" s="139"/>
      <c r="P77" s="129"/>
      <c r="Q77" s="163"/>
      <c r="R77" s="139"/>
      <c r="S77" s="139"/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  <c r="AV77" s="139"/>
      <c r="AW77" s="139"/>
      <c r="AX77" s="139"/>
      <c r="AY77" s="139"/>
      <c r="AZ77" s="139"/>
      <c r="BA77" s="139"/>
      <c r="BB77" s="139"/>
      <c r="BC77" s="139"/>
      <c r="BD77" s="139"/>
      <c r="BE77" s="139"/>
      <c r="BF77" s="139"/>
      <c r="BG77" s="139"/>
      <c r="BH77" s="139"/>
      <c r="BI77" s="139"/>
      <c r="BJ77" s="139"/>
      <c r="BK77" s="139"/>
      <c r="BL77" s="139"/>
      <c r="BM77" s="139"/>
      <c r="BN77" s="139"/>
      <c r="BO77" s="139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39"/>
      <c r="CB77" s="139"/>
      <c r="CC77" s="139"/>
      <c r="CD77" s="139"/>
      <c r="CE77" s="139"/>
      <c r="CF77" s="139"/>
      <c r="CG77" s="139"/>
      <c r="CH77" s="139"/>
      <c r="CI77" s="139"/>
      <c r="CJ77" s="139"/>
      <c r="CK77" s="139"/>
      <c r="CL77" s="139"/>
      <c r="CM77" s="139"/>
      <c r="CN77" s="139"/>
      <c r="CO77" s="139"/>
      <c r="CP77" s="139"/>
      <c r="CQ77" s="139"/>
      <c r="CR77" s="139"/>
      <c r="CS77" s="139"/>
      <c r="CT77" s="139"/>
      <c r="CU77" s="139"/>
      <c r="CV77" s="139"/>
      <c r="CW77" s="139"/>
      <c r="CX77" s="139"/>
      <c r="CY77" s="139"/>
      <c r="CZ77" s="139"/>
      <c r="DA77" s="139"/>
      <c r="DB77" s="139"/>
      <c r="DC77" s="139"/>
      <c r="DD77" s="139"/>
      <c r="DE77" s="139"/>
      <c r="DF77" s="139"/>
      <c r="DG77" s="139"/>
      <c r="DH77" s="139"/>
      <c r="DI77" s="139"/>
      <c r="DJ77" s="139"/>
      <c r="DK77" s="139"/>
      <c r="DL77" s="139"/>
      <c r="DM77" s="139"/>
      <c r="DN77" s="139"/>
      <c r="DO77" s="139"/>
      <c r="DP77" s="139"/>
      <c r="DQ77" s="139"/>
      <c r="DR77" s="139"/>
      <c r="DS77" s="139"/>
      <c r="DT77" s="139"/>
      <c r="DU77" s="139"/>
      <c r="DV77" s="139"/>
      <c r="DW77" s="139"/>
      <c r="DX77" s="139"/>
      <c r="DY77" s="139"/>
      <c r="DZ77" s="139"/>
      <c r="EA77" s="139"/>
      <c r="EB77" s="139"/>
      <c r="EC77" s="139"/>
      <c r="ED77" s="139"/>
      <c r="EE77" s="139"/>
      <c r="EF77" s="139"/>
      <c r="EG77" s="139"/>
      <c r="EH77" s="139"/>
      <c r="EI77" s="139"/>
      <c r="EJ77" s="139"/>
      <c r="EK77" s="139"/>
      <c r="EL77" s="139"/>
      <c r="EM77" s="139"/>
      <c r="EN77" s="139"/>
      <c r="EO77" s="139"/>
      <c r="EP77" s="139"/>
      <c r="EQ77" s="139"/>
      <c r="ER77" s="139"/>
      <c r="ES77" s="139"/>
      <c r="ET77" s="139"/>
      <c r="EU77" s="139"/>
      <c r="EV77" s="139"/>
      <c r="EW77" s="139"/>
      <c r="EX77" s="139"/>
      <c r="EY77" s="139"/>
      <c r="EZ77" s="139"/>
      <c r="FA77" s="139"/>
      <c r="FB77" s="139"/>
      <c r="FC77" s="139"/>
      <c r="FD77" s="139"/>
      <c r="FE77" s="139"/>
      <c r="FF77" s="139"/>
      <c r="FG77" s="139"/>
      <c r="FH77" s="139"/>
      <c r="FI77" s="139"/>
      <c r="FJ77" s="139"/>
      <c r="FK77" s="139"/>
      <c r="FL77" s="139"/>
      <c r="FM77" s="139"/>
      <c r="FN77" s="139"/>
      <c r="FO77" s="139"/>
      <c r="FP77" s="139"/>
      <c r="FQ77" s="139"/>
      <c r="FR77" s="139"/>
    </row>
    <row r="78" spans="1:174" s="23" customFormat="1" ht="120.75" thickBot="1" x14ac:dyDescent="0.3">
      <c r="A78" s="1702"/>
      <c r="B78" s="252" t="s">
        <v>224</v>
      </c>
      <c r="C78" s="217" t="s">
        <v>225</v>
      </c>
      <c r="D78" s="251" t="s">
        <v>226</v>
      </c>
      <c r="E78" s="130"/>
      <c r="F78" s="136">
        <f>40+40+40+25</f>
        <v>145</v>
      </c>
      <c r="G78" s="129" t="s">
        <v>227</v>
      </c>
      <c r="H78" s="137">
        <f>1400*1</f>
        <v>1400</v>
      </c>
      <c r="I78" s="254">
        <v>181172.84</v>
      </c>
      <c r="J78" s="136"/>
      <c r="K78" s="129"/>
      <c r="L78" s="162"/>
      <c r="M78" s="163">
        <f t="shared" si="13"/>
        <v>0</v>
      </c>
      <c r="N78" s="139"/>
      <c r="O78" s="139"/>
      <c r="P78" s="128" t="s">
        <v>316</v>
      </c>
      <c r="Q78" s="159">
        <v>0</v>
      </c>
      <c r="R78" s="139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39"/>
      <c r="BC78" s="139"/>
      <c r="BD78" s="139"/>
      <c r="BE78" s="139"/>
      <c r="BF78" s="139"/>
      <c r="BG78" s="139"/>
      <c r="BH78" s="139"/>
      <c r="BI78" s="139"/>
      <c r="BJ78" s="139"/>
      <c r="BK78" s="139"/>
      <c r="BL78" s="139"/>
      <c r="BM78" s="139"/>
      <c r="BN78" s="139"/>
      <c r="BO78" s="139"/>
      <c r="BP78" s="139"/>
      <c r="BQ78" s="139"/>
      <c r="BR78" s="139"/>
      <c r="BS78" s="139"/>
      <c r="BT78" s="139"/>
      <c r="BU78" s="139"/>
      <c r="BV78" s="139"/>
      <c r="BW78" s="139"/>
      <c r="BX78" s="139"/>
      <c r="BY78" s="139"/>
      <c r="BZ78" s="139"/>
      <c r="CA78" s="139"/>
      <c r="CB78" s="139"/>
      <c r="CC78" s="139"/>
      <c r="CD78" s="139"/>
      <c r="CE78" s="139"/>
      <c r="CF78" s="139"/>
      <c r="CG78" s="139"/>
      <c r="CH78" s="139"/>
      <c r="CI78" s="139"/>
      <c r="CJ78" s="139"/>
      <c r="CK78" s="139"/>
      <c r="CL78" s="139"/>
      <c r="CM78" s="139"/>
      <c r="CN78" s="139"/>
      <c r="CO78" s="139"/>
      <c r="CP78" s="139"/>
      <c r="CQ78" s="139"/>
      <c r="CR78" s="139"/>
      <c r="CS78" s="139"/>
      <c r="CT78" s="139"/>
      <c r="CU78" s="139"/>
      <c r="CV78" s="139"/>
      <c r="CW78" s="139"/>
      <c r="CX78" s="139"/>
      <c r="CY78" s="139"/>
      <c r="CZ78" s="139"/>
      <c r="DA78" s="139"/>
      <c r="DB78" s="139"/>
      <c r="DC78" s="139"/>
      <c r="DD78" s="139"/>
      <c r="DE78" s="139"/>
      <c r="DF78" s="139"/>
      <c r="DG78" s="139"/>
      <c r="DH78" s="139"/>
      <c r="DI78" s="139"/>
      <c r="DJ78" s="139"/>
      <c r="DK78" s="139"/>
      <c r="DL78" s="139"/>
      <c r="DM78" s="139"/>
      <c r="DN78" s="139"/>
      <c r="DO78" s="139"/>
      <c r="DP78" s="139"/>
      <c r="DQ78" s="139"/>
      <c r="DR78" s="139"/>
      <c r="DS78" s="139"/>
      <c r="DT78" s="139"/>
      <c r="DU78" s="139"/>
      <c r="DV78" s="139"/>
      <c r="DW78" s="139"/>
      <c r="DX78" s="139"/>
      <c r="DY78" s="139"/>
      <c r="DZ78" s="139"/>
      <c r="EA78" s="139"/>
      <c r="EB78" s="139"/>
      <c r="EC78" s="139"/>
      <c r="ED78" s="139"/>
      <c r="EE78" s="139"/>
      <c r="EF78" s="139"/>
      <c r="EG78" s="139"/>
      <c r="EH78" s="139"/>
      <c r="EI78" s="139"/>
      <c r="EJ78" s="139"/>
      <c r="EK78" s="139"/>
      <c r="EL78" s="139"/>
      <c r="EM78" s="139"/>
      <c r="EN78" s="139"/>
      <c r="EO78" s="139"/>
      <c r="EP78" s="139"/>
      <c r="EQ78" s="139"/>
      <c r="ER78" s="139"/>
      <c r="ES78" s="139"/>
      <c r="ET78" s="139"/>
      <c r="EU78" s="139"/>
      <c r="EV78" s="139"/>
      <c r="EW78" s="139"/>
      <c r="EX78" s="139"/>
      <c r="EY78" s="139"/>
      <c r="EZ78" s="139"/>
      <c r="FA78" s="139"/>
      <c r="FB78" s="139"/>
      <c r="FC78" s="139"/>
      <c r="FD78" s="139"/>
      <c r="FE78" s="139"/>
      <c r="FF78" s="139"/>
      <c r="FG78" s="139"/>
      <c r="FH78" s="139"/>
      <c r="FI78" s="139"/>
      <c r="FJ78" s="139"/>
      <c r="FK78" s="139"/>
      <c r="FL78" s="139"/>
      <c r="FM78" s="139"/>
      <c r="FN78" s="139"/>
      <c r="FO78" s="139"/>
      <c r="FP78" s="139"/>
      <c r="FQ78" s="139"/>
      <c r="FR78" s="139"/>
    </row>
    <row r="79" spans="1:174" s="23" customFormat="1" ht="90" x14ac:dyDescent="0.25">
      <c r="A79" s="1702"/>
      <c r="B79" s="252" t="s">
        <v>228</v>
      </c>
      <c r="C79" s="217" t="s">
        <v>229</v>
      </c>
      <c r="D79" s="251" t="s">
        <v>226</v>
      </c>
      <c r="E79" s="130"/>
      <c r="F79" s="136">
        <f>40+40</f>
        <v>80</v>
      </c>
      <c r="G79" s="129" t="s">
        <v>230</v>
      </c>
      <c r="H79" s="137">
        <f>1400*2</f>
        <v>2800</v>
      </c>
      <c r="I79" s="254">
        <v>117149.99</v>
      </c>
      <c r="J79" s="136"/>
      <c r="K79" s="129"/>
      <c r="L79" s="162"/>
      <c r="M79" s="163"/>
      <c r="N79" s="139"/>
      <c r="O79" s="139"/>
      <c r="P79" s="128" t="s">
        <v>316</v>
      </c>
      <c r="Q79" s="163">
        <v>0</v>
      </c>
      <c r="R79" s="139"/>
      <c r="S79" s="139"/>
      <c r="T79" s="139"/>
      <c r="U79" s="139"/>
      <c r="V79" s="139"/>
      <c r="W79" s="139"/>
      <c r="X79" s="139"/>
      <c r="Y79" s="139"/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  <c r="AV79" s="139"/>
      <c r="AW79" s="139"/>
      <c r="AX79" s="139"/>
      <c r="AY79" s="139"/>
      <c r="AZ79" s="139"/>
      <c r="BA79" s="139"/>
      <c r="BB79" s="139"/>
      <c r="BC79" s="139"/>
      <c r="BD79" s="139"/>
      <c r="BE79" s="139"/>
      <c r="BF79" s="139"/>
      <c r="BG79" s="139"/>
      <c r="BH79" s="139"/>
      <c r="BI79" s="139"/>
      <c r="BJ79" s="139"/>
      <c r="BK79" s="139"/>
      <c r="BL79" s="139"/>
      <c r="BM79" s="139"/>
      <c r="BN79" s="139"/>
      <c r="BO79" s="139"/>
      <c r="BP79" s="139"/>
      <c r="BQ79" s="139"/>
      <c r="BR79" s="139"/>
      <c r="BS79" s="139"/>
      <c r="BT79" s="139"/>
      <c r="BU79" s="139"/>
      <c r="BV79" s="139"/>
      <c r="BW79" s="139"/>
      <c r="BX79" s="139"/>
      <c r="BY79" s="139"/>
      <c r="BZ79" s="139"/>
      <c r="CA79" s="139"/>
      <c r="CB79" s="139"/>
      <c r="CC79" s="139"/>
      <c r="CD79" s="139"/>
      <c r="CE79" s="139"/>
      <c r="CF79" s="139"/>
      <c r="CG79" s="139"/>
      <c r="CH79" s="139"/>
      <c r="CI79" s="139"/>
      <c r="CJ79" s="139"/>
      <c r="CK79" s="139"/>
      <c r="CL79" s="139"/>
      <c r="CM79" s="139"/>
      <c r="CN79" s="139"/>
      <c r="CO79" s="139"/>
      <c r="CP79" s="139"/>
      <c r="CQ79" s="139"/>
      <c r="CR79" s="139"/>
      <c r="CS79" s="139"/>
      <c r="CT79" s="139"/>
      <c r="CU79" s="139"/>
      <c r="CV79" s="139"/>
      <c r="CW79" s="139"/>
      <c r="CX79" s="139"/>
      <c r="CY79" s="139"/>
      <c r="CZ79" s="139"/>
      <c r="DA79" s="139"/>
      <c r="DB79" s="139"/>
      <c r="DC79" s="139"/>
      <c r="DD79" s="139"/>
      <c r="DE79" s="139"/>
      <c r="DF79" s="139"/>
      <c r="DG79" s="139"/>
      <c r="DH79" s="139"/>
      <c r="DI79" s="139"/>
      <c r="DJ79" s="139"/>
      <c r="DK79" s="139"/>
      <c r="DL79" s="139"/>
      <c r="DM79" s="139"/>
      <c r="DN79" s="139"/>
      <c r="DO79" s="139"/>
      <c r="DP79" s="139"/>
      <c r="DQ79" s="139"/>
      <c r="DR79" s="139"/>
      <c r="DS79" s="139"/>
      <c r="DT79" s="139"/>
      <c r="DU79" s="139"/>
      <c r="DV79" s="139"/>
      <c r="DW79" s="139"/>
      <c r="DX79" s="139"/>
      <c r="DY79" s="139"/>
      <c r="DZ79" s="139"/>
      <c r="EA79" s="139"/>
      <c r="EB79" s="139"/>
      <c r="EC79" s="139"/>
      <c r="ED79" s="139"/>
      <c r="EE79" s="139"/>
      <c r="EF79" s="139"/>
      <c r="EG79" s="139"/>
      <c r="EH79" s="139"/>
      <c r="EI79" s="139"/>
      <c r="EJ79" s="139"/>
      <c r="EK79" s="139"/>
      <c r="EL79" s="139"/>
      <c r="EM79" s="139"/>
      <c r="EN79" s="139"/>
      <c r="EO79" s="139"/>
      <c r="EP79" s="139"/>
      <c r="EQ79" s="139"/>
      <c r="ER79" s="139"/>
      <c r="ES79" s="139"/>
      <c r="ET79" s="139"/>
      <c r="EU79" s="139"/>
      <c r="EV79" s="139"/>
      <c r="EW79" s="139"/>
      <c r="EX79" s="139"/>
      <c r="EY79" s="139"/>
      <c r="EZ79" s="139"/>
      <c r="FA79" s="139"/>
      <c r="FB79" s="139"/>
      <c r="FC79" s="139"/>
      <c r="FD79" s="139"/>
      <c r="FE79" s="139"/>
      <c r="FF79" s="139"/>
      <c r="FG79" s="139"/>
      <c r="FH79" s="139"/>
      <c r="FI79" s="139"/>
      <c r="FJ79" s="139"/>
      <c r="FK79" s="139"/>
      <c r="FL79" s="139"/>
      <c r="FM79" s="139"/>
      <c r="FN79" s="139"/>
      <c r="FO79" s="139"/>
      <c r="FP79" s="139"/>
      <c r="FQ79" s="139"/>
      <c r="FR79" s="139"/>
    </row>
    <row r="80" spans="1:174" s="139" customFormat="1" ht="45" x14ac:dyDescent="0.25">
      <c r="A80" s="1702"/>
      <c r="B80" s="255" t="s">
        <v>231</v>
      </c>
      <c r="C80" s="247" t="s">
        <v>232</v>
      </c>
      <c r="D80" s="247" t="s">
        <v>233</v>
      </c>
      <c r="E80" s="130"/>
      <c r="F80" s="133">
        <v>6</v>
      </c>
      <c r="G80" s="128" t="s">
        <v>140</v>
      </c>
      <c r="H80" s="134">
        <f>(950*2)+(585*2)</f>
        <v>3070</v>
      </c>
      <c r="I80" s="159">
        <f>H80*F80</f>
        <v>18420</v>
      </c>
      <c r="J80" s="133"/>
      <c r="K80" s="128"/>
      <c r="L80" s="158"/>
      <c r="M80" s="159"/>
      <c r="P80" s="128" t="s">
        <v>316</v>
      </c>
      <c r="Q80" s="159">
        <v>0</v>
      </c>
    </row>
    <row r="81" spans="1:174" s="139" customFormat="1" ht="60.75" thickBot="1" x14ac:dyDescent="0.3">
      <c r="A81" s="1702"/>
      <c r="B81" s="246" t="s">
        <v>234</v>
      </c>
      <c r="C81" s="247" t="s">
        <v>235</v>
      </c>
      <c r="D81" s="247" t="s">
        <v>236</v>
      </c>
      <c r="E81" s="130"/>
      <c r="F81" s="133">
        <v>12</v>
      </c>
      <c r="G81" s="128" t="s">
        <v>140</v>
      </c>
      <c r="H81" s="134">
        <f>(6999*2)</f>
        <v>13998</v>
      </c>
      <c r="I81" s="159">
        <f t="shared" si="14"/>
        <v>167976</v>
      </c>
      <c r="J81" s="133"/>
      <c r="K81" s="128"/>
      <c r="L81" s="158">
        <v>0</v>
      </c>
      <c r="M81" s="159">
        <f t="shared" si="13"/>
        <v>0</v>
      </c>
      <c r="P81" s="128" t="s">
        <v>316</v>
      </c>
      <c r="Q81" s="163">
        <v>0</v>
      </c>
    </row>
    <row r="82" spans="1:174" s="139" customFormat="1" ht="60.75" thickBot="1" x14ac:dyDescent="0.3">
      <c r="A82" s="1702"/>
      <c r="B82" s="256" t="s">
        <v>237</v>
      </c>
      <c r="C82" s="201" t="s">
        <v>238</v>
      </c>
      <c r="D82" s="125" t="s">
        <v>239</v>
      </c>
      <c r="E82" s="130"/>
      <c r="F82" s="131">
        <v>6</v>
      </c>
      <c r="G82" s="127" t="s">
        <v>140</v>
      </c>
      <c r="H82" s="132">
        <f>(50*2)+(2.5*3)+(60*3)</f>
        <v>287.5</v>
      </c>
      <c r="I82" s="155">
        <f>H82*F82</f>
        <v>1725</v>
      </c>
      <c r="J82" s="131"/>
      <c r="K82" s="127"/>
      <c r="L82" s="154">
        <v>0</v>
      </c>
      <c r="M82" s="155">
        <f>L82*J82</f>
        <v>0</v>
      </c>
      <c r="P82" s="128" t="s">
        <v>316</v>
      </c>
      <c r="Q82" s="159">
        <v>0</v>
      </c>
    </row>
    <row r="83" spans="1:174" s="23" customFormat="1" x14ac:dyDescent="0.25">
      <c r="A83" s="1702"/>
      <c r="B83" s="252"/>
      <c r="C83" s="125"/>
      <c r="D83" s="125"/>
      <c r="E83" s="130"/>
      <c r="F83" s="133"/>
      <c r="G83" s="128"/>
      <c r="H83" s="134"/>
      <c r="I83" s="159">
        <f t="shared" ref="I83" si="16">H83*F83</f>
        <v>0</v>
      </c>
      <c r="J83" s="133"/>
      <c r="K83" s="128"/>
      <c r="L83" s="158">
        <f t="shared" ref="L83" si="17">H83</f>
        <v>0</v>
      </c>
      <c r="M83" s="159">
        <f t="shared" ref="M83" si="18">L83*J83</f>
        <v>0</v>
      </c>
      <c r="N83" s="139"/>
      <c r="O83" s="139"/>
      <c r="P83" s="176"/>
      <c r="Q83" s="177"/>
      <c r="R83" s="139"/>
      <c r="S83" s="139"/>
      <c r="T83" s="139"/>
      <c r="U83" s="139"/>
      <c r="V83" s="139"/>
      <c r="W83" s="139"/>
      <c r="X83" s="139"/>
      <c r="Y83" s="139"/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  <c r="AV83" s="139"/>
      <c r="AW83" s="139"/>
      <c r="AX83" s="139"/>
      <c r="AY83" s="139"/>
      <c r="AZ83" s="139"/>
      <c r="BA83" s="139"/>
      <c r="BB83" s="139"/>
      <c r="BC83" s="139"/>
      <c r="BD83" s="139"/>
      <c r="BE83" s="139"/>
      <c r="BF83" s="139"/>
      <c r="BG83" s="139"/>
      <c r="BH83" s="139"/>
      <c r="BI83" s="139"/>
      <c r="BJ83" s="139"/>
      <c r="BK83" s="139"/>
      <c r="BL83" s="139"/>
      <c r="BM83" s="139"/>
      <c r="BN83" s="139"/>
      <c r="BO83" s="139"/>
      <c r="BP83" s="139"/>
      <c r="BQ83" s="139"/>
      <c r="BR83" s="139"/>
      <c r="BS83" s="139"/>
      <c r="BT83" s="139"/>
      <c r="BU83" s="139"/>
      <c r="BV83" s="139"/>
      <c r="BW83" s="139"/>
      <c r="BX83" s="139"/>
      <c r="BY83" s="139"/>
      <c r="BZ83" s="139"/>
      <c r="CA83" s="139"/>
      <c r="CB83" s="139"/>
      <c r="CC83" s="139"/>
      <c r="CD83" s="139"/>
      <c r="CE83" s="139"/>
      <c r="CF83" s="139"/>
      <c r="CG83" s="139"/>
      <c r="CH83" s="139"/>
      <c r="CI83" s="139"/>
      <c r="CJ83" s="139"/>
      <c r="CK83" s="139"/>
      <c r="CL83" s="139"/>
      <c r="CM83" s="139"/>
      <c r="CN83" s="139"/>
      <c r="CO83" s="139"/>
      <c r="CP83" s="139"/>
      <c r="CQ83" s="139"/>
      <c r="CR83" s="139"/>
      <c r="CS83" s="139"/>
      <c r="CT83" s="139"/>
      <c r="CU83" s="139"/>
      <c r="CV83" s="139"/>
      <c r="CW83" s="139"/>
      <c r="CX83" s="139"/>
      <c r="CY83" s="139"/>
      <c r="CZ83" s="139"/>
      <c r="DA83" s="139"/>
      <c r="DB83" s="139"/>
      <c r="DC83" s="139"/>
      <c r="DD83" s="139"/>
      <c r="DE83" s="139"/>
      <c r="DF83" s="139"/>
      <c r="DG83" s="139"/>
      <c r="DH83" s="139"/>
      <c r="DI83" s="139"/>
      <c r="DJ83" s="139"/>
      <c r="DK83" s="139"/>
      <c r="DL83" s="139"/>
      <c r="DM83" s="139"/>
      <c r="DN83" s="139"/>
      <c r="DO83" s="139"/>
      <c r="DP83" s="139"/>
      <c r="DQ83" s="139"/>
      <c r="DR83" s="139"/>
      <c r="DS83" s="139"/>
      <c r="DT83" s="139"/>
      <c r="DU83" s="139"/>
      <c r="DV83" s="139"/>
      <c r="DW83" s="139"/>
      <c r="DX83" s="139"/>
      <c r="DY83" s="139"/>
      <c r="DZ83" s="139"/>
      <c r="EA83" s="139"/>
      <c r="EB83" s="139"/>
      <c r="EC83" s="139"/>
      <c r="ED83" s="139"/>
      <c r="EE83" s="139"/>
      <c r="EF83" s="139"/>
      <c r="EG83" s="139"/>
      <c r="EH83" s="139"/>
      <c r="EI83" s="139"/>
      <c r="EJ83" s="139"/>
      <c r="EK83" s="139"/>
      <c r="EL83" s="139"/>
      <c r="EM83" s="139"/>
      <c r="EN83" s="139"/>
      <c r="EO83" s="139"/>
      <c r="EP83" s="139"/>
      <c r="EQ83" s="139"/>
      <c r="ER83" s="139"/>
      <c r="ES83" s="139"/>
      <c r="ET83" s="139"/>
      <c r="EU83" s="139"/>
      <c r="EV83" s="139"/>
      <c r="EW83" s="139"/>
      <c r="EX83" s="139"/>
      <c r="EY83" s="139"/>
      <c r="EZ83" s="139"/>
      <c r="FA83" s="139"/>
      <c r="FB83" s="139"/>
      <c r="FC83" s="139"/>
      <c r="FD83" s="139"/>
      <c r="FE83" s="139"/>
      <c r="FF83" s="139"/>
      <c r="FG83" s="139"/>
      <c r="FH83" s="139"/>
      <c r="FI83" s="139"/>
      <c r="FJ83" s="139"/>
      <c r="FK83" s="139"/>
      <c r="FL83" s="139"/>
      <c r="FM83" s="139"/>
      <c r="FN83" s="139"/>
      <c r="FO83" s="139"/>
      <c r="FP83" s="139"/>
      <c r="FQ83" s="139"/>
      <c r="FR83" s="139"/>
    </row>
    <row r="84" spans="1:174" s="23" customFormat="1" ht="45" x14ac:dyDescent="0.25">
      <c r="A84" s="1702"/>
      <c r="B84" s="222" t="s">
        <v>240</v>
      </c>
      <c r="C84" s="126" t="s">
        <v>241</v>
      </c>
      <c r="D84" s="126"/>
      <c r="E84" s="130"/>
      <c r="F84" s="133"/>
      <c r="G84" s="128"/>
      <c r="H84" s="134"/>
      <c r="I84" s="159">
        <f t="shared" si="14"/>
        <v>0</v>
      </c>
      <c r="J84" s="133">
        <v>1</v>
      </c>
      <c r="K84" s="128" t="s">
        <v>242</v>
      </c>
      <c r="L84" s="158">
        <f>I79*0.1</f>
        <v>11714.999000000002</v>
      </c>
      <c r="M84" s="159">
        <f t="shared" si="13"/>
        <v>11714.999000000002</v>
      </c>
      <c r="N84" s="139"/>
      <c r="O84" s="139"/>
      <c r="P84" s="128" t="s">
        <v>317</v>
      </c>
      <c r="Q84" s="159">
        <f>(I79/2)*0.1</f>
        <v>5857.4995000000008</v>
      </c>
      <c r="R84" s="139"/>
      <c r="S84" s="139"/>
      <c r="T84" s="139"/>
      <c r="U84" s="139"/>
      <c r="V84" s="139"/>
      <c r="W84" s="139"/>
      <c r="X84" s="139"/>
      <c r="Y84" s="139"/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139"/>
      <c r="AU84" s="139"/>
      <c r="AV84" s="139"/>
      <c r="AW84" s="139"/>
      <c r="AX84" s="139"/>
      <c r="AY84" s="139"/>
      <c r="AZ84" s="139"/>
      <c r="BA84" s="139"/>
      <c r="BB84" s="139"/>
      <c r="BC84" s="139"/>
      <c r="BD84" s="139"/>
      <c r="BE84" s="139"/>
      <c r="BF84" s="139"/>
      <c r="BG84" s="139"/>
      <c r="BH84" s="139"/>
      <c r="BI84" s="139"/>
      <c r="BJ84" s="139"/>
      <c r="BK84" s="139"/>
      <c r="BL84" s="139"/>
      <c r="BM84" s="139"/>
      <c r="BN84" s="139"/>
      <c r="BO84" s="139"/>
      <c r="BP84" s="139"/>
      <c r="BQ84" s="139"/>
      <c r="BR84" s="139"/>
      <c r="BS84" s="139"/>
      <c r="BT84" s="139"/>
      <c r="BU84" s="139"/>
      <c r="BV84" s="139"/>
      <c r="BW84" s="139"/>
      <c r="BX84" s="139"/>
      <c r="BY84" s="139"/>
      <c r="BZ84" s="139"/>
      <c r="CA84" s="139"/>
      <c r="CB84" s="139"/>
      <c r="CC84" s="139"/>
      <c r="CD84" s="139"/>
      <c r="CE84" s="139"/>
      <c r="CF84" s="139"/>
      <c r="CG84" s="139"/>
      <c r="CH84" s="139"/>
      <c r="CI84" s="139"/>
      <c r="CJ84" s="139"/>
      <c r="CK84" s="139"/>
      <c r="CL84" s="139"/>
      <c r="CM84" s="139"/>
      <c r="CN84" s="139"/>
      <c r="CO84" s="139"/>
      <c r="CP84" s="139"/>
      <c r="CQ84" s="139"/>
      <c r="CR84" s="139"/>
      <c r="CS84" s="139"/>
      <c r="CT84" s="139"/>
      <c r="CU84" s="139"/>
      <c r="CV84" s="139"/>
      <c r="CW84" s="139"/>
      <c r="CX84" s="139"/>
      <c r="CY84" s="139"/>
      <c r="CZ84" s="139"/>
      <c r="DA84" s="139"/>
      <c r="DB84" s="139"/>
      <c r="DC84" s="139"/>
      <c r="DD84" s="139"/>
      <c r="DE84" s="139"/>
      <c r="DF84" s="139"/>
      <c r="DG84" s="139"/>
      <c r="DH84" s="139"/>
      <c r="DI84" s="139"/>
      <c r="DJ84" s="139"/>
      <c r="DK84" s="139"/>
      <c r="DL84" s="139"/>
      <c r="DM84" s="139"/>
      <c r="DN84" s="139"/>
      <c r="DO84" s="139"/>
      <c r="DP84" s="139"/>
      <c r="DQ84" s="139"/>
      <c r="DR84" s="139"/>
      <c r="DS84" s="139"/>
      <c r="DT84" s="139"/>
      <c r="DU84" s="139"/>
      <c r="DV84" s="139"/>
      <c r="DW84" s="139"/>
      <c r="DX84" s="139"/>
      <c r="DY84" s="139"/>
      <c r="DZ84" s="139"/>
      <c r="EA84" s="139"/>
      <c r="EB84" s="139"/>
      <c r="EC84" s="139"/>
      <c r="ED84" s="139"/>
      <c r="EE84" s="139"/>
      <c r="EF84" s="139"/>
      <c r="EG84" s="139"/>
      <c r="EH84" s="139"/>
      <c r="EI84" s="139"/>
      <c r="EJ84" s="139"/>
      <c r="EK84" s="139"/>
      <c r="EL84" s="139"/>
      <c r="EM84" s="139"/>
      <c r="EN84" s="139"/>
      <c r="EO84" s="139"/>
      <c r="EP84" s="139"/>
      <c r="EQ84" s="139"/>
      <c r="ER84" s="139"/>
      <c r="ES84" s="139"/>
      <c r="ET84" s="139"/>
      <c r="EU84" s="139"/>
      <c r="EV84" s="139"/>
      <c r="EW84" s="139"/>
      <c r="EX84" s="139"/>
      <c r="EY84" s="139"/>
      <c r="EZ84" s="139"/>
      <c r="FA84" s="139"/>
      <c r="FB84" s="139"/>
      <c r="FC84" s="139"/>
      <c r="FD84" s="139"/>
      <c r="FE84" s="139"/>
      <c r="FF84" s="139"/>
      <c r="FG84" s="139"/>
      <c r="FH84" s="139"/>
      <c r="FI84" s="139"/>
      <c r="FJ84" s="139"/>
      <c r="FK84" s="139"/>
      <c r="FL84" s="139"/>
      <c r="FM84" s="139"/>
      <c r="FN84" s="139"/>
      <c r="FO84" s="139"/>
      <c r="FP84" s="139"/>
      <c r="FQ84" s="139"/>
      <c r="FR84" s="139"/>
    </row>
    <row r="85" spans="1:174" s="23" customFormat="1" ht="45" x14ac:dyDescent="0.25">
      <c r="A85" s="1702"/>
      <c r="B85" s="222" t="s">
        <v>243</v>
      </c>
      <c r="C85" s="126" t="s">
        <v>241</v>
      </c>
      <c r="D85" s="126"/>
      <c r="E85" s="130"/>
      <c r="F85" s="133"/>
      <c r="G85" s="128"/>
      <c r="H85" s="134"/>
      <c r="I85" s="159"/>
      <c r="J85" s="133">
        <v>1</v>
      </c>
      <c r="K85" s="128" t="s">
        <v>242</v>
      </c>
      <c r="L85" s="158">
        <f>I78*0.1</f>
        <v>18117.284</v>
      </c>
      <c r="M85" s="159">
        <f t="shared" si="13"/>
        <v>18117.284</v>
      </c>
      <c r="N85" s="139"/>
      <c r="O85" s="139"/>
      <c r="P85" s="128" t="s">
        <v>318</v>
      </c>
      <c r="Q85" s="163">
        <f>(I78/2)*0.1</f>
        <v>9058.6419999999998</v>
      </c>
      <c r="R85" s="139"/>
      <c r="S85" s="139"/>
      <c r="T85" s="139"/>
      <c r="U85" s="139"/>
      <c r="V85" s="139"/>
      <c r="W85" s="139"/>
      <c r="X85" s="139"/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139"/>
      <c r="AX85" s="139"/>
      <c r="AY85" s="139"/>
      <c r="AZ85" s="139"/>
      <c r="BA85" s="139"/>
      <c r="BB85" s="139"/>
      <c r="BC85" s="139"/>
      <c r="BD85" s="139"/>
      <c r="BE85" s="139"/>
      <c r="BF85" s="139"/>
      <c r="BG85" s="139"/>
      <c r="BH85" s="139"/>
      <c r="BI85" s="139"/>
      <c r="BJ85" s="139"/>
      <c r="BK85" s="139"/>
      <c r="BL85" s="139"/>
      <c r="BM85" s="139"/>
      <c r="BN85" s="139"/>
      <c r="BO85" s="139"/>
      <c r="BP85" s="139"/>
      <c r="BQ85" s="139"/>
      <c r="BR85" s="139"/>
      <c r="BS85" s="139"/>
      <c r="BT85" s="139"/>
      <c r="BU85" s="139"/>
      <c r="BV85" s="139"/>
      <c r="BW85" s="139"/>
      <c r="BX85" s="139"/>
      <c r="BY85" s="139"/>
      <c r="BZ85" s="139"/>
      <c r="CA85" s="139"/>
      <c r="CB85" s="139"/>
      <c r="CC85" s="139"/>
      <c r="CD85" s="139"/>
      <c r="CE85" s="139"/>
      <c r="CF85" s="139"/>
      <c r="CG85" s="139"/>
      <c r="CH85" s="139"/>
      <c r="CI85" s="139"/>
      <c r="CJ85" s="139"/>
      <c r="CK85" s="139"/>
      <c r="CL85" s="139"/>
      <c r="CM85" s="139"/>
      <c r="CN85" s="139"/>
      <c r="CO85" s="139"/>
      <c r="CP85" s="139"/>
      <c r="CQ85" s="139"/>
      <c r="CR85" s="139"/>
      <c r="CS85" s="139"/>
      <c r="CT85" s="139"/>
      <c r="CU85" s="139"/>
      <c r="CV85" s="139"/>
      <c r="CW85" s="139"/>
      <c r="CX85" s="139"/>
      <c r="CY85" s="139"/>
      <c r="CZ85" s="139"/>
      <c r="DA85" s="139"/>
      <c r="DB85" s="139"/>
      <c r="DC85" s="139"/>
      <c r="DD85" s="139"/>
      <c r="DE85" s="139"/>
      <c r="DF85" s="139"/>
      <c r="DG85" s="139"/>
      <c r="DH85" s="139"/>
      <c r="DI85" s="139"/>
      <c r="DJ85" s="139"/>
      <c r="DK85" s="139"/>
      <c r="DL85" s="139"/>
      <c r="DM85" s="139"/>
      <c r="DN85" s="139"/>
      <c r="DO85" s="139"/>
      <c r="DP85" s="139"/>
      <c r="DQ85" s="139"/>
      <c r="DR85" s="139"/>
      <c r="DS85" s="139"/>
      <c r="DT85" s="139"/>
      <c r="DU85" s="139"/>
      <c r="DV85" s="139"/>
      <c r="DW85" s="139"/>
      <c r="DX85" s="139"/>
      <c r="DY85" s="139"/>
      <c r="DZ85" s="139"/>
      <c r="EA85" s="139"/>
      <c r="EB85" s="139"/>
      <c r="EC85" s="139"/>
      <c r="ED85" s="139"/>
      <c r="EE85" s="139"/>
      <c r="EF85" s="139"/>
      <c r="EG85" s="139"/>
      <c r="EH85" s="139"/>
      <c r="EI85" s="139"/>
      <c r="EJ85" s="139"/>
      <c r="EK85" s="139"/>
      <c r="EL85" s="139"/>
      <c r="EM85" s="139"/>
      <c r="EN85" s="139"/>
      <c r="EO85" s="139"/>
      <c r="EP85" s="139"/>
      <c r="EQ85" s="139"/>
      <c r="ER85" s="139"/>
      <c r="ES85" s="139"/>
      <c r="ET85" s="139"/>
      <c r="EU85" s="139"/>
      <c r="EV85" s="139"/>
      <c r="EW85" s="139"/>
      <c r="EX85" s="139"/>
      <c r="EY85" s="139"/>
      <c r="EZ85" s="139"/>
      <c r="FA85" s="139"/>
      <c r="FB85" s="139"/>
      <c r="FC85" s="139"/>
      <c r="FD85" s="139"/>
      <c r="FE85" s="139"/>
      <c r="FF85" s="139"/>
      <c r="FG85" s="139"/>
      <c r="FH85" s="139"/>
      <c r="FI85" s="139"/>
      <c r="FJ85" s="139"/>
      <c r="FK85" s="139"/>
      <c r="FL85" s="139"/>
      <c r="FM85" s="139"/>
      <c r="FN85" s="139"/>
      <c r="FO85" s="139"/>
      <c r="FP85" s="139"/>
      <c r="FQ85" s="139"/>
      <c r="FR85" s="139"/>
    </row>
    <row r="86" spans="1:174" s="23" customFormat="1" ht="15.75" thickBot="1" x14ac:dyDescent="0.3">
      <c r="A86" s="1702"/>
      <c r="B86" s="126"/>
      <c r="C86" s="125"/>
      <c r="D86" s="125"/>
      <c r="E86" s="130"/>
      <c r="F86" s="136"/>
      <c r="G86" s="129"/>
      <c r="H86" s="137"/>
      <c r="I86" s="163">
        <f t="shared" si="14"/>
        <v>0</v>
      </c>
      <c r="J86" s="136"/>
      <c r="K86" s="129"/>
      <c r="L86" s="162">
        <f t="shared" si="15"/>
        <v>0</v>
      </c>
      <c r="M86" s="163">
        <f t="shared" si="13"/>
        <v>0</v>
      </c>
      <c r="N86" s="139"/>
      <c r="O86" s="139"/>
      <c r="P86" s="203"/>
      <c r="Q86" s="179"/>
      <c r="R86" s="139"/>
      <c r="S86" s="139"/>
      <c r="T86" s="139"/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/>
      <c r="BF86" s="139"/>
      <c r="BG86" s="139"/>
      <c r="BH86" s="139"/>
      <c r="BI86" s="139"/>
      <c r="BJ86" s="139"/>
      <c r="BK86" s="139"/>
      <c r="BL86" s="139"/>
      <c r="BM86" s="139"/>
      <c r="BN86" s="139"/>
      <c r="BO86" s="139"/>
      <c r="BP86" s="139"/>
      <c r="BQ86" s="139"/>
      <c r="BR86" s="139"/>
      <c r="BS86" s="139"/>
      <c r="BT86" s="139"/>
      <c r="BU86" s="139"/>
      <c r="BV86" s="139"/>
      <c r="BW86" s="139"/>
      <c r="BX86" s="139"/>
      <c r="BY86" s="139"/>
      <c r="BZ86" s="139"/>
      <c r="CA86" s="139"/>
      <c r="CB86" s="139"/>
      <c r="CC86" s="139"/>
      <c r="CD86" s="139"/>
      <c r="CE86" s="139"/>
      <c r="CF86" s="139"/>
      <c r="CG86" s="139"/>
      <c r="CH86" s="139"/>
      <c r="CI86" s="139"/>
      <c r="CJ86" s="139"/>
      <c r="CK86" s="139"/>
      <c r="CL86" s="139"/>
      <c r="CM86" s="139"/>
      <c r="CN86" s="139"/>
      <c r="CO86" s="139"/>
      <c r="CP86" s="139"/>
      <c r="CQ86" s="139"/>
      <c r="CR86" s="139"/>
      <c r="CS86" s="139"/>
      <c r="CT86" s="139"/>
      <c r="CU86" s="139"/>
      <c r="CV86" s="139"/>
      <c r="CW86" s="139"/>
      <c r="CX86" s="139"/>
      <c r="CY86" s="139"/>
      <c r="CZ86" s="139"/>
      <c r="DA86" s="139"/>
      <c r="DB86" s="139"/>
      <c r="DC86" s="139"/>
      <c r="DD86" s="139"/>
      <c r="DE86" s="139"/>
      <c r="DF86" s="139"/>
      <c r="DG86" s="139"/>
      <c r="DH86" s="139"/>
      <c r="DI86" s="139"/>
      <c r="DJ86" s="139"/>
      <c r="DK86" s="139"/>
      <c r="DL86" s="139"/>
      <c r="DM86" s="139"/>
      <c r="DN86" s="139"/>
      <c r="DO86" s="139"/>
      <c r="DP86" s="139"/>
      <c r="DQ86" s="139"/>
      <c r="DR86" s="139"/>
      <c r="DS86" s="139"/>
      <c r="DT86" s="139"/>
      <c r="DU86" s="139"/>
      <c r="DV86" s="139"/>
      <c r="DW86" s="139"/>
      <c r="DX86" s="139"/>
      <c r="DY86" s="139"/>
      <c r="DZ86" s="139"/>
      <c r="EA86" s="139"/>
      <c r="EB86" s="139"/>
      <c r="EC86" s="139"/>
      <c r="ED86" s="139"/>
      <c r="EE86" s="139"/>
      <c r="EF86" s="139"/>
      <c r="EG86" s="139"/>
      <c r="EH86" s="139"/>
      <c r="EI86" s="139"/>
      <c r="EJ86" s="139"/>
      <c r="EK86" s="139"/>
      <c r="EL86" s="139"/>
      <c r="EM86" s="139"/>
      <c r="EN86" s="139"/>
      <c r="EO86" s="139"/>
      <c r="EP86" s="139"/>
      <c r="EQ86" s="139"/>
      <c r="ER86" s="139"/>
      <c r="ES86" s="139"/>
      <c r="ET86" s="139"/>
      <c r="EU86" s="139"/>
      <c r="EV86" s="139"/>
      <c r="EW86" s="139"/>
      <c r="EX86" s="139"/>
      <c r="EY86" s="139"/>
      <c r="EZ86" s="139"/>
      <c r="FA86" s="139"/>
      <c r="FB86" s="139"/>
      <c r="FC86" s="139"/>
      <c r="FD86" s="139"/>
      <c r="FE86" s="139"/>
      <c r="FF86" s="139"/>
      <c r="FG86" s="139"/>
      <c r="FH86" s="139"/>
      <c r="FI86" s="139"/>
      <c r="FJ86" s="139"/>
      <c r="FK86" s="139"/>
      <c r="FL86" s="139"/>
      <c r="FM86" s="139"/>
      <c r="FN86" s="139"/>
      <c r="FO86" s="139"/>
      <c r="FP86" s="139"/>
      <c r="FQ86" s="139"/>
      <c r="FR86" s="139"/>
    </row>
    <row r="87" spans="1:174" s="139" customFormat="1" ht="105" x14ac:dyDescent="0.25">
      <c r="A87" s="1702"/>
      <c r="B87" s="255" t="s">
        <v>244</v>
      </c>
      <c r="C87" s="199" t="s">
        <v>245</v>
      </c>
      <c r="D87" s="126" t="s">
        <v>246</v>
      </c>
      <c r="E87" s="130"/>
      <c r="F87" s="133">
        <f>1*6</f>
        <v>6</v>
      </c>
      <c r="G87" s="128" t="s">
        <v>140</v>
      </c>
      <c r="H87" s="134">
        <f>(30*4)+14.5+(15*2)</f>
        <v>164.5</v>
      </c>
      <c r="I87" s="159">
        <f t="shared" si="14"/>
        <v>987</v>
      </c>
      <c r="J87" s="133"/>
      <c r="K87" s="128"/>
      <c r="L87" s="158">
        <v>0</v>
      </c>
      <c r="M87" s="159">
        <f t="shared" si="13"/>
        <v>0</v>
      </c>
      <c r="P87" s="127" t="s">
        <v>316</v>
      </c>
      <c r="Q87" s="155">
        <v>0</v>
      </c>
    </row>
    <row r="88" spans="1:174" s="139" customFormat="1" x14ac:dyDescent="0.25">
      <c r="A88" s="1702"/>
      <c r="B88" s="126"/>
      <c r="C88" s="126"/>
      <c r="D88" s="126"/>
      <c r="E88" s="130"/>
      <c r="F88" s="136"/>
      <c r="G88" s="129"/>
      <c r="H88" s="137"/>
      <c r="I88" s="163">
        <f t="shared" si="14"/>
        <v>0</v>
      </c>
      <c r="J88" s="136"/>
      <c r="K88" s="129"/>
      <c r="L88" s="162">
        <f t="shared" si="15"/>
        <v>0</v>
      </c>
      <c r="M88" s="163">
        <f t="shared" si="13"/>
        <v>0</v>
      </c>
      <c r="P88" s="128"/>
      <c r="Q88" s="159">
        <f t="shared" ref="Q88:Q106" si="19">P88*N88</f>
        <v>0</v>
      </c>
    </row>
    <row r="89" spans="1:174" s="139" customFormat="1" ht="165" x14ac:dyDescent="0.25">
      <c r="A89" s="1702"/>
      <c r="B89" s="257" t="s">
        <v>247</v>
      </c>
      <c r="C89" s="205" t="s">
        <v>248</v>
      </c>
      <c r="D89" s="126" t="s">
        <v>249</v>
      </c>
      <c r="E89" s="130"/>
      <c r="F89" s="136"/>
      <c r="G89" s="136"/>
      <c r="H89" s="136"/>
      <c r="I89" s="136"/>
      <c r="J89" s="133">
        <v>1</v>
      </c>
      <c r="K89" s="128" t="s">
        <v>140</v>
      </c>
      <c r="L89" s="134">
        <f>0.05*((2*1800)+(7*900)+(7*700)+(7*150)+(7*200)+ (12*350)+(12*6999))</f>
        <v>5271.9000000000005</v>
      </c>
      <c r="M89" s="159">
        <f>L89*J89</f>
        <v>5271.9000000000005</v>
      </c>
      <c r="P89" s="129" t="s">
        <v>170</v>
      </c>
      <c r="Q89" s="163">
        <f>M89</f>
        <v>5271.9000000000005</v>
      </c>
    </row>
    <row r="90" spans="1:174" s="139" customFormat="1" x14ac:dyDescent="0.25">
      <c r="A90" s="1702"/>
      <c r="B90" s="125"/>
      <c r="C90" s="125"/>
      <c r="D90" s="125"/>
      <c r="E90" s="130"/>
      <c r="F90" s="133"/>
      <c r="G90" s="128"/>
      <c r="H90" s="134"/>
      <c r="I90" s="159">
        <f t="shared" ref="I90:I106" si="20">H90*F90</f>
        <v>0</v>
      </c>
      <c r="J90" s="133"/>
      <c r="K90" s="128"/>
      <c r="L90" s="158">
        <f t="shared" ref="L90:L106" si="21">H90</f>
        <v>0</v>
      </c>
      <c r="M90" s="159">
        <f t="shared" ref="M90:M106" si="22">L90*J90</f>
        <v>0</v>
      </c>
      <c r="P90" s="128"/>
      <c r="Q90" s="159">
        <f t="shared" si="19"/>
        <v>0</v>
      </c>
    </row>
    <row r="91" spans="1:174" s="139" customFormat="1" x14ac:dyDescent="0.25">
      <c r="A91" s="1702"/>
      <c r="B91" s="126"/>
      <c r="C91" s="126"/>
      <c r="D91" s="126"/>
      <c r="E91" s="130"/>
      <c r="F91" s="136"/>
      <c r="G91" s="129"/>
      <c r="H91" s="137"/>
      <c r="I91" s="163">
        <f t="shared" si="20"/>
        <v>0</v>
      </c>
      <c r="J91" s="136"/>
      <c r="K91" s="129"/>
      <c r="L91" s="162">
        <f t="shared" si="21"/>
        <v>0</v>
      </c>
      <c r="M91" s="163">
        <f t="shared" si="22"/>
        <v>0</v>
      </c>
      <c r="P91" s="129"/>
      <c r="Q91" s="163">
        <f t="shared" si="19"/>
        <v>0</v>
      </c>
    </row>
    <row r="92" spans="1:174" s="139" customFormat="1" x14ac:dyDescent="0.25">
      <c r="A92" s="1702"/>
      <c r="B92" s="125"/>
      <c r="C92" s="125"/>
      <c r="D92" s="125"/>
      <c r="E92" s="130"/>
      <c r="F92" s="133"/>
      <c r="G92" s="128"/>
      <c r="H92" s="134"/>
      <c r="I92" s="159">
        <f t="shared" si="20"/>
        <v>0</v>
      </c>
      <c r="J92" s="133"/>
      <c r="K92" s="128"/>
      <c r="L92" s="158">
        <f t="shared" si="21"/>
        <v>0</v>
      </c>
      <c r="M92" s="159">
        <f t="shared" si="22"/>
        <v>0</v>
      </c>
      <c r="P92" s="128"/>
      <c r="Q92" s="159">
        <f t="shared" si="19"/>
        <v>0</v>
      </c>
    </row>
    <row r="93" spans="1:174" s="139" customFormat="1" x14ac:dyDescent="0.25">
      <c r="A93" s="1702"/>
      <c r="B93" s="126"/>
      <c r="C93" s="126"/>
      <c r="D93" s="126"/>
      <c r="E93" s="130"/>
      <c r="F93" s="136"/>
      <c r="G93" s="129"/>
      <c r="H93" s="137"/>
      <c r="I93" s="163">
        <f t="shared" si="20"/>
        <v>0</v>
      </c>
      <c r="J93" s="136"/>
      <c r="K93" s="129"/>
      <c r="L93" s="162">
        <f t="shared" si="21"/>
        <v>0</v>
      </c>
      <c r="M93" s="163">
        <f t="shared" si="22"/>
        <v>0</v>
      </c>
      <c r="P93" s="129"/>
      <c r="Q93" s="163">
        <f t="shared" si="19"/>
        <v>0</v>
      </c>
    </row>
    <row r="94" spans="1:174" s="139" customFormat="1" x14ac:dyDescent="0.25">
      <c r="A94" s="1702"/>
      <c r="B94" s="125"/>
      <c r="C94" s="125"/>
      <c r="D94" s="125"/>
      <c r="E94" s="130"/>
      <c r="F94" s="133"/>
      <c r="G94" s="128"/>
      <c r="H94" s="134"/>
      <c r="I94" s="159">
        <f t="shared" si="20"/>
        <v>0</v>
      </c>
      <c r="J94" s="133"/>
      <c r="K94" s="128"/>
      <c r="L94" s="158">
        <f t="shared" si="21"/>
        <v>0</v>
      </c>
      <c r="M94" s="159">
        <f t="shared" si="22"/>
        <v>0</v>
      </c>
      <c r="P94" s="128"/>
      <c r="Q94" s="159">
        <f t="shared" si="19"/>
        <v>0</v>
      </c>
    </row>
    <row r="95" spans="1:174" s="139" customFormat="1" x14ac:dyDescent="0.25">
      <c r="A95" s="1702"/>
      <c r="B95" s="126"/>
      <c r="C95" s="126"/>
      <c r="D95" s="126"/>
      <c r="E95" s="130"/>
      <c r="F95" s="136"/>
      <c r="G95" s="129"/>
      <c r="H95" s="137"/>
      <c r="I95" s="163">
        <f t="shared" si="20"/>
        <v>0</v>
      </c>
      <c r="J95" s="136"/>
      <c r="K95" s="129"/>
      <c r="L95" s="162">
        <f t="shared" si="21"/>
        <v>0</v>
      </c>
      <c r="M95" s="163">
        <f t="shared" si="22"/>
        <v>0</v>
      </c>
      <c r="P95" s="129"/>
      <c r="Q95" s="163">
        <f t="shared" si="19"/>
        <v>0</v>
      </c>
    </row>
    <row r="96" spans="1:174" s="139" customFormat="1" ht="15.75" thickBot="1" x14ac:dyDescent="0.3">
      <c r="A96" s="1702"/>
      <c r="B96" s="125"/>
      <c r="C96" s="125"/>
      <c r="D96" s="125"/>
      <c r="E96" s="130"/>
      <c r="F96" s="133"/>
      <c r="G96" s="128"/>
      <c r="H96" s="134"/>
      <c r="I96" s="159">
        <f t="shared" si="20"/>
        <v>0</v>
      </c>
      <c r="J96" s="133"/>
      <c r="K96" s="128"/>
      <c r="L96" s="158">
        <f t="shared" si="21"/>
        <v>0</v>
      </c>
      <c r="M96" s="159">
        <f t="shared" si="22"/>
        <v>0</v>
      </c>
      <c r="P96" s="128"/>
      <c r="Q96" s="159">
        <f t="shared" si="19"/>
        <v>0</v>
      </c>
    </row>
    <row r="97" spans="1:174" s="139" customFormat="1" ht="15" customHeight="1" x14ac:dyDescent="0.25">
      <c r="A97" s="1702"/>
      <c r="B97" s="124"/>
      <c r="C97" s="124"/>
      <c r="D97" s="124"/>
      <c r="E97" s="130"/>
      <c r="F97" s="131"/>
      <c r="G97" s="127"/>
      <c r="H97" s="132"/>
      <c r="I97" s="155">
        <f t="shared" si="20"/>
        <v>0</v>
      </c>
      <c r="J97" s="131"/>
      <c r="K97" s="127"/>
      <c r="L97" s="154">
        <f t="shared" si="21"/>
        <v>0</v>
      </c>
      <c r="M97" s="155">
        <f t="shared" si="22"/>
        <v>0</v>
      </c>
      <c r="P97" s="127"/>
      <c r="Q97" s="155">
        <f t="shared" si="19"/>
        <v>0</v>
      </c>
    </row>
    <row r="98" spans="1:174" s="139" customFormat="1" x14ac:dyDescent="0.25">
      <c r="A98" s="1702"/>
      <c r="B98" s="125"/>
      <c r="C98" s="125"/>
      <c r="D98" s="125"/>
      <c r="E98" s="130"/>
      <c r="F98" s="133"/>
      <c r="G98" s="128"/>
      <c r="H98" s="134"/>
      <c r="I98" s="159">
        <f t="shared" si="20"/>
        <v>0</v>
      </c>
      <c r="J98" s="133"/>
      <c r="K98" s="128"/>
      <c r="L98" s="158">
        <f t="shared" si="21"/>
        <v>0</v>
      </c>
      <c r="M98" s="159">
        <f t="shared" si="22"/>
        <v>0</v>
      </c>
      <c r="P98" s="128"/>
      <c r="Q98" s="159">
        <f t="shared" si="19"/>
        <v>0</v>
      </c>
    </row>
    <row r="99" spans="1:174" s="139" customFormat="1" x14ac:dyDescent="0.25">
      <c r="A99" s="1702"/>
      <c r="B99" s="126"/>
      <c r="C99" s="126"/>
      <c r="D99" s="126"/>
      <c r="E99" s="130"/>
      <c r="F99" s="136"/>
      <c r="G99" s="129"/>
      <c r="H99" s="137"/>
      <c r="I99" s="163">
        <f t="shared" si="20"/>
        <v>0</v>
      </c>
      <c r="J99" s="136"/>
      <c r="K99" s="129"/>
      <c r="L99" s="162">
        <f t="shared" si="21"/>
        <v>0</v>
      </c>
      <c r="M99" s="163">
        <f t="shared" si="22"/>
        <v>0</v>
      </c>
      <c r="P99" s="129"/>
      <c r="Q99" s="163">
        <f t="shared" si="19"/>
        <v>0</v>
      </c>
    </row>
    <row r="100" spans="1:174" s="23" customFormat="1" x14ac:dyDescent="0.25">
      <c r="A100" s="1702"/>
      <c r="B100" s="125"/>
      <c r="C100" s="125"/>
      <c r="D100" s="125"/>
      <c r="E100" s="130"/>
      <c r="F100" s="133"/>
      <c r="G100" s="128"/>
      <c r="H100" s="134"/>
      <c r="I100" s="159">
        <f t="shared" si="20"/>
        <v>0</v>
      </c>
      <c r="J100" s="133"/>
      <c r="K100" s="128"/>
      <c r="L100" s="158">
        <f t="shared" si="21"/>
        <v>0</v>
      </c>
      <c r="M100" s="159">
        <f t="shared" si="22"/>
        <v>0</v>
      </c>
      <c r="N100" s="139"/>
      <c r="O100" s="139"/>
      <c r="P100" s="128"/>
      <c r="Q100" s="159">
        <f t="shared" si="19"/>
        <v>0</v>
      </c>
      <c r="R100" s="139"/>
      <c r="S100" s="139"/>
      <c r="T100" s="139"/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139"/>
      <c r="BA100" s="139"/>
      <c r="BB100" s="139"/>
      <c r="BC100" s="139"/>
      <c r="BD100" s="139"/>
      <c r="BE100" s="139"/>
      <c r="BF100" s="139"/>
      <c r="BG100" s="139"/>
      <c r="BH100" s="139"/>
      <c r="BI100" s="139"/>
      <c r="BJ100" s="139"/>
      <c r="BK100" s="139"/>
      <c r="BL100" s="139"/>
      <c r="BM100" s="139"/>
      <c r="BN100" s="139"/>
      <c r="BO100" s="139"/>
      <c r="BP100" s="139"/>
      <c r="BQ100" s="139"/>
      <c r="BR100" s="139"/>
      <c r="BS100" s="139"/>
      <c r="BT100" s="139"/>
      <c r="BU100" s="139"/>
      <c r="BV100" s="139"/>
      <c r="BW100" s="139"/>
      <c r="BX100" s="139"/>
      <c r="BY100" s="139"/>
      <c r="BZ100" s="139"/>
      <c r="CA100" s="139"/>
      <c r="CB100" s="139"/>
      <c r="CC100" s="139"/>
      <c r="CD100" s="139"/>
      <c r="CE100" s="139"/>
      <c r="CF100" s="139"/>
      <c r="CG100" s="139"/>
      <c r="CH100" s="139"/>
      <c r="CI100" s="139"/>
      <c r="CJ100" s="139"/>
      <c r="CK100" s="139"/>
      <c r="CL100" s="139"/>
      <c r="CM100" s="139"/>
      <c r="CN100" s="139"/>
      <c r="CO100" s="139"/>
      <c r="CP100" s="139"/>
      <c r="CQ100" s="139"/>
      <c r="CR100" s="139"/>
      <c r="CS100" s="139"/>
      <c r="CT100" s="139"/>
      <c r="CU100" s="139"/>
      <c r="CV100" s="139"/>
      <c r="CW100" s="139"/>
      <c r="CX100" s="139"/>
      <c r="CY100" s="139"/>
      <c r="CZ100" s="139"/>
      <c r="DA100" s="139"/>
      <c r="DB100" s="139"/>
      <c r="DC100" s="139"/>
      <c r="DD100" s="139"/>
      <c r="DE100" s="139"/>
      <c r="DF100" s="139"/>
      <c r="DG100" s="139"/>
      <c r="DH100" s="139"/>
      <c r="DI100" s="139"/>
      <c r="DJ100" s="139"/>
      <c r="DK100" s="139"/>
      <c r="DL100" s="139"/>
      <c r="DM100" s="139"/>
      <c r="DN100" s="139"/>
      <c r="DO100" s="139"/>
      <c r="DP100" s="139"/>
      <c r="DQ100" s="139"/>
      <c r="DR100" s="139"/>
      <c r="DS100" s="139"/>
      <c r="DT100" s="139"/>
      <c r="DU100" s="139"/>
      <c r="DV100" s="139"/>
      <c r="DW100" s="139"/>
      <c r="DX100" s="139"/>
      <c r="DY100" s="139"/>
      <c r="DZ100" s="139"/>
      <c r="EA100" s="139"/>
      <c r="EB100" s="139"/>
      <c r="EC100" s="139"/>
      <c r="ED100" s="139"/>
      <c r="EE100" s="139"/>
      <c r="EF100" s="139"/>
      <c r="EG100" s="139"/>
      <c r="EH100" s="139"/>
      <c r="EI100" s="139"/>
      <c r="EJ100" s="139"/>
      <c r="EK100" s="139"/>
      <c r="EL100" s="139"/>
      <c r="EM100" s="139"/>
      <c r="EN100" s="139"/>
      <c r="EO100" s="139"/>
      <c r="EP100" s="139"/>
      <c r="EQ100" s="139"/>
      <c r="ER100" s="139"/>
      <c r="ES100" s="139"/>
      <c r="ET100" s="139"/>
      <c r="EU100" s="139"/>
      <c r="EV100" s="139"/>
      <c r="EW100" s="139"/>
      <c r="EX100" s="139"/>
      <c r="EY100" s="139"/>
      <c r="EZ100" s="139"/>
      <c r="FA100" s="139"/>
      <c r="FB100" s="139"/>
      <c r="FC100" s="139"/>
      <c r="FD100" s="139"/>
      <c r="FE100" s="139"/>
      <c r="FF100" s="139"/>
      <c r="FG100" s="139"/>
      <c r="FH100" s="139"/>
      <c r="FI100" s="139"/>
      <c r="FJ100" s="139"/>
      <c r="FK100" s="139"/>
      <c r="FL100" s="139"/>
      <c r="FM100" s="139"/>
      <c r="FN100" s="139"/>
      <c r="FO100" s="139"/>
      <c r="FP100" s="139"/>
      <c r="FQ100" s="139"/>
      <c r="FR100" s="139"/>
    </row>
    <row r="101" spans="1:174" s="23" customFormat="1" x14ac:dyDescent="0.25">
      <c r="A101" s="1702"/>
      <c r="B101" s="126"/>
      <c r="C101" s="126"/>
      <c r="D101" s="126"/>
      <c r="E101" s="130"/>
      <c r="F101" s="136"/>
      <c r="G101" s="129"/>
      <c r="H101" s="137"/>
      <c r="I101" s="163">
        <f t="shared" si="20"/>
        <v>0</v>
      </c>
      <c r="J101" s="136"/>
      <c r="K101" s="129"/>
      <c r="L101" s="162">
        <f t="shared" si="21"/>
        <v>0</v>
      </c>
      <c r="M101" s="163">
        <f t="shared" si="22"/>
        <v>0</v>
      </c>
      <c r="N101" s="139"/>
      <c r="O101" s="139"/>
      <c r="P101" s="129"/>
      <c r="Q101" s="163">
        <f t="shared" si="19"/>
        <v>0</v>
      </c>
      <c r="R101" s="139"/>
      <c r="S101" s="139"/>
      <c r="T101" s="139"/>
      <c r="U101" s="139"/>
      <c r="V101" s="139"/>
      <c r="W101" s="139"/>
      <c r="X101" s="139"/>
      <c r="Y101" s="139"/>
      <c r="Z101" s="139"/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139"/>
      <c r="AU101" s="139"/>
      <c r="AV101" s="139"/>
      <c r="AW101" s="139"/>
      <c r="AX101" s="139"/>
      <c r="AY101" s="139"/>
      <c r="AZ101" s="139"/>
      <c r="BA101" s="139"/>
      <c r="BB101" s="139"/>
      <c r="BC101" s="139"/>
      <c r="BD101" s="139"/>
      <c r="BE101" s="139"/>
      <c r="BF101" s="139"/>
      <c r="BG101" s="139"/>
      <c r="BH101" s="139"/>
      <c r="BI101" s="139"/>
      <c r="BJ101" s="139"/>
      <c r="BK101" s="139"/>
      <c r="BL101" s="139"/>
      <c r="BM101" s="139"/>
      <c r="BN101" s="139"/>
      <c r="BO101" s="139"/>
      <c r="BP101" s="139"/>
      <c r="BQ101" s="139"/>
      <c r="BR101" s="139"/>
      <c r="BS101" s="139"/>
      <c r="BT101" s="139"/>
      <c r="BU101" s="139"/>
      <c r="BV101" s="139"/>
      <c r="BW101" s="139"/>
      <c r="BX101" s="139"/>
      <c r="BY101" s="139"/>
      <c r="BZ101" s="139"/>
      <c r="CA101" s="139"/>
      <c r="CB101" s="139"/>
      <c r="CC101" s="139"/>
      <c r="CD101" s="139"/>
      <c r="CE101" s="139"/>
      <c r="CF101" s="139"/>
      <c r="CG101" s="139"/>
      <c r="CH101" s="139"/>
      <c r="CI101" s="139"/>
      <c r="CJ101" s="139"/>
      <c r="CK101" s="139"/>
      <c r="CL101" s="139"/>
      <c r="CM101" s="139"/>
      <c r="CN101" s="139"/>
      <c r="CO101" s="139"/>
      <c r="CP101" s="139"/>
      <c r="CQ101" s="139"/>
      <c r="CR101" s="139"/>
      <c r="CS101" s="139"/>
      <c r="CT101" s="139"/>
      <c r="CU101" s="139"/>
      <c r="CV101" s="139"/>
      <c r="CW101" s="139"/>
      <c r="CX101" s="139"/>
      <c r="CY101" s="139"/>
      <c r="CZ101" s="139"/>
      <c r="DA101" s="139"/>
      <c r="DB101" s="139"/>
      <c r="DC101" s="139"/>
      <c r="DD101" s="139"/>
      <c r="DE101" s="139"/>
      <c r="DF101" s="139"/>
      <c r="DG101" s="139"/>
      <c r="DH101" s="139"/>
      <c r="DI101" s="139"/>
      <c r="DJ101" s="139"/>
      <c r="DK101" s="139"/>
      <c r="DL101" s="139"/>
      <c r="DM101" s="139"/>
      <c r="DN101" s="139"/>
      <c r="DO101" s="139"/>
      <c r="DP101" s="139"/>
      <c r="DQ101" s="139"/>
      <c r="DR101" s="139"/>
      <c r="DS101" s="139"/>
      <c r="DT101" s="139"/>
      <c r="DU101" s="139"/>
      <c r="DV101" s="139"/>
      <c r="DW101" s="139"/>
      <c r="DX101" s="139"/>
      <c r="DY101" s="139"/>
      <c r="DZ101" s="139"/>
      <c r="EA101" s="139"/>
      <c r="EB101" s="139"/>
      <c r="EC101" s="139"/>
      <c r="ED101" s="139"/>
      <c r="EE101" s="139"/>
      <c r="EF101" s="139"/>
      <c r="EG101" s="139"/>
      <c r="EH101" s="139"/>
      <c r="EI101" s="139"/>
      <c r="EJ101" s="139"/>
      <c r="EK101" s="139"/>
      <c r="EL101" s="139"/>
      <c r="EM101" s="139"/>
      <c r="EN101" s="139"/>
      <c r="EO101" s="139"/>
      <c r="EP101" s="139"/>
      <c r="EQ101" s="139"/>
      <c r="ER101" s="139"/>
      <c r="ES101" s="139"/>
      <c r="ET101" s="139"/>
      <c r="EU101" s="139"/>
      <c r="EV101" s="139"/>
      <c r="EW101" s="139"/>
      <c r="EX101" s="139"/>
      <c r="EY101" s="139"/>
      <c r="EZ101" s="139"/>
      <c r="FA101" s="139"/>
      <c r="FB101" s="139"/>
      <c r="FC101" s="139"/>
      <c r="FD101" s="139"/>
      <c r="FE101" s="139"/>
      <c r="FF101" s="139"/>
      <c r="FG101" s="139"/>
      <c r="FH101" s="139"/>
      <c r="FI101" s="139"/>
      <c r="FJ101" s="139"/>
      <c r="FK101" s="139"/>
      <c r="FL101" s="139"/>
      <c r="FM101" s="139"/>
      <c r="FN101" s="139"/>
      <c r="FO101" s="139"/>
      <c r="FP101" s="139"/>
      <c r="FQ101" s="139"/>
      <c r="FR101" s="139"/>
    </row>
    <row r="102" spans="1:174" s="23" customFormat="1" x14ac:dyDescent="0.25">
      <c r="A102" s="1702"/>
      <c r="B102" s="125"/>
      <c r="C102" s="125"/>
      <c r="D102" s="125"/>
      <c r="E102" s="130"/>
      <c r="F102" s="133"/>
      <c r="G102" s="128"/>
      <c r="H102" s="134"/>
      <c r="I102" s="159">
        <f t="shared" si="20"/>
        <v>0</v>
      </c>
      <c r="J102" s="133"/>
      <c r="K102" s="128"/>
      <c r="L102" s="158">
        <f t="shared" si="21"/>
        <v>0</v>
      </c>
      <c r="M102" s="159">
        <f t="shared" si="22"/>
        <v>0</v>
      </c>
      <c r="N102" s="139"/>
      <c r="O102" s="139"/>
      <c r="P102" s="128"/>
      <c r="Q102" s="159">
        <f t="shared" si="19"/>
        <v>0</v>
      </c>
      <c r="R102" s="139"/>
      <c r="S102" s="139"/>
      <c r="T102" s="139"/>
      <c r="U102" s="139"/>
      <c r="V102" s="139"/>
      <c r="W102" s="139"/>
      <c r="X102" s="139"/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139"/>
      <c r="AV102" s="139"/>
      <c r="AW102" s="139"/>
      <c r="AX102" s="139"/>
      <c r="AY102" s="139"/>
      <c r="AZ102" s="139"/>
      <c r="BA102" s="139"/>
      <c r="BB102" s="139"/>
      <c r="BC102" s="139"/>
      <c r="BD102" s="139"/>
      <c r="BE102" s="139"/>
      <c r="BF102" s="139"/>
      <c r="BG102" s="139"/>
      <c r="BH102" s="139"/>
      <c r="BI102" s="139"/>
      <c r="BJ102" s="139"/>
      <c r="BK102" s="139"/>
      <c r="BL102" s="139"/>
      <c r="BM102" s="139"/>
      <c r="BN102" s="139"/>
      <c r="BO102" s="139"/>
      <c r="BP102" s="139"/>
      <c r="BQ102" s="139"/>
      <c r="BR102" s="139"/>
      <c r="BS102" s="139"/>
      <c r="BT102" s="139"/>
      <c r="BU102" s="139"/>
      <c r="BV102" s="139"/>
      <c r="BW102" s="139"/>
      <c r="BX102" s="139"/>
      <c r="BY102" s="139"/>
      <c r="BZ102" s="139"/>
      <c r="CA102" s="139"/>
      <c r="CB102" s="139"/>
      <c r="CC102" s="139"/>
      <c r="CD102" s="139"/>
      <c r="CE102" s="139"/>
      <c r="CF102" s="139"/>
      <c r="CG102" s="139"/>
      <c r="CH102" s="139"/>
      <c r="CI102" s="139"/>
      <c r="CJ102" s="139"/>
      <c r="CK102" s="139"/>
      <c r="CL102" s="139"/>
      <c r="CM102" s="139"/>
      <c r="CN102" s="139"/>
      <c r="CO102" s="139"/>
      <c r="CP102" s="139"/>
      <c r="CQ102" s="139"/>
      <c r="CR102" s="139"/>
      <c r="CS102" s="139"/>
      <c r="CT102" s="139"/>
      <c r="CU102" s="139"/>
      <c r="CV102" s="139"/>
      <c r="CW102" s="139"/>
      <c r="CX102" s="139"/>
      <c r="CY102" s="139"/>
      <c r="CZ102" s="139"/>
      <c r="DA102" s="139"/>
      <c r="DB102" s="139"/>
      <c r="DC102" s="139"/>
      <c r="DD102" s="139"/>
      <c r="DE102" s="139"/>
      <c r="DF102" s="139"/>
      <c r="DG102" s="139"/>
      <c r="DH102" s="139"/>
      <c r="DI102" s="139"/>
      <c r="DJ102" s="139"/>
      <c r="DK102" s="139"/>
      <c r="DL102" s="139"/>
      <c r="DM102" s="139"/>
      <c r="DN102" s="139"/>
      <c r="DO102" s="139"/>
      <c r="DP102" s="139"/>
      <c r="DQ102" s="139"/>
      <c r="DR102" s="139"/>
      <c r="DS102" s="139"/>
      <c r="DT102" s="139"/>
      <c r="DU102" s="139"/>
      <c r="DV102" s="139"/>
      <c r="DW102" s="139"/>
      <c r="DX102" s="139"/>
      <c r="DY102" s="139"/>
      <c r="DZ102" s="139"/>
      <c r="EA102" s="139"/>
      <c r="EB102" s="139"/>
      <c r="EC102" s="139"/>
      <c r="ED102" s="139"/>
      <c r="EE102" s="139"/>
      <c r="EF102" s="139"/>
      <c r="EG102" s="139"/>
      <c r="EH102" s="139"/>
      <c r="EI102" s="139"/>
      <c r="EJ102" s="139"/>
      <c r="EK102" s="139"/>
      <c r="EL102" s="139"/>
      <c r="EM102" s="139"/>
      <c r="EN102" s="139"/>
      <c r="EO102" s="139"/>
      <c r="EP102" s="139"/>
      <c r="EQ102" s="139"/>
      <c r="ER102" s="139"/>
      <c r="ES102" s="139"/>
      <c r="ET102" s="139"/>
      <c r="EU102" s="139"/>
      <c r="EV102" s="139"/>
      <c r="EW102" s="139"/>
      <c r="EX102" s="139"/>
      <c r="EY102" s="139"/>
      <c r="EZ102" s="139"/>
      <c r="FA102" s="139"/>
      <c r="FB102" s="139"/>
      <c r="FC102" s="139"/>
      <c r="FD102" s="139"/>
      <c r="FE102" s="139"/>
      <c r="FF102" s="139"/>
      <c r="FG102" s="139"/>
      <c r="FH102" s="139"/>
      <c r="FI102" s="139"/>
      <c r="FJ102" s="139"/>
      <c r="FK102" s="139"/>
      <c r="FL102" s="139"/>
      <c r="FM102" s="139"/>
      <c r="FN102" s="139"/>
      <c r="FO102" s="139"/>
      <c r="FP102" s="139"/>
      <c r="FQ102" s="139"/>
      <c r="FR102" s="139"/>
    </row>
    <row r="103" spans="1:174" s="23" customFormat="1" x14ac:dyDescent="0.25">
      <c r="A103" s="1702"/>
      <c r="B103" s="126"/>
      <c r="C103" s="126"/>
      <c r="D103" s="126"/>
      <c r="E103" s="130"/>
      <c r="F103" s="136"/>
      <c r="G103" s="129"/>
      <c r="H103" s="137"/>
      <c r="I103" s="163">
        <f t="shared" si="20"/>
        <v>0</v>
      </c>
      <c r="J103" s="136"/>
      <c r="K103" s="129"/>
      <c r="L103" s="162">
        <f t="shared" si="21"/>
        <v>0</v>
      </c>
      <c r="M103" s="163">
        <f t="shared" si="22"/>
        <v>0</v>
      </c>
      <c r="N103" s="139"/>
      <c r="O103" s="139"/>
      <c r="P103" s="129"/>
      <c r="Q103" s="163">
        <f t="shared" si="19"/>
        <v>0</v>
      </c>
      <c r="R103" s="139"/>
      <c r="S103" s="139"/>
      <c r="T103" s="139"/>
      <c r="U103" s="139"/>
      <c r="V103" s="139"/>
      <c r="W103" s="139"/>
      <c r="X103" s="139"/>
      <c r="Y103" s="139"/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139"/>
      <c r="AV103" s="139"/>
      <c r="AW103" s="139"/>
      <c r="AX103" s="139"/>
      <c r="AY103" s="139"/>
      <c r="AZ103" s="139"/>
      <c r="BA103" s="139"/>
      <c r="BB103" s="139"/>
      <c r="BC103" s="139"/>
      <c r="BD103" s="139"/>
      <c r="BE103" s="139"/>
      <c r="BF103" s="139"/>
      <c r="BG103" s="139"/>
      <c r="BH103" s="139"/>
      <c r="BI103" s="139"/>
      <c r="BJ103" s="139"/>
      <c r="BK103" s="139"/>
      <c r="BL103" s="139"/>
      <c r="BM103" s="139"/>
      <c r="BN103" s="139"/>
      <c r="BO103" s="139"/>
      <c r="BP103" s="139"/>
      <c r="BQ103" s="139"/>
      <c r="BR103" s="139"/>
      <c r="BS103" s="139"/>
      <c r="BT103" s="139"/>
      <c r="BU103" s="139"/>
      <c r="BV103" s="139"/>
      <c r="BW103" s="139"/>
      <c r="BX103" s="139"/>
      <c r="BY103" s="139"/>
      <c r="BZ103" s="139"/>
      <c r="CA103" s="139"/>
      <c r="CB103" s="139"/>
      <c r="CC103" s="139"/>
      <c r="CD103" s="139"/>
      <c r="CE103" s="139"/>
      <c r="CF103" s="139"/>
      <c r="CG103" s="139"/>
      <c r="CH103" s="139"/>
      <c r="CI103" s="139"/>
      <c r="CJ103" s="139"/>
      <c r="CK103" s="139"/>
      <c r="CL103" s="139"/>
      <c r="CM103" s="139"/>
      <c r="CN103" s="139"/>
      <c r="CO103" s="139"/>
      <c r="CP103" s="139"/>
      <c r="CQ103" s="139"/>
      <c r="CR103" s="139"/>
      <c r="CS103" s="139"/>
      <c r="CT103" s="139"/>
      <c r="CU103" s="139"/>
      <c r="CV103" s="139"/>
      <c r="CW103" s="139"/>
      <c r="CX103" s="139"/>
      <c r="CY103" s="139"/>
      <c r="CZ103" s="139"/>
      <c r="DA103" s="139"/>
      <c r="DB103" s="139"/>
      <c r="DC103" s="139"/>
      <c r="DD103" s="139"/>
      <c r="DE103" s="139"/>
      <c r="DF103" s="139"/>
      <c r="DG103" s="139"/>
      <c r="DH103" s="139"/>
      <c r="DI103" s="139"/>
      <c r="DJ103" s="139"/>
      <c r="DK103" s="139"/>
      <c r="DL103" s="139"/>
      <c r="DM103" s="139"/>
      <c r="DN103" s="139"/>
      <c r="DO103" s="139"/>
      <c r="DP103" s="139"/>
      <c r="DQ103" s="139"/>
      <c r="DR103" s="139"/>
      <c r="DS103" s="139"/>
      <c r="DT103" s="139"/>
      <c r="DU103" s="139"/>
      <c r="DV103" s="139"/>
      <c r="DW103" s="139"/>
      <c r="DX103" s="139"/>
      <c r="DY103" s="139"/>
      <c r="DZ103" s="139"/>
      <c r="EA103" s="139"/>
      <c r="EB103" s="139"/>
      <c r="EC103" s="139"/>
      <c r="ED103" s="139"/>
      <c r="EE103" s="139"/>
      <c r="EF103" s="139"/>
      <c r="EG103" s="139"/>
      <c r="EH103" s="139"/>
      <c r="EI103" s="139"/>
      <c r="EJ103" s="139"/>
      <c r="EK103" s="139"/>
      <c r="EL103" s="139"/>
      <c r="EM103" s="139"/>
      <c r="EN103" s="139"/>
      <c r="EO103" s="139"/>
      <c r="EP103" s="139"/>
      <c r="EQ103" s="139"/>
      <c r="ER103" s="139"/>
      <c r="ES103" s="139"/>
      <c r="ET103" s="139"/>
      <c r="EU103" s="139"/>
      <c r="EV103" s="139"/>
      <c r="EW103" s="139"/>
      <c r="EX103" s="139"/>
      <c r="EY103" s="139"/>
      <c r="EZ103" s="139"/>
      <c r="FA103" s="139"/>
      <c r="FB103" s="139"/>
      <c r="FC103" s="139"/>
      <c r="FD103" s="139"/>
      <c r="FE103" s="139"/>
      <c r="FF103" s="139"/>
      <c r="FG103" s="139"/>
      <c r="FH103" s="139"/>
      <c r="FI103" s="139"/>
      <c r="FJ103" s="139"/>
      <c r="FK103" s="139"/>
      <c r="FL103" s="139"/>
      <c r="FM103" s="139"/>
      <c r="FN103" s="139"/>
      <c r="FO103" s="139"/>
      <c r="FP103" s="139"/>
      <c r="FQ103" s="139"/>
      <c r="FR103" s="139"/>
    </row>
    <row r="104" spans="1:174" s="23" customFormat="1" x14ac:dyDescent="0.25">
      <c r="A104" s="1702"/>
      <c r="B104" s="125"/>
      <c r="C104" s="125"/>
      <c r="D104" s="125"/>
      <c r="E104" s="130"/>
      <c r="F104" s="133"/>
      <c r="G104" s="128"/>
      <c r="H104" s="134"/>
      <c r="I104" s="159">
        <f t="shared" si="20"/>
        <v>0</v>
      </c>
      <c r="J104" s="133"/>
      <c r="K104" s="128"/>
      <c r="L104" s="158">
        <f t="shared" si="21"/>
        <v>0</v>
      </c>
      <c r="M104" s="159">
        <f t="shared" si="22"/>
        <v>0</v>
      </c>
      <c r="N104" s="139"/>
      <c r="O104" s="139"/>
      <c r="P104" s="128"/>
      <c r="Q104" s="159">
        <f t="shared" si="19"/>
        <v>0</v>
      </c>
      <c r="R104" s="139"/>
      <c r="S104" s="139"/>
      <c r="T104" s="139"/>
      <c r="U104" s="139"/>
      <c r="V104" s="139"/>
      <c r="W104" s="139"/>
      <c r="X104" s="139"/>
      <c r="Y104" s="13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139"/>
      <c r="AV104" s="139"/>
      <c r="AW104" s="139"/>
      <c r="AX104" s="139"/>
      <c r="AY104" s="139"/>
      <c r="AZ104" s="139"/>
      <c r="BA104" s="139"/>
      <c r="BB104" s="139"/>
      <c r="BC104" s="139"/>
      <c r="BD104" s="139"/>
      <c r="BE104" s="139"/>
      <c r="BF104" s="139"/>
      <c r="BG104" s="139"/>
      <c r="BH104" s="139"/>
      <c r="BI104" s="139"/>
      <c r="BJ104" s="139"/>
      <c r="BK104" s="139"/>
      <c r="BL104" s="139"/>
      <c r="BM104" s="139"/>
      <c r="BN104" s="139"/>
      <c r="BO104" s="139"/>
      <c r="BP104" s="139"/>
      <c r="BQ104" s="139"/>
      <c r="BR104" s="139"/>
      <c r="BS104" s="139"/>
      <c r="BT104" s="139"/>
      <c r="BU104" s="139"/>
      <c r="BV104" s="139"/>
      <c r="BW104" s="139"/>
      <c r="BX104" s="139"/>
      <c r="BY104" s="139"/>
      <c r="BZ104" s="139"/>
      <c r="CA104" s="139"/>
      <c r="CB104" s="139"/>
      <c r="CC104" s="139"/>
      <c r="CD104" s="139"/>
      <c r="CE104" s="139"/>
      <c r="CF104" s="139"/>
      <c r="CG104" s="139"/>
      <c r="CH104" s="139"/>
      <c r="CI104" s="139"/>
      <c r="CJ104" s="139"/>
      <c r="CK104" s="139"/>
      <c r="CL104" s="139"/>
      <c r="CM104" s="139"/>
      <c r="CN104" s="139"/>
      <c r="CO104" s="139"/>
      <c r="CP104" s="139"/>
      <c r="CQ104" s="139"/>
      <c r="CR104" s="139"/>
      <c r="CS104" s="139"/>
      <c r="CT104" s="139"/>
      <c r="CU104" s="139"/>
      <c r="CV104" s="139"/>
      <c r="CW104" s="139"/>
      <c r="CX104" s="139"/>
      <c r="CY104" s="139"/>
      <c r="CZ104" s="139"/>
      <c r="DA104" s="139"/>
      <c r="DB104" s="139"/>
      <c r="DC104" s="139"/>
      <c r="DD104" s="139"/>
      <c r="DE104" s="139"/>
      <c r="DF104" s="139"/>
      <c r="DG104" s="139"/>
      <c r="DH104" s="139"/>
      <c r="DI104" s="139"/>
      <c r="DJ104" s="139"/>
      <c r="DK104" s="139"/>
      <c r="DL104" s="139"/>
      <c r="DM104" s="139"/>
      <c r="DN104" s="139"/>
      <c r="DO104" s="139"/>
      <c r="DP104" s="139"/>
      <c r="DQ104" s="139"/>
      <c r="DR104" s="139"/>
      <c r="DS104" s="139"/>
      <c r="DT104" s="139"/>
      <c r="DU104" s="139"/>
      <c r="DV104" s="139"/>
      <c r="DW104" s="139"/>
      <c r="DX104" s="139"/>
      <c r="DY104" s="139"/>
      <c r="DZ104" s="139"/>
      <c r="EA104" s="139"/>
      <c r="EB104" s="139"/>
      <c r="EC104" s="139"/>
      <c r="ED104" s="139"/>
      <c r="EE104" s="139"/>
      <c r="EF104" s="139"/>
      <c r="EG104" s="139"/>
      <c r="EH104" s="139"/>
      <c r="EI104" s="139"/>
      <c r="EJ104" s="139"/>
      <c r="EK104" s="139"/>
      <c r="EL104" s="139"/>
      <c r="EM104" s="139"/>
      <c r="EN104" s="139"/>
      <c r="EO104" s="139"/>
      <c r="EP104" s="139"/>
      <c r="EQ104" s="139"/>
      <c r="ER104" s="139"/>
      <c r="ES104" s="139"/>
      <c r="ET104" s="139"/>
      <c r="EU104" s="139"/>
      <c r="EV104" s="139"/>
      <c r="EW104" s="139"/>
      <c r="EX104" s="139"/>
      <c r="EY104" s="139"/>
      <c r="EZ104" s="139"/>
      <c r="FA104" s="139"/>
      <c r="FB104" s="139"/>
      <c r="FC104" s="139"/>
      <c r="FD104" s="139"/>
      <c r="FE104" s="139"/>
      <c r="FF104" s="139"/>
      <c r="FG104" s="139"/>
      <c r="FH104" s="139"/>
      <c r="FI104" s="139"/>
      <c r="FJ104" s="139"/>
      <c r="FK104" s="139"/>
      <c r="FL104" s="139"/>
      <c r="FM104" s="139"/>
      <c r="FN104" s="139"/>
      <c r="FO104" s="139"/>
      <c r="FP104" s="139"/>
      <c r="FQ104" s="139"/>
      <c r="FR104" s="139"/>
    </row>
    <row r="105" spans="1:174" s="23" customFormat="1" x14ac:dyDescent="0.25">
      <c r="A105" s="1702"/>
      <c r="B105" s="126"/>
      <c r="C105" s="126"/>
      <c r="D105" s="126"/>
      <c r="E105" s="130"/>
      <c r="F105" s="136"/>
      <c r="G105" s="129"/>
      <c r="H105" s="137"/>
      <c r="I105" s="163">
        <f t="shared" si="20"/>
        <v>0</v>
      </c>
      <c r="J105" s="136"/>
      <c r="K105" s="129"/>
      <c r="L105" s="162">
        <f t="shared" si="21"/>
        <v>0</v>
      </c>
      <c r="M105" s="163">
        <f t="shared" si="22"/>
        <v>0</v>
      </c>
      <c r="N105" s="139"/>
      <c r="O105" s="139"/>
      <c r="P105" s="129"/>
      <c r="Q105" s="163">
        <f t="shared" si="19"/>
        <v>0</v>
      </c>
      <c r="R105" s="139"/>
      <c r="S105" s="139"/>
      <c r="T105" s="139"/>
      <c r="U105" s="139"/>
      <c r="V105" s="139"/>
      <c r="W105" s="139"/>
      <c r="X105" s="139"/>
      <c r="Y105" s="139"/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139"/>
      <c r="AU105" s="139"/>
      <c r="AV105" s="139"/>
      <c r="AW105" s="139"/>
      <c r="AX105" s="139"/>
      <c r="AY105" s="139"/>
      <c r="AZ105" s="139"/>
      <c r="BA105" s="139"/>
      <c r="BB105" s="139"/>
      <c r="BC105" s="139"/>
      <c r="BD105" s="139"/>
      <c r="BE105" s="139"/>
      <c r="BF105" s="139"/>
      <c r="BG105" s="139"/>
      <c r="BH105" s="139"/>
      <c r="BI105" s="139"/>
      <c r="BJ105" s="139"/>
      <c r="BK105" s="139"/>
      <c r="BL105" s="139"/>
      <c r="BM105" s="139"/>
      <c r="BN105" s="139"/>
      <c r="BO105" s="139"/>
      <c r="BP105" s="139"/>
      <c r="BQ105" s="139"/>
      <c r="BR105" s="139"/>
      <c r="BS105" s="139"/>
      <c r="BT105" s="139"/>
      <c r="BU105" s="139"/>
      <c r="BV105" s="139"/>
      <c r="BW105" s="139"/>
      <c r="BX105" s="139"/>
      <c r="BY105" s="139"/>
      <c r="BZ105" s="139"/>
      <c r="CA105" s="139"/>
      <c r="CB105" s="139"/>
      <c r="CC105" s="139"/>
      <c r="CD105" s="139"/>
      <c r="CE105" s="139"/>
      <c r="CF105" s="139"/>
      <c r="CG105" s="139"/>
      <c r="CH105" s="139"/>
      <c r="CI105" s="139"/>
      <c r="CJ105" s="139"/>
      <c r="CK105" s="139"/>
      <c r="CL105" s="139"/>
      <c r="CM105" s="139"/>
      <c r="CN105" s="139"/>
      <c r="CO105" s="139"/>
      <c r="CP105" s="139"/>
      <c r="CQ105" s="139"/>
      <c r="CR105" s="139"/>
      <c r="CS105" s="139"/>
      <c r="CT105" s="139"/>
      <c r="CU105" s="139"/>
      <c r="CV105" s="139"/>
      <c r="CW105" s="139"/>
      <c r="CX105" s="139"/>
      <c r="CY105" s="139"/>
      <c r="CZ105" s="139"/>
      <c r="DA105" s="139"/>
      <c r="DB105" s="139"/>
      <c r="DC105" s="139"/>
      <c r="DD105" s="139"/>
      <c r="DE105" s="139"/>
      <c r="DF105" s="139"/>
      <c r="DG105" s="139"/>
      <c r="DH105" s="139"/>
      <c r="DI105" s="139"/>
      <c r="DJ105" s="139"/>
      <c r="DK105" s="139"/>
      <c r="DL105" s="139"/>
      <c r="DM105" s="139"/>
      <c r="DN105" s="139"/>
      <c r="DO105" s="139"/>
      <c r="DP105" s="139"/>
      <c r="DQ105" s="139"/>
      <c r="DR105" s="139"/>
      <c r="DS105" s="139"/>
      <c r="DT105" s="139"/>
      <c r="DU105" s="139"/>
      <c r="DV105" s="139"/>
      <c r="DW105" s="139"/>
      <c r="DX105" s="139"/>
      <c r="DY105" s="139"/>
      <c r="DZ105" s="139"/>
      <c r="EA105" s="139"/>
      <c r="EB105" s="139"/>
      <c r="EC105" s="139"/>
      <c r="ED105" s="139"/>
      <c r="EE105" s="139"/>
      <c r="EF105" s="139"/>
      <c r="EG105" s="139"/>
      <c r="EH105" s="139"/>
      <c r="EI105" s="139"/>
      <c r="EJ105" s="139"/>
      <c r="EK105" s="139"/>
      <c r="EL105" s="139"/>
      <c r="EM105" s="139"/>
      <c r="EN105" s="139"/>
      <c r="EO105" s="139"/>
      <c r="EP105" s="139"/>
      <c r="EQ105" s="139"/>
      <c r="ER105" s="139"/>
      <c r="ES105" s="139"/>
      <c r="ET105" s="139"/>
      <c r="EU105" s="139"/>
      <c r="EV105" s="139"/>
      <c r="EW105" s="139"/>
      <c r="EX105" s="139"/>
      <c r="EY105" s="139"/>
      <c r="EZ105" s="139"/>
      <c r="FA105" s="139"/>
      <c r="FB105" s="139"/>
      <c r="FC105" s="139"/>
      <c r="FD105" s="139"/>
      <c r="FE105" s="139"/>
      <c r="FF105" s="139"/>
      <c r="FG105" s="139"/>
      <c r="FH105" s="139"/>
      <c r="FI105" s="139"/>
      <c r="FJ105" s="139"/>
      <c r="FK105" s="139"/>
      <c r="FL105" s="139"/>
      <c r="FM105" s="139"/>
      <c r="FN105" s="139"/>
      <c r="FO105" s="139"/>
      <c r="FP105" s="139"/>
      <c r="FQ105" s="139"/>
      <c r="FR105" s="139"/>
    </row>
    <row r="106" spans="1:174" s="23" customFormat="1" ht="15.75" thickBot="1" x14ac:dyDescent="0.3">
      <c r="A106" s="1703"/>
      <c r="B106" s="125"/>
      <c r="C106" s="125"/>
      <c r="D106" s="125"/>
      <c r="E106" s="130"/>
      <c r="F106" s="133"/>
      <c r="G106" s="128"/>
      <c r="H106" s="134"/>
      <c r="I106" s="159">
        <f t="shared" si="20"/>
        <v>0</v>
      </c>
      <c r="J106" s="133"/>
      <c r="K106" s="128"/>
      <c r="L106" s="158">
        <f t="shared" si="21"/>
        <v>0</v>
      </c>
      <c r="M106" s="159">
        <f t="shared" si="22"/>
        <v>0</v>
      </c>
      <c r="N106" s="139"/>
      <c r="O106" s="139"/>
      <c r="P106" s="128"/>
      <c r="Q106" s="159">
        <f t="shared" si="19"/>
        <v>0</v>
      </c>
      <c r="R106" s="139"/>
      <c r="S106" s="139"/>
      <c r="T106" s="139"/>
      <c r="U106" s="139"/>
      <c r="V106" s="139"/>
      <c r="W106" s="139"/>
      <c r="X106" s="139"/>
      <c r="Y106" s="13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39"/>
      <c r="BB106" s="139"/>
      <c r="BC106" s="139"/>
      <c r="BD106" s="139"/>
      <c r="BE106" s="139"/>
      <c r="BF106" s="139"/>
      <c r="BG106" s="139"/>
      <c r="BH106" s="139"/>
      <c r="BI106" s="139"/>
      <c r="BJ106" s="139"/>
      <c r="BK106" s="139"/>
      <c r="BL106" s="139"/>
      <c r="BM106" s="139"/>
      <c r="BN106" s="139"/>
      <c r="BO106" s="139"/>
      <c r="BP106" s="139"/>
      <c r="BQ106" s="139"/>
      <c r="BR106" s="139"/>
      <c r="BS106" s="139"/>
      <c r="BT106" s="139"/>
      <c r="BU106" s="139"/>
      <c r="BV106" s="139"/>
      <c r="BW106" s="139"/>
      <c r="BX106" s="139"/>
      <c r="BY106" s="139"/>
      <c r="BZ106" s="139"/>
      <c r="CA106" s="139"/>
      <c r="CB106" s="139"/>
      <c r="CC106" s="139"/>
      <c r="CD106" s="139"/>
      <c r="CE106" s="139"/>
      <c r="CF106" s="139"/>
      <c r="CG106" s="139"/>
      <c r="CH106" s="139"/>
      <c r="CI106" s="139"/>
      <c r="CJ106" s="139"/>
      <c r="CK106" s="139"/>
      <c r="CL106" s="139"/>
      <c r="CM106" s="139"/>
      <c r="CN106" s="139"/>
      <c r="CO106" s="139"/>
      <c r="CP106" s="139"/>
      <c r="CQ106" s="139"/>
      <c r="CR106" s="139"/>
      <c r="CS106" s="139"/>
      <c r="CT106" s="139"/>
      <c r="CU106" s="139"/>
      <c r="CV106" s="139"/>
      <c r="CW106" s="139"/>
      <c r="CX106" s="139"/>
      <c r="CY106" s="139"/>
      <c r="CZ106" s="139"/>
      <c r="DA106" s="139"/>
      <c r="DB106" s="139"/>
      <c r="DC106" s="139"/>
      <c r="DD106" s="139"/>
      <c r="DE106" s="139"/>
      <c r="DF106" s="139"/>
      <c r="DG106" s="139"/>
      <c r="DH106" s="139"/>
      <c r="DI106" s="139"/>
      <c r="DJ106" s="139"/>
      <c r="DK106" s="139"/>
      <c r="DL106" s="139"/>
      <c r="DM106" s="139"/>
      <c r="DN106" s="139"/>
      <c r="DO106" s="139"/>
      <c r="DP106" s="139"/>
      <c r="DQ106" s="139"/>
      <c r="DR106" s="139"/>
      <c r="DS106" s="139"/>
      <c r="DT106" s="139"/>
      <c r="DU106" s="139"/>
      <c r="DV106" s="139"/>
      <c r="DW106" s="139"/>
      <c r="DX106" s="139"/>
      <c r="DY106" s="139"/>
      <c r="DZ106" s="139"/>
      <c r="EA106" s="139"/>
      <c r="EB106" s="139"/>
      <c r="EC106" s="139"/>
      <c r="ED106" s="139"/>
      <c r="EE106" s="139"/>
      <c r="EF106" s="139"/>
      <c r="EG106" s="139"/>
      <c r="EH106" s="139"/>
      <c r="EI106" s="139"/>
      <c r="EJ106" s="139"/>
      <c r="EK106" s="139"/>
      <c r="EL106" s="139"/>
      <c r="EM106" s="139"/>
      <c r="EN106" s="139"/>
      <c r="EO106" s="139"/>
      <c r="EP106" s="139"/>
      <c r="EQ106" s="139"/>
      <c r="ER106" s="139"/>
      <c r="ES106" s="139"/>
      <c r="ET106" s="139"/>
      <c r="EU106" s="139"/>
      <c r="EV106" s="139"/>
      <c r="EW106" s="139"/>
      <c r="EX106" s="139"/>
      <c r="EY106" s="139"/>
      <c r="EZ106" s="139"/>
      <c r="FA106" s="139"/>
      <c r="FB106" s="139"/>
      <c r="FC106" s="139"/>
      <c r="FD106" s="139"/>
      <c r="FE106" s="139"/>
      <c r="FF106" s="139"/>
      <c r="FG106" s="139"/>
      <c r="FH106" s="139"/>
      <c r="FI106" s="139"/>
      <c r="FJ106" s="139"/>
      <c r="FK106" s="139"/>
      <c r="FL106" s="139"/>
      <c r="FM106" s="139"/>
      <c r="FN106" s="139"/>
      <c r="FO106" s="139"/>
      <c r="FP106" s="139"/>
      <c r="FQ106" s="139"/>
      <c r="FR106" s="139"/>
    </row>
    <row r="107" spans="1:174" s="166" customFormat="1" ht="15.75" x14ac:dyDescent="0.25">
      <c r="A107" s="164"/>
      <c r="B107" s="164"/>
      <c r="C107" s="164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5"/>
      <c r="O107" s="165"/>
      <c r="P107" s="164"/>
      <c r="Q107" s="164"/>
      <c r="R107" s="165"/>
      <c r="S107" s="165"/>
      <c r="T107" s="165"/>
      <c r="U107" s="165"/>
      <c r="V107" s="165"/>
      <c r="W107" s="165"/>
      <c r="X107" s="165"/>
      <c r="Y107" s="165"/>
      <c r="Z107" s="165"/>
      <c r="AA107" s="165"/>
      <c r="AB107" s="165"/>
      <c r="AC107" s="165"/>
      <c r="AD107" s="165"/>
      <c r="AE107" s="165"/>
      <c r="AF107" s="165"/>
      <c r="AG107" s="165"/>
      <c r="AH107" s="165"/>
      <c r="AI107" s="165"/>
      <c r="AJ107" s="165"/>
      <c r="AK107" s="165"/>
      <c r="AL107" s="165"/>
      <c r="AM107" s="165"/>
      <c r="AN107" s="165"/>
      <c r="AO107" s="165"/>
      <c r="AP107" s="165"/>
      <c r="AQ107" s="165"/>
      <c r="AR107" s="165"/>
      <c r="AS107" s="165"/>
      <c r="AT107" s="165"/>
      <c r="AU107" s="165"/>
      <c r="AV107" s="165"/>
      <c r="AW107" s="165"/>
      <c r="AX107" s="165"/>
      <c r="AY107" s="165"/>
      <c r="AZ107" s="165"/>
      <c r="BA107" s="165"/>
      <c r="BB107" s="165"/>
      <c r="BC107" s="165"/>
      <c r="BD107" s="165"/>
      <c r="BE107" s="165"/>
      <c r="BF107" s="165"/>
      <c r="BG107" s="165"/>
      <c r="BH107" s="165"/>
      <c r="BI107" s="165"/>
      <c r="BJ107" s="165"/>
      <c r="BK107" s="165"/>
      <c r="BL107" s="165"/>
      <c r="BM107" s="165"/>
      <c r="BN107" s="165"/>
      <c r="BO107" s="165"/>
      <c r="BP107" s="165"/>
      <c r="BQ107" s="165"/>
      <c r="BR107" s="165"/>
      <c r="BS107" s="165"/>
      <c r="BT107" s="165"/>
      <c r="BU107" s="165"/>
      <c r="BV107" s="165"/>
      <c r="BW107" s="165"/>
      <c r="BX107" s="165"/>
      <c r="BY107" s="165"/>
      <c r="BZ107" s="165"/>
      <c r="CA107" s="165"/>
      <c r="CB107" s="165"/>
      <c r="CC107" s="165"/>
      <c r="CD107" s="165"/>
      <c r="CE107" s="165"/>
      <c r="CF107" s="165"/>
      <c r="CG107" s="165"/>
      <c r="CH107" s="165"/>
      <c r="CI107" s="165"/>
      <c r="CJ107" s="165"/>
      <c r="CK107" s="165"/>
      <c r="CL107" s="165"/>
      <c r="CM107" s="165"/>
      <c r="CN107" s="165"/>
      <c r="CO107" s="165"/>
      <c r="CP107" s="165"/>
      <c r="CQ107" s="165"/>
      <c r="CR107" s="165"/>
      <c r="CS107" s="165"/>
      <c r="CT107" s="165"/>
      <c r="CU107" s="165"/>
      <c r="CV107" s="165"/>
      <c r="CW107" s="165"/>
      <c r="CX107" s="165"/>
      <c r="CY107" s="165"/>
      <c r="CZ107" s="165"/>
      <c r="DA107" s="165"/>
      <c r="DB107" s="165"/>
      <c r="DC107" s="165"/>
      <c r="DD107" s="165"/>
      <c r="DE107" s="165"/>
      <c r="DF107" s="165"/>
      <c r="DG107" s="165"/>
      <c r="DH107" s="165"/>
      <c r="DI107" s="165"/>
      <c r="DJ107" s="165"/>
      <c r="DK107" s="165"/>
      <c r="DL107" s="165"/>
      <c r="DM107" s="165"/>
      <c r="DN107" s="165"/>
      <c r="DO107" s="165"/>
      <c r="DP107" s="165"/>
      <c r="DQ107" s="165"/>
      <c r="DR107" s="165"/>
      <c r="DS107" s="165"/>
      <c r="DT107" s="165"/>
      <c r="DU107" s="165"/>
      <c r="DV107" s="165"/>
      <c r="DW107" s="165"/>
      <c r="DX107" s="165"/>
      <c r="DY107" s="165"/>
      <c r="DZ107" s="165"/>
      <c r="EA107" s="165"/>
      <c r="EB107" s="165"/>
      <c r="EC107" s="165"/>
      <c r="ED107" s="165"/>
      <c r="EE107" s="165"/>
      <c r="EF107" s="165"/>
      <c r="EG107" s="165"/>
      <c r="EH107" s="165"/>
      <c r="EI107" s="165"/>
      <c r="EJ107" s="165"/>
      <c r="EK107" s="165"/>
      <c r="EL107" s="165"/>
      <c r="EM107" s="165"/>
      <c r="EN107" s="165"/>
      <c r="EO107" s="165"/>
      <c r="EP107" s="165"/>
      <c r="EQ107" s="165"/>
      <c r="ER107" s="165"/>
      <c r="ES107" s="165"/>
      <c r="ET107" s="165"/>
      <c r="EU107" s="165"/>
      <c r="EV107" s="165"/>
      <c r="EW107" s="165"/>
      <c r="EX107" s="165"/>
      <c r="EY107" s="165"/>
      <c r="EZ107" s="165"/>
      <c r="FA107" s="165"/>
      <c r="FB107" s="165"/>
      <c r="FC107" s="165"/>
      <c r="FD107" s="165"/>
      <c r="FE107" s="165"/>
      <c r="FF107" s="165"/>
      <c r="FG107" s="165"/>
      <c r="FH107" s="165"/>
      <c r="FI107" s="165"/>
      <c r="FJ107" s="165"/>
      <c r="FK107" s="165"/>
      <c r="FL107" s="165"/>
      <c r="FM107" s="165"/>
      <c r="FN107" s="165"/>
      <c r="FO107" s="165"/>
      <c r="FP107" s="165"/>
      <c r="FQ107" s="165"/>
      <c r="FR107" s="165"/>
    </row>
    <row r="108" spans="1:174" x14ac:dyDescent="0.25">
      <c r="A108" s="101"/>
      <c r="B108" s="101"/>
      <c r="C108" s="101"/>
      <c r="D108" s="101"/>
      <c r="F108" s="101"/>
      <c r="G108" s="101"/>
      <c r="H108" s="101"/>
      <c r="I108" s="101"/>
      <c r="J108" s="101"/>
      <c r="K108" s="101"/>
      <c r="L108" s="101"/>
      <c r="M108" s="101"/>
      <c r="P108" s="101"/>
      <c r="Q108" s="101"/>
    </row>
    <row r="109" spans="1:174" s="151" customFormat="1" ht="29.25" thickBot="1" x14ac:dyDescent="0.5">
      <c r="A109" s="110" t="s">
        <v>75</v>
      </c>
      <c r="B109" s="110"/>
      <c r="C109" s="110"/>
      <c r="D109" s="110"/>
      <c r="E109" s="110"/>
      <c r="F109" s="110"/>
      <c r="G109" s="110"/>
      <c r="H109" s="110"/>
      <c r="I109" s="169">
        <f>SUM(I110:I139)</f>
        <v>31782.283000000003</v>
      </c>
      <c r="J109" s="110"/>
      <c r="K109" s="110"/>
      <c r="L109" s="110"/>
      <c r="M109" s="169">
        <f>SUM(M110:M139)</f>
        <v>178560</v>
      </c>
      <c r="N109" s="150"/>
      <c r="O109" s="150"/>
      <c r="P109" s="110"/>
      <c r="Q109" s="169">
        <f>SUM(Q110:Q139)</f>
        <v>81000</v>
      </c>
      <c r="R109" s="150"/>
      <c r="S109" s="150"/>
      <c r="T109" s="150"/>
      <c r="U109" s="150"/>
      <c r="V109" s="150"/>
      <c r="W109" s="15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  <c r="BI109" s="150"/>
      <c r="BJ109" s="150"/>
      <c r="BK109" s="150"/>
      <c r="BL109" s="150"/>
      <c r="BM109" s="150"/>
      <c r="BN109" s="150"/>
      <c r="BO109" s="150"/>
      <c r="BP109" s="150"/>
      <c r="BQ109" s="150"/>
      <c r="BR109" s="150"/>
      <c r="BS109" s="150"/>
      <c r="BT109" s="150"/>
      <c r="BU109" s="150"/>
      <c r="BV109" s="150"/>
      <c r="BW109" s="150"/>
      <c r="BX109" s="150"/>
      <c r="BY109" s="150"/>
      <c r="BZ109" s="150"/>
      <c r="CA109" s="150"/>
      <c r="CB109" s="150"/>
      <c r="CC109" s="150"/>
      <c r="CD109" s="150"/>
      <c r="CE109" s="150"/>
      <c r="CF109" s="150"/>
      <c r="CG109" s="150"/>
      <c r="CH109" s="150"/>
      <c r="CI109" s="150"/>
      <c r="CJ109" s="150"/>
      <c r="CK109" s="150"/>
      <c r="CL109" s="150"/>
      <c r="CM109" s="150"/>
      <c r="CN109" s="150"/>
      <c r="CO109" s="150"/>
      <c r="CP109" s="150"/>
      <c r="CQ109" s="150"/>
      <c r="CR109" s="150"/>
      <c r="CS109" s="150"/>
      <c r="CT109" s="150"/>
      <c r="CU109" s="150"/>
      <c r="CV109" s="150"/>
      <c r="CW109" s="150"/>
      <c r="CX109" s="150"/>
      <c r="CY109" s="150"/>
      <c r="CZ109" s="150"/>
      <c r="DA109" s="150"/>
      <c r="DB109" s="150"/>
      <c r="DC109" s="150"/>
      <c r="DD109" s="150"/>
      <c r="DE109" s="150"/>
      <c r="DF109" s="150"/>
      <c r="DG109" s="150"/>
      <c r="DH109" s="150"/>
      <c r="DI109" s="150"/>
      <c r="DJ109" s="150"/>
      <c r="DK109" s="150"/>
      <c r="DL109" s="150"/>
      <c r="DM109" s="150"/>
      <c r="DN109" s="150"/>
      <c r="DO109" s="150"/>
      <c r="DP109" s="150"/>
      <c r="DQ109" s="150"/>
      <c r="DR109" s="150"/>
      <c r="DS109" s="150"/>
      <c r="DT109" s="150"/>
      <c r="DU109" s="150"/>
      <c r="DV109" s="150"/>
      <c r="DW109" s="150"/>
      <c r="DX109" s="150"/>
      <c r="DY109" s="150"/>
      <c r="DZ109" s="150"/>
      <c r="EA109" s="150"/>
      <c r="EB109" s="150"/>
      <c r="EC109" s="150"/>
      <c r="ED109" s="150"/>
      <c r="EE109" s="150"/>
      <c r="EF109" s="150"/>
      <c r="EG109" s="150"/>
      <c r="EH109" s="150"/>
      <c r="EI109" s="150"/>
      <c r="EJ109" s="150"/>
      <c r="EK109" s="150"/>
      <c r="EL109" s="150"/>
      <c r="EM109" s="150"/>
      <c r="EN109" s="150"/>
      <c r="EO109" s="150"/>
      <c r="EP109" s="150"/>
      <c r="EQ109" s="150"/>
      <c r="ER109" s="150"/>
      <c r="ES109" s="150"/>
      <c r="ET109" s="150"/>
      <c r="EU109" s="150"/>
      <c r="EV109" s="150"/>
      <c r="EW109" s="150"/>
      <c r="EX109" s="150"/>
      <c r="EY109" s="150"/>
      <c r="EZ109" s="150"/>
      <c r="FA109" s="150"/>
      <c r="FB109" s="150"/>
      <c r="FC109" s="150"/>
      <c r="FD109" s="150"/>
      <c r="FE109" s="150"/>
      <c r="FF109" s="150"/>
      <c r="FG109" s="150"/>
      <c r="FH109" s="150"/>
      <c r="FI109" s="150"/>
      <c r="FJ109" s="150"/>
      <c r="FK109" s="150"/>
      <c r="FL109" s="150"/>
      <c r="FM109" s="150"/>
      <c r="FN109" s="150"/>
      <c r="FO109" s="150"/>
      <c r="FP109" s="150"/>
      <c r="FQ109" s="150"/>
      <c r="FR109" s="150"/>
    </row>
    <row r="110" spans="1:174" ht="60" x14ac:dyDescent="0.25">
      <c r="A110" s="1693" t="s">
        <v>84</v>
      </c>
      <c r="B110" s="258" t="s">
        <v>250</v>
      </c>
      <c r="C110" s="201" t="s">
        <v>251</v>
      </c>
      <c r="D110" s="125" t="s">
        <v>252</v>
      </c>
      <c r="F110" s="156">
        <v>1</v>
      </c>
      <c r="G110" s="128" t="s">
        <v>253</v>
      </c>
      <c r="H110" s="158"/>
      <c r="I110" s="159">
        <f>(55*18)+30+(12*50)</f>
        <v>1620</v>
      </c>
      <c r="J110" s="156">
        <v>12</v>
      </c>
      <c r="K110" s="128" t="s">
        <v>254</v>
      </c>
      <c r="L110" s="158">
        <v>250</v>
      </c>
      <c r="M110" s="159">
        <f>L110*J110</f>
        <v>3000</v>
      </c>
      <c r="P110" s="124" t="s">
        <v>316</v>
      </c>
      <c r="Q110" s="155">
        <v>0</v>
      </c>
    </row>
    <row r="111" spans="1:174" x14ac:dyDescent="0.25">
      <c r="A111" s="1694"/>
      <c r="B111" s="209"/>
      <c r="C111" s="259"/>
      <c r="D111" s="118"/>
      <c r="F111" s="160"/>
      <c r="G111" s="161"/>
      <c r="H111" s="162"/>
      <c r="I111" s="163">
        <f t="shared" ref="I111:I121" si="23">H111*F111</f>
        <v>0</v>
      </c>
      <c r="J111" s="160"/>
      <c r="K111" s="161"/>
      <c r="L111" s="162">
        <f t="shared" ref="L111:L118" si="24">H111</f>
        <v>0</v>
      </c>
      <c r="M111" s="163">
        <f t="shared" ref="M111:M118" si="25">L111*J111</f>
        <v>0</v>
      </c>
      <c r="P111" s="201"/>
      <c r="Q111" s="208"/>
    </row>
    <row r="112" spans="1:174" ht="45" x14ac:dyDescent="0.25">
      <c r="A112" s="1694"/>
      <c r="B112" s="260" t="s">
        <v>255</v>
      </c>
      <c r="C112" s="261" t="s">
        <v>256</v>
      </c>
      <c r="D112" s="262" t="s">
        <v>257</v>
      </c>
      <c r="F112" s="156"/>
      <c r="G112" s="157"/>
      <c r="H112" s="158"/>
      <c r="I112" s="159">
        <f t="shared" si="23"/>
        <v>0</v>
      </c>
      <c r="J112" s="156">
        <f>6*12</f>
        <v>72</v>
      </c>
      <c r="K112" s="128" t="s">
        <v>258</v>
      </c>
      <c r="L112" s="158">
        <v>300</v>
      </c>
      <c r="M112" s="159">
        <f t="shared" si="25"/>
        <v>21600</v>
      </c>
      <c r="P112" s="129" t="s">
        <v>320</v>
      </c>
      <c r="Q112" s="163">
        <f>M112/2</f>
        <v>10800</v>
      </c>
    </row>
    <row r="113" spans="1:17" s="141" customFormat="1" ht="45" x14ac:dyDescent="0.25">
      <c r="A113" s="1694"/>
      <c r="B113" s="258" t="s">
        <v>259</v>
      </c>
      <c r="C113" s="263" t="s">
        <v>260</v>
      </c>
      <c r="D113" s="125" t="s">
        <v>261</v>
      </c>
      <c r="E113" s="140"/>
      <c r="F113" s="156">
        <v>6</v>
      </c>
      <c r="G113" s="157" t="s">
        <v>262</v>
      </c>
      <c r="H113" s="158">
        <v>55</v>
      </c>
      <c r="I113" s="159">
        <f>H113*F113</f>
        <v>330</v>
      </c>
      <c r="J113" s="156">
        <v>12</v>
      </c>
      <c r="K113" s="157" t="s">
        <v>263</v>
      </c>
      <c r="L113" s="158">
        <f t="shared" si="24"/>
        <v>55</v>
      </c>
      <c r="M113" s="159">
        <f t="shared" si="25"/>
        <v>660</v>
      </c>
      <c r="P113" s="128" t="s">
        <v>316</v>
      </c>
      <c r="Q113" s="159">
        <v>0</v>
      </c>
    </row>
    <row r="114" spans="1:17" s="141" customFormat="1" x14ac:dyDescent="0.25">
      <c r="A114" s="1694"/>
      <c r="B114" s="264"/>
      <c r="C114" s="265"/>
      <c r="D114" s="125"/>
      <c r="E114" s="140"/>
      <c r="F114" s="156"/>
      <c r="G114" s="157"/>
      <c r="H114" s="158"/>
      <c r="I114" s="266"/>
      <c r="J114" s="156"/>
      <c r="K114" s="157"/>
      <c r="L114" s="158"/>
      <c r="M114" s="159"/>
      <c r="P114" s="128"/>
      <c r="Q114" s="159"/>
    </row>
    <row r="115" spans="1:17" s="141" customFormat="1" ht="30" x14ac:dyDescent="0.25">
      <c r="A115" s="1694"/>
      <c r="B115" s="267" t="s">
        <v>264</v>
      </c>
      <c r="C115" s="268" t="s">
        <v>265</v>
      </c>
      <c r="D115" s="251"/>
      <c r="E115" s="130"/>
      <c r="F115" s="136">
        <v>1</v>
      </c>
      <c r="G115" s="129" t="s">
        <v>266</v>
      </c>
      <c r="H115" s="137" t="s">
        <v>267</v>
      </c>
      <c r="I115" s="254">
        <f>(I78+I79)*0.1</f>
        <v>29832.283000000003</v>
      </c>
      <c r="J115" s="160"/>
      <c r="K115" s="161"/>
      <c r="L115" s="162"/>
      <c r="M115" s="163"/>
      <c r="P115" s="161" t="s">
        <v>316</v>
      </c>
      <c r="Q115" s="163">
        <v>0</v>
      </c>
    </row>
    <row r="116" spans="1:17" s="141" customFormat="1" x14ac:dyDescent="0.25">
      <c r="A116" s="1694"/>
      <c r="B116" s="269"/>
      <c r="C116" s="268"/>
      <c r="D116" s="251"/>
      <c r="E116" s="130"/>
      <c r="F116" s="136"/>
      <c r="G116" s="129"/>
      <c r="H116" s="137"/>
      <c r="I116" s="254"/>
      <c r="J116" s="160"/>
      <c r="K116" s="161"/>
      <c r="L116" s="162"/>
      <c r="M116" s="163"/>
      <c r="P116" s="157"/>
      <c r="Q116" s="159">
        <f t="shared" ref="Q116:Q139" si="26">P116*N116</f>
        <v>0</v>
      </c>
    </row>
    <row r="117" spans="1:17" s="141" customFormat="1" ht="30.75" thickBot="1" x14ac:dyDescent="0.3">
      <c r="A117" s="1694"/>
      <c r="B117" s="270" t="s">
        <v>268</v>
      </c>
      <c r="C117" s="201" t="s">
        <v>322</v>
      </c>
      <c r="D117" s="201" t="s">
        <v>321</v>
      </c>
      <c r="E117" s="140"/>
      <c r="F117" s="136"/>
      <c r="G117" s="136"/>
      <c r="H117" s="136"/>
      <c r="I117" s="136"/>
      <c r="J117" s="156">
        <f>52*3*6</f>
        <v>936</v>
      </c>
      <c r="K117" s="157" t="s">
        <v>269</v>
      </c>
      <c r="L117" s="158">
        <v>150</v>
      </c>
      <c r="M117" s="159">
        <f>L117*J117</f>
        <v>140400</v>
      </c>
      <c r="P117" s="161" t="s">
        <v>319</v>
      </c>
      <c r="Q117" s="163">
        <f>M117/2</f>
        <v>70200</v>
      </c>
    </row>
    <row r="118" spans="1:17" s="141" customFormat="1" x14ac:dyDescent="0.25">
      <c r="A118" s="1694"/>
      <c r="B118" s="271"/>
      <c r="C118" s="271"/>
      <c r="D118" s="116"/>
      <c r="E118" s="140"/>
      <c r="F118" s="152"/>
      <c r="G118" s="153"/>
      <c r="H118" s="154"/>
      <c r="I118" s="155">
        <f t="shared" si="23"/>
        <v>0</v>
      </c>
      <c r="J118" s="152"/>
      <c r="K118" s="153"/>
      <c r="L118" s="154">
        <f t="shared" si="24"/>
        <v>0</v>
      </c>
      <c r="M118" s="155">
        <f t="shared" si="25"/>
        <v>0</v>
      </c>
      <c r="P118" s="157"/>
      <c r="Q118" s="159">
        <f t="shared" si="26"/>
        <v>0</v>
      </c>
    </row>
    <row r="119" spans="1:17" s="141" customFormat="1" ht="45" x14ac:dyDescent="0.25">
      <c r="A119" s="1694"/>
      <c r="B119" s="272" t="s">
        <v>121</v>
      </c>
      <c r="C119" s="273"/>
      <c r="D119" s="117"/>
      <c r="E119" s="140"/>
      <c r="F119" s="156"/>
      <c r="G119" s="157"/>
      <c r="H119" s="158"/>
      <c r="I119" s="159">
        <f t="shared" si="23"/>
        <v>0</v>
      </c>
      <c r="J119" s="160">
        <f>14</f>
        <v>14</v>
      </c>
      <c r="K119" s="129" t="s">
        <v>160</v>
      </c>
      <c r="L119" s="160">
        <f>(35+35+30)</f>
        <v>100</v>
      </c>
      <c r="M119" s="163">
        <f>L119*J119</f>
        <v>1400</v>
      </c>
      <c r="P119" s="161" t="s">
        <v>316</v>
      </c>
      <c r="Q119" s="163">
        <v>0</v>
      </c>
    </row>
    <row r="120" spans="1:17" s="141" customFormat="1" ht="15" customHeight="1" thickBot="1" x14ac:dyDescent="0.3">
      <c r="A120" s="1694"/>
      <c r="B120" s="274" t="s">
        <v>270</v>
      </c>
      <c r="C120" s="259"/>
      <c r="D120" s="118"/>
      <c r="E120" s="140"/>
      <c r="F120" s="160"/>
      <c r="G120" s="161"/>
      <c r="H120" s="162"/>
      <c r="I120" s="163">
        <f t="shared" si="23"/>
        <v>0</v>
      </c>
      <c r="J120" s="156">
        <f>2*10</f>
        <v>20</v>
      </c>
      <c r="K120" s="128" t="s">
        <v>159</v>
      </c>
      <c r="L120" s="158">
        <f>(35+35)+(25*4)+200+25</f>
        <v>395</v>
      </c>
      <c r="M120" s="159">
        <f t="shared" ref="M120:M121" si="27">L120*J120</f>
        <v>7900</v>
      </c>
      <c r="P120" s="157" t="s">
        <v>316</v>
      </c>
      <c r="Q120" s="159">
        <v>0</v>
      </c>
    </row>
    <row r="121" spans="1:17" s="141" customFormat="1" ht="30" x14ac:dyDescent="0.25">
      <c r="A121" s="1694"/>
      <c r="B121" s="272" t="s">
        <v>271</v>
      </c>
      <c r="C121" s="273"/>
      <c r="D121" s="117"/>
      <c r="E121" s="140"/>
      <c r="F121" s="156"/>
      <c r="G121" s="157"/>
      <c r="H121" s="158"/>
      <c r="I121" s="159">
        <f t="shared" si="23"/>
        <v>0</v>
      </c>
      <c r="J121" s="156">
        <v>3</v>
      </c>
      <c r="K121" s="128" t="s">
        <v>154</v>
      </c>
      <c r="L121" s="158">
        <f>30*10*2+30*20</f>
        <v>1200</v>
      </c>
      <c r="M121" s="159">
        <f t="shared" si="27"/>
        <v>3600</v>
      </c>
      <c r="P121" s="153" t="s">
        <v>316</v>
      </c>
      <c r="Q121" s="155">
        <v>0</v>
      </c>
    </row>
    <row r="122" spans="1:17" s="141" customFormat="1" x14ac:dyDescent="0.25">
      <c r="A122" s="1694"/>
      <c r="B122" s="118"/>
      <c r="C122" s="118"/>
      <c r="D122" s="118"/>
      <c r="E122" s="140"/>
      <c r="F122" s="160"/>
      <c r="G122" s="161"/>
      <c r="H122" s="162"/>
      <c r="I122" s="163">
        <f t="shared" ref="I122:I139" si="28">H122*F122</f>
        <v>0</v>
      </c>
      <c r="J122" s="160"/>
      <c r="K122" s="161"/>
      <c r="L122" s="162">
        <f t="shared" ref="L122:L139" si="29">H122</f>
        <v>0</v>
      </c>
      <c r="M122" s="163">
        <f t="shared" ref="M122:M139" si="30">L122*J122</f>
        <v>0</v>
      </c>
      <c r="P122" s="157"/>
      <c r="Q122" s="159">
        <f t="shared" si="26"/>
        <v>0</v>
      </c>
    </row>
    <row r="123" spans="1:17" s="141" customFormat="1" x14ac:dyDescent="0.25">
      <c r="A123" s="1694"/>
      <c r="B123" s="117"/>
      <c r="C123" s="117"/>
      <c r="D123" s="117"/>
      <c r="E123" s="140"/>
      <c r="F123" s="156"/>
      <c r="G123" s="157"/>
      <c r="H123" s="158"/>
      <c r="I123" s="159">
        <f t="shared" si="28"/>
        <v>0</v>
      </c>
      <c r="J123" s="156"/>
      <c r="K123" s="157"/>
      <c r="L123" s="158">
        <f t="shared" si="29"/>
        <v>0</v>
      </c>
      <c r="M123" s="159">
        <f t="shared" si="30"/>
        <v>0</v>
      </c>
      <c r="P123" s="161"/>
      <c r="Q123" s="163">
        <f t="shared" si="26"/>
        <v>0</v>
      </c>
    </row>
    <row r="124" spans="1:17" s="141" customFormat="1" x14ac:dyDescent="0.25">
      <c r="A124" s="1694"/>
      <c r="B124" s="118"/>
      <c r="C124" s="118"/>
      <c r="D124" s="118"/>
      <c r="E124" s="140"/>
      <c r="F124" s="160"/>
      <c r="G124" s="161"/>
      <c r="H124" s="162"/>
      <c r="I124" s="163">
        <f t="shared" si="28"/>
        <v>0</v>
      </c>
      <c r="J124" s="160"/>
      <c r="K124" s="161"/>
      <c r="L124" s="162">
        <f t="shared" si="29"/>
        <v>0</v>
      </c>
      <c r="M124" s="163">
        <f t="shared" si="30"/>
        <v>0</v>
      </c>
      <c r="P124" s="157"/>
      <c r="Q124" s="159">
        <f t="shared" si="26"/>
        <v>0</v>
      </c>
    </row>
    <row r="125" spans="1:17" s="141" customFormat="1" x14ac:dyDescent="0.25">
      <c r="A125" s="1694"/>
      <c r="B125" s="117"/>
      <c r="C125" s="117"/>
      <c r="D125" s="117"/>
      <c r="E125" s="140"/>
      <c r="F125" s="156"/>
      <c r="G125" s="157"/>
      <c r="H125" s="158"/>
      <c r="I125" s="159">
        <f t="shared" si="28"/>
        <v>0</v>
      </c>
      <c r="J125" s="156"/>
      <c r="K125" s="157"/>
      <c r="L125" s="158">
        <f t="shared" si="29"/>
        <v>0</v>
      </c>
      <c r="M125" s="159">
        <f t="shared" si="30"/>
        <v>0</v>
      </c>
      <c r="P125" s="161"/>
      <c r="Q125" s="163">
        <f t="shared" si="26"/>
        <v>0</v>
      </c>
    </row>
    <row r="126" spans="1:17" s="141" customFormat="1" x14ac:dyDescent="0.25">
      <c r="A126" s="1694"/>
      <c r="B126" s="118"/>
      <c r="C126" s="118"/>
      <c r="D126" s="118"/>
      <c r="E126" s="140"/>
      <c r="F126" s="160"/>
      <c r="G126" s="161"/>
      <c r="H126" s="162"/>
      <c r="I126" s="163">
        <f t="shared" si="28"/>
        <v>0</v>
      </c>
      <c r="J126" s="160"/>
      <c r="K126" s="161"/>
      <c r="L126" s="162">
        <f t="shared" si="29"/>
        <v>0</v>
      </c>
      <c r="M126" s="163">
        <f t="shared" si="30"/>
        <v>0</v>
      </c>
      <c r="P126" s="157"/>
      <c r="Q126" s="159">
        <f t="shared" si="26"/>
        <v>0</v>
      </c>
    </row>
    <row r="127" spans="1:17" s="141" customFormat="1" x14ac:dyDescent="0.25">
      <c r="A127" s="1694"/>
      <c r="B127" s="117"/>
      <c r="C127" s="117"/>
      <c r="D127" s="117"/>
      <c r="E127" s="140"/>
      <c r="F127" s="156"/>
      <c r="G127" s="157"/>
      <c r="H127" s="158"/>
      <c r="I127" s="159">
        <f t="shared" si="28"/>
        <v>0</v>
      </c>
      <c r="J127" s="156"/>
      <c r="K127" s="157"/>
      <c r="L127" s="158">
        <f t="shared" si="29"/>
        <v>0</v>
      </c>
      <c r="M127" s="159">
        <f t="shared" si="30"/>
        <v>0</v>
      </c>
      <c r="P127" s="161"/>
      <c r="Q127" s="163">
        <f t="shared" si="26"/>
        <v>0</v>
      </c>
    </row>
    <row r="128" spans="1:17" s="141" customFormat="1" x14ac:dyDescent="0.25">
      <c r="A128" s="1694"/>
      <c r="B128" s="118"/>
      <c r="C128" s="118"/>
      <c r="D128" s="118"/>
      <c r="E128" s="140"/>
      <c r="F128" s="160"/>
      <c r="G128" s="161"/>
      <c r="H128" s="162"/>
      <c r="I128" s="163">
        <f t="shared" si="28"/>
        <v>0</v>
      </c>
      <c r="J128" s="160"/>
      <c r="K128" s="161"/>
      <c r="L128" s="162">
        <f t="shared" si="29"/>
        <v>0</v>
      </c>
      <c r="M128" s="163">
        <f t="shared" si="30"/>
        <v>0</v>
      </c>
      <c r="P128" s="157"/>
      <c r="Q128" s="159">
        <f t="shared" si="26"/>
        <v>0</v>
      </c>
    </row>
    <row r="129" spans="1:175" s="141" customFormat="1" ht="15.75" thickBot="1" x14ac:dyDescent="0.3">
      <c r="A129" s="1694"/>
      <c r="B129" s="117"/>
      <c r="C129" s="117"/>
      <c r="D129" s="117"/>
      <c r="E129" s="140"/>
      <c r="F129" s="156"/>
      <c r="G129" s="157"/>
      <c r="H129" s="158"/>
      <c r="I129" s="159">
        <f t="shared" si="28"/>
        <v>0</v>
      </c>
      <c r="J129" s="156"/>
      <c r="K129" s="157"/>
      <c r="L129" s="158">
        <f t="shared" si="29"/>
        <v>0</v>
      </c>
      <c r="M129" s="159">
        <f t="shared" si="30"/>
        <v>0</v>
      </c>
      <c r="P129" s="161"/>
      <c r="Q129" s="163">
        <f t="shared" si="26"/>
        <v>0</v>
      </c>
      <c r="FS129" s="144"/>
    </row>
    <row r="130" spans="1:175" ht="15" customHeight="1" thickBot="1" x14ac:dyDescent="0.3">
      <c r="A130" s="1694"/>
      <c r="B130" s="116"/>
      <c r="C130" s="116"/>
      <c r="D130" s="116"/>
      <c r="F130" s="152"/>
      <c r="G130" s="153"/>
      <c r="H130" s="154"/>
      <c r="I130" s="155">
        <f t="shared" si="28"/>
        <v>0</v>
      </c>
      <c r="J130" s="152"/>
      <c r="K130" s="153"/>
      <c r="L130" s="154">
        <f t="shared" si="29"/>
        <v>0</v>
      </c>
      <c r="M130" s="155">
        <f t="shared" si="30"/>
        <v>0</v>
      </c>
      <c r="P130" s="157"/>
      <c r="Q130" s="159">
        <f t="shared" si="26"/>
        <v>0</v>
      </c>
    </row>
    <row r="131" spans="1:175" x14ac:dyDescent="0.25">
      <c r="A131" s="1694"/>
      <c r="B131" s="117"/>
      <c r="C131" s="117"/>
      <c r="D131" s="117"/>
      <c r="F131" s="156"/>
      <c r="G131" s="157"/>
      <c r="H131" s="158"/>
      <c r="I131" s="159">
        <f t="shared" si="28"/>
        <v>0</v>
      </c>
      <c r="J131" s="156"/>
      <c r="K131" s="157"/>
      <c r="L131" s="158">
        <f t="shared" si="29"/>
        <v>0</v>
      </c>
      <c r="M131" s="159">
        <f t="shared" si="30"/>
        <v>0</v>
      </c>
      <c r="P131" s="153"/>
      <c r="Q131" s="155">
        <f t="shared" si="26"/>
        <v>0</v>
      </c>
    </row>
    <row r="132" spans="1:175" x14ac:dyDescent="0.25">
      <c r="A132" s="1694"/>
      <c r="B132" s="118"/>
      <c r="C132" s="118"/>
      <c r="D132" s="118"/>
      <c r="F132" s="160"/>
      <c r="G132" s="161"/>
      <c r="H132" s="162"/>
      <c r="I132" s="163">
        <f t="shared" si="28"/>
        <v>0</v>
      </c>
      <c r="J132" s="160"/>
      <c r="K132" s="161"/>
      <c r="L132" s="162">
        <f t="shared" si="29"/>
        <v>0</v>
      </c>
      <c r="M132" s="163">
        <f t="shared" si="30"/>
        <v>0</v>
      </c>
      <c r="P132" s="157"/>
      <c r="Q132" s="159">
        <f t="shared" si="26"/>
        <v>0</v>
      </c>
    </row>
    <row r="133" spans="1:175" x14ac:dyDescent="0.25">
      <c r="A133" s="1694"/>
      <c r="B133" s="117"/>
      <c r="C133" s="117"/>
      <c r="D133" s="117"/>
      <c r="F133" s="156"/>
      <c r="G133" s="157"/>
      <c r="H133" s="158"/>
      <c r="I133" s="159">
        <f t="shared" si="28"/>
        <v>0</v>
      </c>
      <c r="J133" s="156"/>
      <c r="K133" s="157"/>
      <c r="L133" s="158">
        <f t="shared" si="29"/>
        <v>0</v>
      </c>
      <c r="M133" s="159">
        <f t="shared" si="30"/>
        <v>0</v>
      </c>
      <c r="P133" s="161"/>
      <c r="Q133" s="163">
        <f t="shared" si="26"/>
        <v>0</v>
      </c>
    </row>
    <row r="134" spans="1:175" x14ac:dyDescent="0.25">
      <c r="A134" s="1694"/>
      <c r="B134" s="118"/>
      <c r="C134" s="118"/>
      <c r="D134" s="118"/>
      <c r="F134" s="160"/>
      <c r="G134" s="161"/>
      <c r="H134" s="162"/>
      <c r="I134" s="163">
        <f t="shared" si="28"/>
        <v>0</v>
      </c>
      <c r="J134" s="160"/>
      <c r="K134" s="161"/>
      <c r="L134" s="162">
        <f t="shared" si="29"/>
        <v>0</v>
      </c>
      <c r="M134" s="163">
        <f t="shared" si="30"/>
        <v>0</v>
      </c>
      <c r="P134" s="157"/>
      <c r="Q134" s="159">
        <f t="shared" si="26"/>
        <v>0</v>
      </c>
    </row>
    <row r="135" spans="1:175" x14ac:dyDescent="0.25">
      <c r="A135" s="1694"/>
      <c r="B135" s="117"/>
      <c r="C135" s="117"/>
      <c r="D135" s="117"/>
      <c r="F135" s="156"/>
      <c r="G135" s="157"/>
      <c r="H135" s="158"/>
      <c r="I135" s="159">
        <f t="shared" si="28"/>
        <v>0</v>
      </c>
      <c r="J135" s="156"/>
      <c r="K135" s="157"/>
      <c r="L135" s="158">
        <f t="shared" si="29"/>
        <v>0</v>
      </c>
      <c r="M135" s="159">
        <f t="shared" si="30"/>
        <v>0</v>
      </c>
      <c r="P135" s="161"/>
      <c r="Q135" s="163">
        <f t="shared" si="26"/>
        <v>0</v>
      </c>
    </row>
    <row r="136" spans="1:175" x14ac:dyDescent="0.25">
      <c r="A136" s="1694"/>
      <c r="B136" s="118"/>
      <c r="C136" s="118"/>
      <c r="D136" s="118"/>
      <c r="F136" s="160"/>
      <c r="G136" s="161"/>
      <c r="H136" s="162"/>
      <c r="I136" s="163">
        <f t="shared" si="28"/>
        <v>0</v>
      </c>
      <c r="J136" s="160"/>
      <c r="K136" s="161"/>
      <c r="L136" s="162">
        <f t="shared" si="29"/>
        <v>0</v>
      </c>
      <c r="M136" s="163">
        <f t="shared" si="30"/>
        <v>0</v>
      </c>
      <c r="P136" s="157"/>
      <c r="Q136" s="159">
        <f t="shared" si="26"/>
        <v>0</v>
      </c>
    </row>
    <row r="137" spans="1:175" x14ac:dyDescent="0.25">
      <c r="A137" s="1694"/>
      <c r="B137" s="117"/>
      <c r="C137" s="117"/>
      <c r="D137" s="117"/>
      <c r="F137" s="156"/>
      <c r="G137" s="157"/>
      <c r="H137" s="158"/>
      <c r="I137" s="159">
        <f t="shared" si="28"/>
        <v>0</v>
      </c>
      <c r="J137" s="156"/>
      <c r="K137" s="157"/>
      <c r="L137" s="158">
        <f t="shared" si="29"/>
        <v>0</v>
      </c>
      <c r="M137" s="159">
        <f t="shared" si="30"/>
        <v>0</v>
      </c>
      <c r="P137" s="161"/>
      <c r="Q137" s="163">
        <f t="shared" si="26"/>
        <v>0</v>
      </c>
    </row>
    <row r="138" spans="1:175" x14ac:dyDescent="0.25">
      <c r="A138" s="1694"/>
      <c r="B138" s="118"/>
      <c r="C138" s="118"/>
      <c r="D138" s="118"/>
      <c r="F138" s="160"/>
      <c r="G138" s="161"/>
      <c r="H138" s="162"/>
      <c r="I138" s="163">
        <f t="shared" si="28"/>
        <v>0</v>
      </c>
      <c r="J138" s="160"/>
      <c r="K138" s="161"/>
      <c r="L138" s="162">
        <f t="shared" si="29"/>
        <v>0</v>
      </c>
      <c r="M138" s="163">
        <f t="shared" si="30"/>
        <v>0</v>
      </c>
      <c r="P138" s="157"/>
      <c r="Q138" s="159">
        <f t="shared" si="26"/>
        <v>0</v>
      </c>
    </row>
    <row r="139" spans="1:175" ht="15.75" thickBot="1" x14ac:dyDescent="0.3">
      <c r="A139" s="1695"/>
      <c r="B139" s="117"/>
      <c r="C139" s="117"/>
      <c r="D139" s="117"/>
      <c r="F139" s="156"/>
      <c r="G139" s="157"/>
      <c r="H139" s="158"/>
      <c r="I139" s="159">
        <f t="shared" si="28"/>
        <v>0</v>
      </c>
      <c r="J139" s="156"/>
      <c r="K139" s="157"/>
      <c r="L139" s="158">
        <f t="shared" si="29"/>
        <v>0</v>
      </c>
      <c r="M139" s="159">
        <f t="shared" si="30"/>
        <v>0</v>
      </c>
      <c r="P139" s="161"/>
      <c r="Q139" s="163">
        <f t="shared" si="26"/>
        <v>0</v>
      </c>
    </row>
    <row r="140" spans="1:175" s="166" customFormat="1" ht="15.75" x14ac:dyDescent="0.25">
      <c r="A140" s="164"/>
      <c r="B140" s="164"/>
      <c r="C140" s="164"/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5"/>
      <c r="O140" s="165"/>
      <c r="P140" s="164"/>
      <c r="Q140" s="164"/>
      <c r="R140" s="165"/>
      <c r="S140" s="165"/>
      <c r="T140" s="165"/>
      <c r="U140" s="165"/>
      <c r="V140" s="165"/>
      <c r="W140" s="165"/>
      <c r="X140" s="165"/>
      <c r="Y140" s="165"/>
      <c r="Z140" s="165"/>
      <c r="AA140" s="165"/>
      <c r="AB140" s="165"/>
      <c r="AC140" s="165"/>
      <c r="AD140" s="165"/>
      <c r="AE140" s="165"/>
      <c r="AF140" s="165"/>
      <c r="AG140" s="165"/>
      <c r="AH140" s="165"/>
      <c r="AI140" s="165"/>
      <c r="AJ140" s="165"/>
      <c r="AK140" s="165"/>
      <c r="AL140" s="165"/>
      <c r="AM140" s="165"/>
      <c r="AN140" s="165"/>
      <c r="AO140" s="165"/>
      <c r="AP140" s="165"/>
      <c r="AQ140" s="165"/>
      <c r="AR140" s="165"/>
      <c r="AS140" s="165"/>
      <c r="AT140" s="165"/>
      <c r="AU140" s="165"/>
      <c r="AV140" s="165"/>
      <c r="AW140" s="165"/>
      <c r="AX140" s="165"/>
      <c r="AY140" s="165"/>
      <c r="AZ140" s="165"/>
      <c r="BA140" s="165"/>
      <c r="BB140" s="165"/>
      <c r="BC140" s="165"/>
      <c r="BD140" s="165"/>
      <c r="BE140" s="165"/>
      <c r="BF140" s="165"/>
      <c r="BG140" s="165"/>
      <c r="BH140" s="165"/>
      <c r="BI140" s="165"/>
      <c r="BJ140" s="165"/>
      <c r="BK140" s="165"/>
      <c r="BL140" s="165"/>
      <c r="BM140" s="165"/>
      <c r="BN140" s="165"/>
      <c r="BO140" s="165"/>
      <c r="BP140" s="165"/>
      <c r="BQ140" s="165"/>
      <c r="BR140" s="165"/>
      <c r="BS140" s="165"/>
      <c r="BT140" s="165"/>
      <c r="BU140" s="165"/>
      <c r="BV140" s="165"/>
      <c r="BW140" s="165"/>
      <c r="BX140" s="165"/>
      <c r="BY140" s="165"/>
      <c r="BZ140" s="165"/>
      <c r="CA140" s="165"/>
      <c r="CB140" s="165"/>
      <c r="CC140" s="165"/>
      <c r="CD140" s="165"/>
      <c r="CE140" s="165"/>
      <c r="CF140" s="165"/>
      <c r="CG140" s="165"/>
      <c r="CH140" s="165"/>
      <c r="CI140" s="165"/>
      <c r="CJ140" s="165"/>
      <c r="CK140" s="165"/>
      <c r="CL140" s="165"/>
      <c r="CM140" s="165"/>
      <c r="CN140" s="165"/>
      <c r="CO140" s="165"/>
      <c r="CP140" s="165"/>
      <c r="CQ140" s="165"/>
      <c r="CR140" s="165"/>
      <c r="CS140" s="165"/>
      <c r="CT140" s="165"/>
      <c r="CU140" s="165"/>
      <c r="CV140" s="165"/>
      <c r="CW140" s="165"/>
      <c r="CX140" s="165"/>
      <c r="CY140" s="165"/>
      <c r="CZ140" s="165"/>
      <c r="DA140" s="165"/>
      <c r="DB140" s="165"/>
      <c r="DC140" s="165"/>
      <c r="DD140" s="165"/>
      <c r="DE140" s="165"/>
      <c r="DF140" s="165"/>
      <c r="DG140" s="165"/>
      <c r="DH140" s="165"/>
      <c r="DI140" s="165"/>
      <c r="DJ140" s="165"/>
      <c r="DK140" s="165"/>
      <c r="DL140" s="165"/>
      <c r="DM140" s="165"/>
      <c r="DN140" s="165"/>
      <c r="DO140" s="165"/>
      <c r="DP140" s="165"/>
      <c r="DQ140" s="165"/>
      <c r="DR140" s="165"/>
      <c r="DS140" s="165"/>
      <c r="DT140" s="165"/>
      <c r="DU140" s="165"/>
      <c r="DV140" s="165"/>
      <c r="DW140" s="165"/>
      <c r="DX140" s="165"/>
      <c r="DY140" s="165"/>
      <c r="DZ140" s="165"/>
      <c r="EA140" s="165"/>
      <c r="EB140" s="165"/>
      <c r="EC140" s="165"/>
      <c r="ED140" s="165"/>
      <c r="EE140" s="165"/>
      <c r="EF140" s="165"/>
      <c r="EG140" s="165"/>
      <c r="EH140" s="165"/>
      <c r="EI140" s="165"/>
      <c r="EJ140" s="165"/>
      <c r="EK140" s="165"/>
      <c r="EL140" s="165"/>
      <c r="EM140" s="165"/>
      <c r="EN140" s="165"/>
      <c r="EO140" s="165"/>
      <c r="EP140" s="165"/>
      <c r="EQ140" s="165"/>
      <c r="ER140" s="165"/>
      <c r="ES140" s="165"/>
      <c r="ET140" s="165"/>
      <c r="EU140" s="165"/>
      <c r="EV140" s="165"/>
      <c r="EW140" s="165"/>
      <c r="EX140" s="165"/>
      <c r="EY140" s="165"/>
      <c r="EZ140" s="165"/>
      <c r="FA140" s="165"/>
      <c r="FB140" s="165"/>
      <c r="FC140" s="165"/>
      <c r="FD140" s="165"/>
      <c r="FE140" s="165"/>
      <c r="FF140" s="165"/>
      <c r="FG140" s="165"/>
      <c r="FH140" s="165"/>
      <c r="FI140" s="165"/>
      <c r="FJ140" s="165"/>
      <c r="FK140" s="165"/>
      <c r="FL140" s="165"/>
      <c r="FM140" s="165"/>
      <c r="FN140" s="165"/>
      <c r="FO140" s="165"/>
      <c r="FP140" s="165"/>
      <c r="FQ140" s="165"/>
      <c r="FR140" s="165"/>
    </row>
    <row r="141" spans="1:175" x14ac:dyDescent="0.25">
      <c r="A141" s="101"/>
      <c r="B141" s="101"/>
      <c r="C141" s="101"/>
      <c r="D141" s="101"/>
      <c r="F141" s="101"/>
      <c r="G141" s="101"/>
      <c r="H141" s="101"/>
      <c r="I141" s="101"/>
      <c r="J141" s="101"/>
      <c r="K141" s="101"/>
      <c r="L141" s="101"/>
      <c r="M141" s="101"/>
      <c r="P141" s="101"/>
      <c r="Q141" s="101"/>
    </row>
    <row r="142" spans="1:175" s="151" customFormat="1" ht="27" thickBot="1" x14ac:dyDescent="0.45">
      <c r="A142" s="112" t="s">
        <v>76</v>
      </c>
      <c r="B142" s="112"/>
      <c r="C142" s="112"/>
      <c r="D142" s="112"/>
      <c r="E142" s="112"/>
      <c r="F142" s="112"/>
      <c r="G142" s="112"/>
      <c r="H142" s="112"/>
      <c r="I142" s="170">
        <f>SUM(I143:I172)</f>
        <v>55000</v>
      </c>
      <c r="J142" s="112"/>
      <c r="K142" s="112"/>
      <c r="L142" s="112"/>
      <c r="M142" s="170">
        <f>SUM(M143:M172)</f>
        <v>55000</v>
      </c>
      <c r="N142" s="150"/>
      <c r="O142" s="150"/>
      <c r="P142" s="112"/>
      <c r="Q142" s="170">
        <f>SUM(Q143:Q171)</f>
        <v>3500</v>
      </c>
      <c r="R142" s="150"/>
      <c r="S142" s="150"/>
      <c r="T142" s="150"/>
      <c r="U142" s="150"/>
      <c r="V142" s="150"/>
      <c r="W142" s="150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/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  <c r="BI142" s="150"/>
      <c r="BJ142" s="150"/>
      <c r="BK142" s="150"/>
      <c r="BL142" s="150"/>
      <c r="BM142" s="150"/>
      <c r="BN142" s="150"/>
      <c r="BO142" s="150"/>
      <c r="BP142" s="150"/>
      <c r="BQ142" s="150"/>
      <c r="BR142" s="150"/>
      <c r="BS142" s="150"/>
      <c r="BT142" s="150"/>
      <c r="BU142" s="150"/>
      <c r="BV142" s="150"/>
      <c r="BW142" s="150"/>
      <c r="BX142" s="150"/>
      <c r="BY142" s="150"/>
      <c r="BZ142" s="150"/>
      <c r="CA142" s="150"/>
      <c r="CB142" s="150"/>
      <c r="CC142" s="150"/>
      <c r="CD142" s="150"/>
      <c r="CE142" s="150"/>
      <c r="CF142" s="150"/>
      <c r="CG142" s="150"/>
      <c r="CH142" s="150"/>
      <c r="CI142" s="150"/>
      <c r="CJ142" s="150"/>
      <c r="CK142" s="150"/>
      <c r="CL142" s="150"/>
      <c r="CM142" s="150"/>
      <c r="CN142" s="150"/>
      <c r="CO142" s="150"/>
      <c r="CP142" s="150"/>
      <c r="CQ142" s="150"/>
      <c r="CR142" s="150"/>
      <c r="CS142" s="150"/>
      <c r="CT142" s="150"/>
      <c r="CU142" s="150"/>
      <c r="CV142" s="150"/>
      <c r="CW142" s="150"/>
      <c r="CX142" s="150"/>
      <c r="CY142" s="150"/>
      <c r="CZ142" s="150"/>
      <c r="DA142" s="150"/>
      <c r="DB142" s="150"/>
      <c r="DC142" s="150"/>
      <c r="DD142" s="150"/>
      <c r="DE142" s="150"/>
      <c r="DF142" s="150"/>
      <c r="DG142" s="150"/>
      <c r="DH142" s="150"/>
      <c r="DI142" s="150"/>
      <c r="DJ142" s="150"/>
      <c r="DK142" s="150"/>
      <c r="DL142" s="150"/>
      <c r="DM142" s="150"/>
      <c r="DN142" s="150"/>
      <c r="DO142" s="150"/>
      <c r="DP142" s="150"/>
      <c r="DQ142" s="150"/>
      <c r="DR142" s="150"/>
      <c r="DS142" s="150"/>
      <c r="DT142" s="150"/>
      <c r="DU142" s="150"/>
      <c r="DV142" s="150"/>
      <c r="DW142" s="150"/>
      <c r="DX142" s="150"/>
      <c r="DY142" s="150"/>
      <c r="DZ142" s="150"/>
      <c r="EA142" s="150"/>
      <c r="EB142" s="150"/>
      <c r="EC142" s="150"/>
      <c r="ED142" s="150"/>
      <c r="EE142" s="150"/>
      <c r="EF142" s="150"/>
      <c r="EG142" s="150"/>
      <c r="EH142" s="150"/>
      <c r="EI142" s="150"/>
      <c r="EJ142" s="150"/>
      <c r="EK142" s="150"/>
      <c r="EL142" s="150"/>
      <c r="EM142" s="150"/>
      <c r="EN142" s="150"/>
      <c r="EO142" s="150"/>
      <c r="EP142" s="150"/>
      <c r="EQ142" s="150"/>
      <c r="ER142" s="150"/>
      <c r="ES142" s="150"/>
      <c r="ET142" s="150"/>
      <c r="EU142" s="150"/>
      <c r="EV142" s="150"/>
      <c r="EW142" s="150"/>
      <c r="EX142" s="150"/>
      <c r="EY142" s="150"/>
      <c r="EZ142" s="150"/>
      <c r="FA142" s="150"/>
      <c r="FB142" s="150"/>
      <c r="FC142" s="150"/>
      <c r="FD142" s="150"/>
      <c r="FE142" s="150"/>
      <c r="FF142" s="150"/>
      <c r="FG142" s="150"/>
      <c r="FH142" s="150"/>
      <c r="FI142" s="150"/>
      <c r="FJ142" s="150"/>
      <c r="FK142" s="150"/>
      <c r="FL142" s="150"/>
      <c r="FM142" s="150"/>
      <c r="FN142" s="150"/>
      <c r="FO142" s="150"/>
      <c r="FP142" s="150"/>
      <c r="FQ142" s="150"/>
      <c r="FR142" s="150"/>
    </row>
    <row r="143" spans="1:175" s="139" customFormat="1" x14ac:dyDescent="0.25">
      <c r="A143" s="1696" t="s">
        <v>85</v>
      </c>
      <c r="B143" s="222" t="s">
        <v>272</v>
      </c>
      <c r="C143" s="217" t="s">
        <v>273</v>
      </c>
      <c r="D143" s="217" t="s">
        <v>274</v>
      </c>
      <c r="E143" s="130"/>
      <c r="F143" s="131">
        <v>1</v>
      </c>
      <c r="G143" s="127" t="s">
        <v>68</v>
      </c>
      <c r="H143" s="132">
        <v>500</v>
      </c>
      <c r="I143" s="155">
        <f>H143*F143</f>
        <v>500</v>
      </c>
      <c r="J143" s="131">
        <v>1</v>
      </c>
      <c r="K143" s="220" t="s">
        <v>68</v>
      </c>
      <c r="L143" s="154">
        <f>H143</f>
        <v>500</v>
      </c>
      <c r="M143" s="155">
        <f>L143*J143</f>
        <v>500</v>
      </c>
      <c r="P143" s="129" t="s">
        <v>170</v>
      </c>
      <c r="Q143" s="155">
        <f>M143</f>
        <v>500</v>
      </c>
    </row>
    <row r="144" spans="1:175" s="139" customFormat="1" ht="30.75" thickBot="1" x14ac:dyDescent="0.3">
      <c r="A144" s="1697"/>
      <c r="B144" s="222" t="s">
        <v>275</v>
      </c>
      <c r="C144" s="268" t="s">
        <v>276</v>
      </c>
      <c r="D144" s="253" t="s">
        <v>274</v>
      </c>
      <c r="E144" s="130"/>
      <c r="F144" s="275">
        <f>6*1</f>
        <v>6</v>
      </c>
      <c r="G144" s="276" t="s">
        <v>68</v>
      </c>
      <c r="H144" s="277">
        <v>500</v>
      </c>
      <c r="I144" s="221">
        <f>6*H144</f>
        <v>3000</v>
      </c>
      <c r="J144" s="275">
        <f>6*1</f>
        <v>6</v>
      </c>
      <c r="K144" s="220" t="s">
        <v>68</v>
      </c>
      <c r="L144" s="220">
        <v>500</v>
      </c>
      <c r="M144" s="221">
        <f>L144*J144</f>
        <v>3000</v>
      </c>
      <c r="P144" s="128" t="s">
        <v>323</v>
      </c>
      <c r="Q144" s="159">
        <f>M144/2</f>
        <v>1500</v>
      </c>
    </row>
    <row r="145" spans="1:174" s="139" customFormat="1" ht="63.75" customHeight="1" x14ac:dyDescent="0.25">
      <c r="A145" s="1697"/>
      <c r="B145" s="252" t="s">
        <v>324</v>
      </c>
      <c r="C145" s="251" t="s">
        <v>325</v>
      </c>
      <c r="D145" s="125"/>
      <c r="E145" s="130"/>
      <c r="F145" s="312">
        <v>1</v>
      </c>
      <c r="G145" s="316" t="s">
        <v>68</v>
      </c>
      <c r="H145" s="310">
        <v>50000</v>
      </c>
      <c r="I145" s="311">
        <f t="shared" ref="I145" si="31">H145*F145</f>
        <v>50000</v>
      </c>
      <c r="J145" s="312">
        <v>1</v>
      </c>
      <c r="K145" s="313" t="s">
        <v>68</v>
      </c>
      <c r="L145" s="314">
        <f t="shared" ref="L145:L146" si="32">H145</f>
        <v>50000</v>
      </c>
      <c r="M145" s="311">
        <f t="shared" ref="M145:M147" si="33">L145*J145</f>
        <v>50000</v>
      </c>
      <c r="P145" s="128" t="s">
        <v>316</v>
      </c>
      <c r="Q145" s="159">
        <v>0</v>
      </c>
    </row>
    <row r="146" spans="1:174" s="139" customFormat="1" ht="60" x14ac:dyDescent="0.25">
      <c r="A146" s="1697"/>
      <c r="B146" s="278" t="s">
        <v>111</v>
      </c>
      <c r="C146" s="201" t="s">
        <v>135</v>
      </c>
      <c r="D146" s="125" t="s">
        <v>136</v>
      </c>
      <c r="E146" s="130"/>
      <c r="F146" s="133">
        <v>4</v>
      </c>
      <c r="G146" s="128">
        <v>1</v>
      </c>
      <c r="H146" s="202">
        <v>250</v>
      </c>
      <c r="I146" s="135">
        <f>H146*F146</f>
        <v>1000</v>
      </c>
      <c r="J146" s="133">
        <v>4</v>
      </c>
      <c r="K146" s="206" t="s">
        <v>137</v>
      </c>
      <c r="L146" s="158">
        <f t="shared" si="32"/>
        <v>250</v>
      </c>
      <c r="M146" s="159">
        <f t="shared" si="33"/>
        <v>1000</v>
      </c>
      <c r="P146" s="315" t="s">
        <v>170</v>
      </c>
      <c r="Q146" s="178">
        <f>M146</f>
        <v>1000</v>
      </c>
    </row>
    <row r="147" spans="1:174" s="139" customFormat="1" ht="28.5" customHeight="1" x14ac:dyDescent="0.25">
      <c r="A147" s="1697"/>
      <c r="B147" s="255" t="s">
        <v>112</v>
      </c>
      <c r="C147" s="205" t="s">
        <v>135</v>
      </c>
      <c r="D147" s="207" t="s">
        <v>139</v>
      </c>
      <c r="E147" s="130"/>
      <c r="F147" s="136">
        <v>2</v>
      </c>
      <c r="G147" s="129">
        <v>1</v>
      </c>
      <c r="H147" s="204">
        <v>250</v>
      </c>
      <c r="I147" s="138">
        <f>H147*F147</f>
        <v>500</v>
      </c>
      <c r="J147" s="136">
        <v>2</v>
      </c>
      <c r="K147" s="137" t="s">
        <v>138</v>
      </c>
      <c r="L147" s="162">
        <v>250</v>
      </c>
      <c r="M147" s="163">
        <f t="shared" si="33"/>
        <v>500</v>
      </c>
      <c r="P147" s="206" t="s">
        <v>170</v>
      </c>
      <c r="Q147" s="159">
        <f>M147</f>
        <v>500</v>
      </c>
    </row>
    <row r="148" spans="1:174" s="139" customFormat="1" x14ac:dyDescent="0.25">
      <c r="A148" s="1697"/>
      <c r="B148" s="125"/>
      <c r="C148" s="125"/>
      <c r="D148" s="125"/>
      <c r="E148" s="130"/>
      <c r="F148" s="133"/>
      <c r="G148" s="128"/>
      <c r="H148" s="134">
        <v>0</v>
      </c>
      <c r="I148" s="159">
        <f t="shared" ref="I148:I172" si="34">H148*F148</f>
        <v>0</v>
      </c>
      <c r="J148" s="133"/>
      <c r="K148" s="128"/>
      <c r="L148" s="158">
        <f t="shared" ref="L148:L172" si="35">H148</f>
        <v>0</v>
      </c>
      <c r="M148" s="159">
        <f t="shared" ref="M148:M172" si="36">L148*J148</f>
        <v>0</v>
      </c>
      <c r="P148" s="137"/>
      <c r="Q148" s="163"/>
    </row>
    <row r="149" spans="1:174" s="139" customFormat="1" x14ac:dyDescent="0.25">
      <c r="A149" s="1697"/>
      <c r="B149" s="126"/>
      <c r="C149" s="126"/>
      <c r="D149" s="126"/>
      <c r="E149" s="130"/>
      <c r="F149" s="136"/>
      <c r="G149" s="129"/>
      <c r="H149" s="137">
        <v>0</v>
      </c>
      <c r="I149" s="163">
        <f t="shared" si="34"/>
        <v>0</v>
      </c>
      <c r="J149" s="136"/>
      <c r="K149" s="129"/>
      <c r="L149" s="162">
        <f t="shared" si="35"/>
        <v>0</v>
      </c>
      <c r="M149" s="163">
        <f t="shared" si="36"/>
        <v>0</v>
      </c>
      <c r="P149" s="128"/>
      <c r="Q149" s="159"/>
    </row>
    <row r="150" spans="1:174" s="139" customFormat="1" x14ac:dyDescent="0.25">
      <c r="A150" s="1697"/>
      <c r="B150" s="125"/>
      <c r="C150" s="125"/>
      <c r="D150" s="125"/>
      <c r="E150" s="130"/>
      <c r="F150" s="133"/>
      <c r="G150" s="128"/>
      <c r="H150" s="134">
        <v>0</v>
      </c>
      <c r="I150" s="159">
        <f t="shared" si="34"/>
        <v>0</v>
      </c>
      <c r="J150" s="133"/>
      <c r="K150" s="128"/>
      <c r="L150" s="158">
        <f t="shared" si="35"/>
        <v>0</v>
      </c>
      <c r="M150" s="159">
        <f t="shared" si="36"/>
        <v>0</v>
      </c>
      <c r="P150" s="129"/>
      <c r="Q150" s="163">
        <f t="shared" ref="Q150:Q171" si="37">P150*N151</f>
        <v>0</v>
      </c>
    </row>
    <row r="151" spans="1:174" s="139" customFormat="1" ht="15.75" thickBot="1" x14ac:dyDescent="0.3">
      <c r="A151" s="1697"/>
      <c r="B151" s="126"/>
      <c r="C151" s="126"/>
      <c r="D151" s="126"/>
      <c r="E151" s="130"/>
      <c r="F151" s="136"/>
      <c r="G151" s="129"/>
      <c r="H151" s="137">
        <v>0</v>
      </c>
      <c r="I151" s="163">
        <f t="shared" si="34"/>
        <v>0</v>
      </c>
      <c r="J151" s="136"/>
      <c r="K151" s="129"/>
      <c r="L151" s="162">
        <f t="shared" si="35"/>
        <v>0</v>
      </c>
      <c r="M151" s="163">
        <f t="shared" si="36"/>
        <v>0</v>
      </c>
      <c r="P151" s="128"/>
      <c r="Q151" s="159">
        <f t="shared" si="37"/>
        <v>0</v>
      </c>
    </row>
    <row r="152" spans="1:174" s="139" customFormat="1" ht="15.75" thickBot="1" x14ac:dyDescent="0.3">
      <c r="A152" s="1697"/>
      <c r="B152" s="125"/>
      <c r="C152" s="125"/>
      <c r="D152" s="125"/>
      <c r="E152" s="130"/>
      <c r="F152" s="133"/>
      <c r="G152" s="128"/>
      <c r="H152" s="134">
        <v>0</v>
      </c>
      <c r="I152" s="159">
        <f t="shared" si="34"/>
        <v>0</v>
      </c>
      <c r="J152" s="133"/>
      <c r="K152" s="128"/>
      <c r="L152" s="158">
        <f t="shared" si="35"/>
        <v>0</v>
      </c>
      <c r="M152" s="159">
        <f t="shared" si="36"/>
        <v>0</v>
      </c>
      <c r="P152" s="127"/>
      <c r="Q152" s="155">
        <f t="shared" si="37"/>
        <v>0</v>
      </c>
    </row>
    <row r="153" spans="1:174" s="139" customFormat="1" ht="15" customHeight="1" x14ac:dyDescent="0.25">
      <c r="A153" s="1697"/>
      <c r="B153" s="124"/>
      <c r="C153" s="124"/>
      <c r="D153" s="124"/>
      <c r="E153" s="130"/>
      <c r="F153" s="131"/>
      <c r="G153" s="127"/>
      <c r="H153" s="132">
        <v>0</v>
      </c>
      <c r="I153" s="155">
        <f t="shared" si="34"/>
        <v>0</v>
      </c>
      <c r="J153" s="131"/>
      <c r="K153" s="127"/>
      <c r="L153" s="154">
        <f t="shared" si="35"/>
        <v>0</v>
      </c>
      <c r="M153" s="155">
        <f t="shared" si="36"/>
        <v>0</v>
      </c>
      <c r="P153" s="128"/>
      <c r="Q153" s="159">
        <f t="shared" si="37"/>
        <v>0</v>
      </c>
    </row>
    <row r="154" spans="1:174" s="139" customFormat="1" x14ac:dyDescent="0.25">
      <c r="A154" s="1697"/>
      <c r="B154" s="125"/>
      <c r="C154" s="125"/>
      <c r="D154" s="125"/>
      <c r="E154" s="130"/>
      <c r="F154" s="133"/>
      <c r="G154" s="128"/>
      <c r="H154" s="134">
        <v>0</v>
      </c>
      <c r="I154" s="159">
        <f t="shared" si="34"/>
        <v>0</v>
      </c>
      <c r="J154" s="133"/>
      <c r="K154" s="128"/>
      <c r="L154" s="158">
        <f t="shared" si="35"/>
        <v>0</v>
      </c>
      <c r="M154" s="159">
        <f t="shared" si="36"/>
        <v>0</v>
      </c>
      <c r="P154" s="129"/>
      <c r="Q154" s="163">
        <f t="shared" si="37"/>
        <v>0</v>
      </c>
    </row>
    <row r="155" spans="1:174" s="139" customFormat="1" x14ac:dyDescent="0.25">
      <c r="A155" s="1697"/>
      <c r="B155" s="126"/>
      <c r="C155" s="126"/>
      <c r="D155" s="126"/>
      <c r="E155" s="130"/>
      <c r="F155" s="136"/>
      <c r="G155" s="129"/>
      <c r="H155" s="137">
        <v>0</v>
      </c>
      <c r="I155" s="163">
        <f t="shared" si="34"/>
        <v>0</v>
      </c>
      <c r="J155" s="136"/>
      <c r="K155" s="129"/>
      <c r="L155" s="162">
        <f t="shared" si="35"/>
        <v>0</v>
      </c>
      <c r="M155" s="163">
        <f t="shared" si="36"/>
        <v>0</v>
      </c>
      <c r="P155" s="128"/>
      <c r="Q155" s="159">
        <f t="shared" si="37"/>
        <v>0</v>
      </c>
    </row>
    <row r="156" spans="1:174" s="139" customFormat="1" x14ac:dyDescent="0.25">
      <c r="A156" s="1697"/>
      <c r="B156" s="125"/>
      <c r="C156" s="125"/>
      <c r="D156" s="125"/>
      <c r="E156" s="130"/>
      <c r="F156" s="133"/>
      <c r="G156" s="128"/>
      <c r="H156" s="134">
        <v>0</v>
      </c>
      <c r="I156" s="159">
        <f t="shared" si="34"/>
        <v>0</v>
      </c>
      <c r="J156" s="133"/>
      <c r="K156" s="128"/>
      <c r="L156" s="158">
        <f t="shared" si="35"/>
        <v>0</v>
      </c>
      <c r="M156" s="159">
        <f t="shared" si="36"/>
        <v>0</v>
      </c>
      <c r="P156" s="129"/>
      <c r="Q156" s="163">
        <f t="shared" si="37"/>
        <v>0</v>
      </c>
    </row>
    <row r="157" spans="1:174" s="139" customFormat="1" x14ac:dyDescent="0.25">
      <c r="A157" s="1697"/>
      <c r="B157" s="126"/>
      <c r="C157" s="126"/>
      <c r="D157" s="126"/>
      <c r="E157" s="130"/>
      <c r="F157" s="136"/>
      <c r="G157" s="129"/>
      <c r="H157" s="137">
        <v>0</v>
      </c>
      <c r="I157" s="163">
        <f t="shared" si="34"/>
        <v>0</v>
      </c>
      <c r="J157" s="136"/>
      <c r="K157" s="129"/>
      <c r="L157" s="162">
        <f t="shared" si="35"/>
        <v>0</v>
      </c>
      <c r="M157" s="163">
        <f t="shared" si="36"/>
        <v>0</v>
      </c>
      <c r="P157" s="128"/>
      <c r="Q157" s="159">
        <f t="shared" si="37"/>
        <v>0</v>
      </c>
    </row>
    <row r="158" spans="1:174" s="23" customFormat="1" x14ac:dyDescent="0.25">
      <c r="A158" s="1697"/>
      <c r="B158" s="125"/>
      <c r="C158" s="125"/>
      <c r="D158" s="125"/>
      <c r="E158" s="130"/>
      <c r="F158" s="133"/>
      <c r="G158" s="128"/>
      <c r="H158" s="134">
        <v>0</v>
      </c>
      <c r="I158" s="159">
        <f t="shared" si="34"/>
        <v>0</v>
      </c>
      <c r="J158" s="133"/>
      <c r="K158" s="128"/>
      <c r="L158" s="158">
        <f t="shared" si="35"/>
        <v>0</v>
      </c>
      <c r="M158" s="159">
        <f t="shared" si="36"/>
        <v>0</v>
      </c>
      <c r="N158" s="139"/>
      <c r="O158" s="139"/>
      <c r="P158" s="129"/>
      <c r="Q158" s="163">
        <f t="shared" si="37"/>
        <v>0</v>
      </c>
      <c r="R158" s="139"/>
      <c r="S158" s="139"/>
      <c r="T158" s="139"/>
      <c r="U158" s="139"/>
      <c r="V158" s="139"/>
      <c r="W158" s="139"/>
      <c r="X158" s="139"/>
      <c r="Y158" s="139"/>
      <c r="Z158" s="139"/>
      <c r="AA158" s="139"/>
      <c r="AB158" s="139"/>
      <c r="AC158" s="139"/>
      <c r="AD158" s="139"/>
      <c r="AE158" s="139"/>
      <c r="AF158" s="139"/>
      <c r="AG158" s="139"/>
      <c r="AH158" s="139"/>
      <c r="AI158" s="139"/>
      <c r="AJ158" s="139"/>
      <c r="AK158" s="139"/>
      <c r="AL158" s="139"/>
      <c r="AM158" s="139"/>
      <c r="AN158" s="139"/>
      <c r="AO158" s="139"/>
      <c r="AP158" s="139"/>
      <c r="AQ158" s="139"/>
      <c r="AR158" s="139"/>
      <c r="AS158" s="139"/>
      <c r="AT158" s="139"/>
      <c r="AU158" s="139"/>
      <c r="AV158" s="139"/>
      <c r="AW158" s="139"/>
      <c r="AX158" s="139"/>
      <c r="AY158" s="139"/>
      <c r="AZ158" s="139"/>
      <c r="BA158" s="139"/>
      <c r="BB158" s="139"/>
      <c r="BC158" s="139"/>
      <c r="BD158" s="139"/>
      <c r="BE158" s="139"/>
      <c r="BF158" s="139"/>
      <c r="BG158" s="139"/>
      <c r="BH158" s="139"/>
      <c r="BI158" s="139"/>
      <c r="BJ158" s="139"/>
      <c r="BK158" s="139"/>
      <c r="BL158" s="139"/>
      <c r="BM158" s="139"/>
      <c r="BN158" s="139"/>
      <c r="BO158" s="139"/>
      <c r="BP158" s="139"/>
      <c r="BQ158" s="139"/>
      <c r="BR158" s="139"/>
      <c r="BS158" s="139"/>
      <c r="BT158" s="139"/>
      <c r="BU158" s="139"/>
      <c r="BV158" s="139"/>
      <c r="BW158" s="139"/>
      <c r="BX158" s="139"/>
      <c r="BY158" s="139"/>
      <c r="BZ158" s="139"/>
      <c r="CA158" s="139"/>
      <c r="CB158" s="139"/>
      <c r="CC158" s="139"/>
      <c r="CD158" s="139"/>
      <c r="CE158" s="139"/>
      <c r="CF158" s="139"/>
      <c r="CG158" s="139"/>
      <c r="CH158" s="139"/>
      <c r="CI158" s="139"/>
      <c r="CJ158" s="139"/>
      <c r="CK158" s="139"/>
      <c r="CL158" s="139"/>
      <c r="CM158" s="139"/>
      <c r="CN158" s="139"/>
      <c r="CO158" s="139"/>
      <c r="CP158" s="139"/>
      <c r="CQ158" s="139"/>
      <c r="CR158" s="139"/>
      <c r="CS158" s="139"/>
      <c r="CT158" s="139"/>
      <c r="CU158" s="139"/>
      <c r="CV158" s="139"/>
      <c r="CW158" s="139"/>
      <c r="CX158" s="139"/>
      <c r="CY158" s="139"/>
      <c r="CZ158" s="139"/>
      <c r="DA158" s="139"/>
      <c r="DB158" s="139"/>
      <c r="DC158" s="139"/>
      <c r="DD158" s="139"/>
      <c r="DE158" s="139"/>
      <c r="DF158" s="139"/>
      <c r="DG158" s="139"/>
      <c r="DH158" s="139"/>
      <c r="DI158" s="139"/>
      <c r="DJ158" s="139"/>
      <c r="DK158" s="139"/>
      <c r="DL158" s="139"/>
      <c r="DM158" s="139"/>
      <c r="DN158" s="139"/>
      <c r="DO158" s="139"/>
      <c r="DP158" s="139"/>
      <c r="DQ158" s="139"/>
      <c r="DR158" s="139"/>
      <c r="DS158" s="139"/>
      <c r="DT158" s="139"/>
      <c r="DU158" s="139"/>
      <c r="DV158" s="139"/>
      <c r="DW158" s="139"/>
      <c r="DX158" s="139"/>
      <c r="DY158" s="139"/>
      <c r="DZ158" s="139"/>
      <c r="EA158" s="139"/>
      <c r="EB158" s="139"/>
      <c r="EC158" s="139"/>
      <c r="ED158" s="139"/>
      <c r="EE158" s="139"/>
      <c r="EF158" s="139"/>
      <c r="EG158" s="139"/>
      <c r="EH158" s="139"/>
      <c r="EI158" s="139"/>
      <c r="EJ158" s="139"/>
      <c r="EK158" s="139"/>
      <c r="EL158" s="139"/>
      <c r="EM158" s="139"/>
      <c r="EN158" s="139"/>
      <c r="EO158" s="139"/>
      <c r="EP158" s="139"/>
      <c r="EQ158" s="139"/>
      <c r="ER158" s="139"/>
      <c r="ES158" s="139"/>
      <c r="ET158" s="139"/>
      <c r="EU158" s="139"/>
      <c r="EV158" s="139"/>
      <c r="EW158" s="139"/>
      <c r="EX158" s="139"/>
      <c r="EY158" s="139"/>
      <c r="EZ158" s="139"/>
      <c r="FA158" s="139"/>
      <c r="FB158" s="139"/>
      <c r="FC158" s="139"/>
      <c r="FD158" s="139"/>
      <c r="FE158" s="139"/>
      <c r="FF158" s="139"/>
      <c r="FG158" s="139"/>
      <c r="FH158" s="139"/>
      <c r="FI158" s="139"/>
      <c r="FJ158" s="139"/>
      <c r="FK158" s="139"/>
      <c r="FL158" s="139"/>
      <c r="FM158" s="139"/>
      <c r="FN158" s="139"/>
      <c r="FO158" s="139"/>
      <c r="FP158" s="139"/>
      <c r="FQ158" s="139"/>
      <c r="FR158" s="139"/>
    </row>
    <row r="159" spans="1:174" s="23" customFormat="1" x14ac:dyDescent="0.25">
      <c r="A159" s="1697"/>
      <c r="B159" s="126"/>
      <c r="C159" s="126"/>
      <c r="D159" s="126"/>
      <c r="E159" s="130"/>
      <c r="F159" s="136"/>
      <c r="G159" s="129"/>
      <c r="H159" s="137">
        <v>0</v>
      </c>
      <c r="I159" s="163">
        <f t="shared" si="34"/>
        <v>0</v>
      </c>
      <c r="J159" s="136"/>
      <c r="K159" s="129"/>
      <c r="L159" s="162">
        <f t="shared" si="35"/>
        <v>0</v>
      </c>
      <c r="M159" s="163">
        <f t="shared" si="36"/>
        <v>0</v>
      </c>
      <c r="N159" s="139"/>
      <c r="O159" s="139"/>
      <c r="P159" s="128"/>
      <c r="Q159" s="159">
        <f t="shared" si="37"/>
        <v>0</v>
      </c>
      <c r="R159" s="139"/>
      <c r="S159" s="139"/>
      <c r="T159" s="139"/>
      <c r="U159" s="139"/>
      <c r="V159" s="139"/>
      <c r="W159" s="139"/>
      <c r="X159" s="139"/>
      <c r="Y159" s="139"/>
      <c r="Z159" s="139"/>
      <c r="AA159" s="139"/>
      <c r="AB159" s="139"/>
      <c r="AC159" s="139"/>
      <c r="AD159" s="139"/>
      <c r="AE159" s="139"/>
      <c r="AF159" s="139"/>
      <c r="AG159" s="139"/>
      <c r="AH159" s="139"/>
      <c r="AI159" s="139"/>
      <c r="AJ159" s="139"/>
      <c r="AK159" s="139"/>
      <c r="AL159" s="139"/>
      <c r="AM159" s="139"/>
      <c r="AN159" s="139"/>
      <c r="AO159" s="139"/>
      <c r="AP159" s="139"/>
      <c r="AQ159" s="139"/>
      <c r="AR159" s="139"/>
      <c r="AS159" s="139"/>
      <c r="AT159" s="139"/>
      <c r="AU159" s="139"/>
      <c r="AV159" s="139"/>
      <c r="AW159" s="139"/>
      <c r="AX159" s="139"/>
      <c r="AY159" s="139"/>
      <c r="AZ159" s="139"/>
      <c r="BA159" s="139"/>
      <c r="BB159" s="139"/>
      <c r="BC159" s="139"/>
      <c r="BD159" s="139"/>
      <c r="BE159" s="139"/>
      <c r="BF159" s="139"/>
      <c r="BG159" s="139"/>
      <c r="BH159" s="139"/>
      <c r="BI159" s="139"/>
      <c r="BJ159" s="139"/>
      <c r="BK159" s="139"/>
      <c r="BL159" s="139"/>
      <c r="BM159" s="139"/>
      <c r="BN159" s="139"/>
      <c r="BO159" s="139"/>
      <c r="BP159" s="139"/>
      <c r="BQ159" s="139"/>
      <c r="BR159" s="139"/>
      <c r="BS159" s="139"/>
      <c r="BT159" s="139"/>
      <c r="BU159" s="139"/>
      <c r="BV159" s="139"/>
      <c r="BW159" s="139"/>
      <c r="BX159" s="139"/>
      <c r="BY159" s="139"/>
      <c r="BZ159" s="139"/>
      <c r="CA159" s="139"/>
      <c r="CB159" s="139"/>
      <c r="CC159" s="139"/>
      <c r="CD159" s="139"/>
      <c r="CE159" s="139"/>
      <c r="CF159" s="139"/>
      <c r="CG159" s="139"/>
      <c r="CH159" s="139"/>
      <c r="CI159" s="139"/>
      <c r="CJ159" s="139"/>
      <c r="CK159" s="139"/>
      <c r="CL159" s="139"/>
      <c r="CM159" s="139"/>
      <c r="CN159" s="139"/>
      <c r="CO159" s="139"/>
      <c r="CP159" s="139"/>
      <c r="CQ159" s="139"/>
      <c r="CR159" s="139"/>
      <c r="CS159" s="139"/>
      <c r="CT159" s="139"/>
      <c r="CU159" s="139"/>
      <c r="CV159" s="139"/>
      <c r="CW159" s="139"/>
      <c r="CX159" s="139"/>
      <c r="CY159" s="139"/>
      <c r="CZ159" s="139"/>
      <c r="DA159" s="139"/>
      <c r="DB159" s="139"/>
      <c r="DC159" s="139"/>
      <c r="DD159" s="139"/>
      <c r="DE159" s="139"/>
      <c r="DF159" s="139"/>
      <c r="DG159" s="139"/>
      <c r="DH159" s="139"/>
      <c r="DI159" s="139"/>
      <c r="DJ159" s="139"/>
      <c r="DK159" s="139"/>
      <c r="DL159" s="139"/>
      <c r="DM159" s="139"/>
      <c r="DN159" s="139"/>
      <c r="DO159" s="139"/>
      <c r="DP159" s="139"/>
      <c r="DQ159" s="139"/>
      <c r="DR159" s="139"/>
      <c r="DS159" s="139"/>
      <c r="DT159" s="139"/>
      <c r="DU159" s="139"/>
      <c r="DV159" s="139"/>
      <c r="DW159" s="139"/>
      <c r="DX159" s="139"/>
      <c r="DY159" s="139"/>
      <c r="DZ159" s="139"/>
      <c r="EA159" s="139"/>
      <c r="EB159" s="139"/>
      <c r="EC159" s="139"/>
      <c r="ED159" s="139"/>
      <c r="EE159" s="139"/>
      <c r="EF159" s="139"/>
      <c r="EG159" s="139"/>
      <c r="EH159" s="139"/>
      <c r="EI159" s="139"/>
      <c r="EJ159" s="139"/>
      <c r="EK159" s="139"/>
      <c r="EL159" s="139"/>
      <c r="EM159" s="139"/>
      <c r="EN159" s="139"/>
      <c r="EO159" s="139"/>
      <c r="EP159" s="139"/>
      <c r="EQ159" s="139"/>
      <c r="ER159" s="139"/>
      <c r="ES159" s="139"/>
      <c r="ET159" s="139"/>
      <c r="EU159" s="139"/>
      <c r="EV159" s="139"/>
      <c r="EW159" s="139"/>
      <c r="EX159" s="139"/>
      <c r="EY159" s="139"/>
      <c r="EZ159" s="139"/>
      <c r="FA159" s="139"/>
      <c r="FB159" s="139"/>
      <c r="FC159" s="139"/>
      <c r="FD159" s="139"/>
      <c r="FE159" s="139"/>
      <c r="FF159" s="139"/>
      <c r="FG159" s="139"/>
      <c r="FH159" s="139"/>
      <c r="FI159" s="139"/>
      <c r="FJ159" s="139"/>
      <c r="FK159" s="139"/>
      <c r="FL159" s="139"/>
      <c r="FM159" s="139"/>
      <c r="FN159" s="139"/>
      <c r="FO159" s="139"/>
      <c r="FP159" s="139"/>
      <c r="FQ159" s="139"/>
      <c r="FR159" s="139"/>
    </row>
    <row r="160" spans="1:174" s="23" customFormat="1" x14ac:dyDescent="0.25">
      <c r="A160" s="1697"/>
      <c r="B160" s="125"/>
      <c r="C160" s="125"/>
      <c r="D160" s="125"/>
      <c r="E160" s="130"/>
      <c r="F160" s="133"/>
      <c r="G160" s="128"/>
      <c r="H160" s="134">
        <v>0</v>
      </c>
      <c r="I160" s="159">
        <f t="shared" si="34"/>
        <v>0</v>
      </c>
      <c r="J160" s="133"/>
      <c r="K160" s="128"/>
      <c r="L160" s="158">
        <f t="shared" si="35"/>
        <v>0</v>
      </c>
      <c r="M160" s="159">
        <f t="shared" si="36"/>
        <v>0</v>
      </c>
      <c r="N160" s="139"/>
      <c r="O160" s="139"/>
      <c r="P160" s="129"/>
      <c r="Q160" s="163">
        <f t="shared" si="37"/>
        <v>0</v>
      </c>
      <c r="R160" s="139"/>
      <c r="S160" s="139"/>
      <c r="T160" s="139"/>
      <c r="U160" s="139"/>
      <c r="V160" s="139"/>
      <c r="W160" s="139"/>
      <c r="X160" s="139"/>
      <c r="Y160" s="139"/>
      <c r="Z160" s="139"/>
      <c r="AA160" s="139"/>
      <c r="AB160" s="139"/>
      <c r="AC160" s="139"/>
      <c r="AD160" s="139"/>
      <c r="AE160" s="139"/>
      <c r="AF160" s="139"/>
      <c r="AG160" s="139"/>
      <c r="AH160" s="139"/>
      <c r="AI160" s="139"/>
      <c r="AJ160" s="139"/>
      <c r="AK160" s="139"/>
      <c r="AL160" s="139"/>
      <c r="AM160" s="139"/>
      <c r="AN160" s="139"/>
      <c r="AO160" s="139"/>
      <c r="AP160" s="139"/>
      <c r="AQ160" s="139"/>
      <c r="AR160" s="139"/>
      <c r="AS160" s="139"/>
      <c r="AT160" s="139"/>
      <c r="AU160" s="139"/>
      <c r="AV160" s="139"/>
      <c r="AW160" s="139"/>
      <c r="AX160" s="139"/>
      <c r="AY160" s="139"/>
      <c r="AZ160" s="139"/>
      <c r="BA160" s="139"/>
      <c r="BB160" s="139"/>
      <c r="BC160" s="139"/>
      <c r="BD160" s="139"/>
      <c r="BE160" s="139"/>
      <c r="BF160" s="139"/>
      <c r="BG160" s="139"/>
      <c r="BH160" s="139"/>
      <c r="BI160" s="139"/>
      <c r="BJ160" s="139"/>
      <c r="BK160" s="139"/>
      <c r="BL160" s="139"/>
      <c r="BM160" s="139"/>
      <c r="BN160" s="139"/>
      <c r="BO160" s="139"/>
      <c r="BP160" s="139"/>
      <c r="BQ160" s="139"/>
      <c r="BR160" s="139"/>
      <c r="BS160" s="139"/>
      <c r="BT160" s="139"/>
      <c r="BU160" s="139"/>
      <c r="BV160" s="139"/>
      <c r="BW160" s="139"/>
      <c r="BX160" s="139"/>
      <c r="BY160" s="139"/>
      <c r="BZ160" s="139"/>
      <c r="CA160" s="139"/>
      <c r="CB160" s="139"/>
      <c r="CC160" s="139"/>
      <c r="CD160" s="139"/>
      <c r="CE160" s="139"/>
      <c r="CF160" s="139"/>
      <c r="CG160" s="139"/>
      <c r="CH160" s="139"/>
      <c r="CI160" s="139"/>
      <c r="CJ160" s="139"/>
      <c r="CK160" s="139"/>
      <c r="CL160" s="139"/>
      <c r="CM160" s="139"/>
      <c r="CN160" s="139"/>
      <c r="CO160" s="139"/>
      <c r="CP160" s="139"/>
      <c r="CQ160" s="139"/>
      <c r="CR160" s="139"/>
      <c r="CS160" s="139"/>
      <c r="CT160" s="139"/>
      <c r="CU160" s="139"/>
      <c r="CV160" s="139"/>
      <c r="CW160" s="139"/>
      <c r="CX160" s="139"/>
      <c r="CY160" s="139"/>
      <c r="CZ160" s="139"/>
      <c r="DA160" s="139"/>
      <c r="DB160" s="139"/>
      <c r="DC160" s="139"/>
      <c r="DD160" s="139"/>
      <c r="DE160" s="139"/>
      <c r="DF160" s="139"/>
      <c r="DG160" s="139"/>
      <c r="DH160" s="139"/>
      <c r="DI160" s="139"/>
      <c r="DJ160" s="139"/>
      <c r="DK160" s="139"/>
      <c r="DL160" s="139"/>
      <c r="DM160" s="139"/>
      <c r="DN160" s="139"/>
      <c r="DO160" s="139"/>
      <c r="DP160" s="139"/>
      <c r="DQ160" s="139"/>
      <c r="DR160" s="139"/>
      <c r="DS160" s="139"/>
      <c r="DT160" s="139"/>
      <c r="DU160" s="139"/>
      <c r="DV160" s="139"/>
      <c r="DW160" s="139"/>
      <c r="DX160" s="139"/>
      <c r="DY160" s="139"/>
      <c r="DZ160" s="139"/>
      <c r="EA160" s="139"/>
      <c r="EB160" s="139"/>
      <c r="EC160" s="139"/>
      <c r="ED160" s="139"/>
      <c r="EE160" s="139"/>
      <c r="EF160" s="139"/>
      <c r="EG160" s="139"/>
      <c r="EH160" s="139"/>
      <c r="EI160" s="139"/>
      <c r="EJ160" s="139"/>
      <c r="EK160" s="139"/>
      <c r="EL160" s="139"/>
      <c r="EM160" s="139"/>
      <c r="EN160" s="139"/>
      <c r="EO160" s="139"/>
      <c r="EP160" s="139"/>
      <c r="EQ160" s="139"/>
      <c r="ER160" s="139"/>
      <c r="ES160" s="139"/>
      <c r="ET160" s="139"/>
      <c r="EU160" s="139"/>
      <c r="EV160" s="139"/>
      <c r="EW160" s="139"/>
      <c r="EX160" s="139"/>
      <c r="EY160" s="139"/>
      <c r="EZ160" s="139"/>
      <c r="FA160" s="139"/>
      <c r="FB160" s="139"/>
      <c r="FC160" s="139"/>
      <c r="FD160" s="139"/>
      <c r="FE160" s="139"/>
      <c r="FF160" s="139"/>
      <c r="FG160" s="139"/>
      <c r="FH160" s="139"/>
      <c r="FI160" s="139"/>
      <c r="FJ160" s="139"/>
      <c r="FK160" s="139"/>
      <c r="FL160" s="139"/>
      <c r="FM160" s="139"/>
      <c r="FN160" s="139"/>
      <c r="FO160" s="139"/>
      <c r="FP160" s="139"/>
      <c r="FQ160" s="139"/>
      <c r="FR160" s="139"/>
    </row>
    <row r="161" spans="1:174" s="23" customFormat="1" ht="15.75" thickBot="1" x14ac:dyDescent="0.3">
      <c r="A161" s="1697"/>
      <c r="B161" s="126"/>
      <c r="C161" s="126"/>
      <c r="D161" s="126"/>
      <c r="E161" s="130"/>
      <c r="F161" s="136"/>
      <c r="G161" s="129"/>
      <c r="H161" s="137">
        <v>0</v>
      </c>
      <c r="I161" s="163">
        <f t="shared" si="34"/>
        <v>0</v>
      </c>
      <c r="J161" s="136"/>
      <c r="K161" s="129"/>
      <c r="L161" s="162">
        <f t="shared" si="35"/>
        <v>0</v>
      </c>
      <c r="M161" s="163">
        <f t="shared" si="36"/>
        <v>0</v>
      </c>
      <c r="N161" s="139"/>
      <c r="O161" s="139"/>
      <c r="P161" s="128"/>
      <c r="Q161" s="159">
        <f t="shared" si="37"/>
        <v>0</v>
      </c>
      <c r="R161" s="139"/>
      <c r="S161" s="139"/>
      <c r="T161" s="139"/>
      <c r="U161" s="139"/>
      <c r="V161" s="139"/>
      <c r="W161" s="139"/>
      <c r="X161" s="139"/>
      <c r="Y161" s="139"/>
      <c r="Z161" s="139"/>
      <c r="AA161" s="139"/>
      <c r="AB161" s="139"/>
      <c r="AC161" s="139"/>
      <c r="AD161" s="139"/>
      <c r="AE161" s="139"/>
      <c r="AF161" s="139"/>
      <c r="AG161" s="139"/>
      <c r="AH161" s="139"/>
      <c r="AI161" s="139"/>
      <c r="AJ161" s="139"/>
      <c r="AK161" s="139"/>
      <c r="AL161" s="139"/>
      <c r="AM161" s="139"/>
      <c r="AN161" s="139"/>
      <c r="AO161" s="139"/>
      <c r="AP161" s="139"/>
      <c r="AQ161" s="139"/>
      <c r="AR161" s="139"/>
      <c r="AS161" s="139"/>
      <c r="AT161" s="139"/>
      <c r="AU161" s="139"/>
      <c r="AV161" s="139"/>
      <c r="AW161" s="139"/>
      <c r="AX161" s="139"/>
      <c r="AY161" s="139"/>
      <c r="AZ161" s="139"/>
      <c r="BA161" s="139"/>
      <c r="BB161" s="139"/>
      <c r="BC161" s="139"/>
      <c r="BD161" s="139"/>
      <c r="BE161" s="139"/>
      <c r="BF161" s="139"/>
      <c r="BG161" s="139"/>
      <c r="BH161" s="139"/>
      <c r="BI161" s="139"/>
      <c r="BJ161" s="139"/>
      <c r="BK161" s="139"/>
      <c r="BL161" s="139"/>
      <c r="BM161" s="139"/>
      <c r="BN161" s="139"/>
      <c r="BO161" s="139"/>
      <c r="BP161" s="139"/>
      <c r="BQ161" s="139"/>
      <c r="BR161" s="139"/>
      <c r="BS161" s="139"/>
      <c r="BT161" s="139"/>
      <c r="BU161" s="139"/>
      <c r="BV161" s="139"/>
      <c r="BW161" s="139"/>
      <c r="BX161" s="139"/>
      <c r="BY161" s="139"/>
      <c r="BZ161" s="139"/>
      <c r="CA161" s="139"/>
      <c r="CB161" s="139"/>
      <c r="CC161" s="139"/>
      <c r="CD161" s="139"/>
      <c r="CE161" s="139"/>
      <c r="CF161" s="139"/>
      <c r="CG161" s="139"/>
      <c r="CH161" s="139"/>
      <c r="CI161" s="139"/>
      <c r="CJ161" s="139"/>
      <c r="CK161" s="139"/>
      <c r="CL161" s="139"/>
      <c r="CM161" s="139"/>
      <c r="CN161" s="139"/>
      <c r="CO161" s="139"/>
      <c r="CP161" s="139"/>
      <c r="CQ161" s="139"/>
      <c r="CR161" s="139"/>
      <c r="CS161" s="139"/>
      <c r="CT161" s="139"/>
      <c r="CU161" s="139"/>
      <c r="CV161" s="139"/>
      <c r="CW161" s="139"/>
      <c r="CX161" s="139"/>
      <c r="CY161" s="139"/>
      <c r="CZ161" s="139"/>
      <c r="DA161" s="139"/>
      <c r="DB161" s="139"/>
      <c r="DC161" s="139"/>
      <c r="DD161" s="139"/>
      <c r="DE161" s="139"/>
      <c r="DF161" s="139"/>
      <c r="DG161" s="139"/>
      <c r="DH161" s="139"/>
      <c r="DI161" s="139"/>
      <c r="DJ161" s="139"/>
      <c r="DK161" s="139"/>
      <c r="DL161" s="139"/>
      <c r="DM161" s="139"/>
      <c r="DN161" s="139"/>
      <c r="DO161" s="139"/>
      <c r="DP161" s="139"/>
      <c r="DQ161" s="139"/>
      <c r="DR161" s="139"/>
      <c r="DS161" s="139"/>
      <c r="DT161" s="139"/>
      <c r="DU161" s="139"/>
      <c r="DV161" s="139"/>
      <c r="DW161" s="139"/>
      <c r="DX161" s="139"/>
      <c r="DY161" s="139"/>
      <c r="DZ161" s="139"/>
      <c r="EA161" s="139"/>
      <c r="EB161" s="139"/>
      <c r="EC161" s="139"/>
      <c r="ED161" s="139"/>
      <c r="EE161" s="139"/>
      <c r="EF161" s="139"/>
      <c r="EG161" s="139"/>
      <c r="EH161" s="139"/>
      <c r="EI161" s="139"/>
      <c r="EJ161" s="139"/>
      <c r="EK161" s="139"/>
      <c r="EL161" s="139"/>
      <c r="EM161" s="139"/>
      <c r="EN161" s="139"/>
      <c r="EO161" s="139"/>
      <c r="EP161" s="139"/>
      <c r="EQ161" s="139"/>
      <c r="ER161" s="139"/>
      <c r="ES161" s="139"/>
      <c r="ET161" s="139"/>
      <c r="EU161" s="139"/>
      <c r="EV161" s="139"/>
      <c r="EW161" s="139"/>
      <c r="EX161" s="139"/>
      <c r="EY161" s="139"/>
      <c r="EZ161" s="139"/>
      <c r="FA161" s="139"/>
      <c r="FB161" s="139"/>
      <c r="FC161" s="139"/>
      <c r="FD161" s="139"/>
      <c r="FE161" s="139"/>
      <c r="FF161" s="139"/>
      <c r="FG161" s="139"/>
      <c r="FH161" s="139"/>
      <c r="FI161" s="139"/>
      <c r="FJ161" s="139"/>
      <c r="FK161" s="139"/>
      <c r="FL161" s="139"/>
      <c r="FM161" s="139"/>
      <c r="FN161" s="139"/>
      <c r="FO161" s="139"/>
      <c r="FP161" s="139"/>
      <c r="FQ161" s="139"/>
      <c r="FR161" s="139"/>
    </row>
    <row r="162" spans="1:174" s="23" customFormat="1" ht="15.75" thickBot="1" x14ac:dyDescent="0.3">
      <c r="A162" s="1697"/>
      <c r="B162" s="125"/>
      <c r="C162" s="125"/>
      <c r="D162" s="125"/>
      <c r="E162" s="130"/>
      <c r="F162" s="133"/>
      <c r="G162" s="128"/>
      <c r="H162" s="134">
        <v>0</v>
      </c>
      <c r="I162" s="159">
        <f t="shared" si="34"/>
        <v>0</v>
      </c>
      <c r="J162" s="133"/>
      <c r="K162" s="128"/>
      <c r="L162" s="158">
        <f t="shared" si="35"/>
        <v>0</v>
      </c>
      <c r="M162" s="159">
        <f t="shared" si="36"/>
        <v>0</v>
      </c>
      <c r="N162" s="139"/>
      <c r="O162" s="139"/>
      <c r="P162" s="127"/>
      <c r="Q162" s="155">
        <f t="shared" si="37"/>
        <v>0</v>
      </c>
      <c r="R162" s="139"/>
      <c r="S162" s="139"/>
      <c r="T162" s="139"/>
      <c r="U162" s="139"/>
      <c r="V162" s="139"/>
      <c r="W162" s="139"/>
      <c r="X162" s="139"/>
      <c r="Y162" s="139"/>
      <c r="Z162" s="139"/>
      <c r="AA162" s="139"/>
      <c r="AB162" s="139"/>
      <c r="AC162" s="139"/>
      <c r="AD162" s="139"/>
      <c r="AE162" s="139"/>
      <c r="AF162" s="139"/>
      <c r="AG162" s="139"/>
      <c r="AH162" s="139"/>
      <c r="AI162" s="139"/>
      <c r="AJ162" s="139"/>
      <c r="AK162" s="139"/>
      <c r="AL162" s="139"/>
      <c r="AM162" s="139"/>
      <c r="AN162" s="139"/>
      <c r="AO162" s="139"/>
      <c r="AP162" s="139"/>
      <c r="AQ162" s="139"/>
      <c r="AR162" s="139"/>
      <c r="AS162" s="139"/>
      <c r="AT162" s="139"/>
      <c r="AU162" s="139"/>
      <c r="AV162" s="139"/>
      <c r="AW162" s="139"/>
      <c r="AX162" s="139"/>
      <c r="AY162" s="139"/>
      <c r="AZ162" s="139"/>
      <c r="BA162" s="139"/>
      <c r="BB162" s="139"/>
      <c r="BC162" s="139"/>
      <c r="BD162" s="139"/>
      <c r="BE162" s="139"/>
      <c r="BF162" s="139"/>
      <c r="BG162" s="139"/>
      <c r="BH162" s="139"/>
      <c r="BI162" s="139"/>
      <c r="BJ162" s="139"/>
      <c r="BK162" s="139"/>
      <c r="BL162" s="139"/>
      <c r="BM162" s="139"/>
      <c r="BN162" s="139"/>
      <c r="BO162" s="139"/>
      <c r="BP162" s="139"/>
      <c r="BQ162" s="139"/>
      <c r="BR162" s="139"/>
      <c r="BS162" s="139"/>
      <c r="BT162" s="139"/>
      <c r="BU162" s="139"/>
      <c r="BV162" s="139"/>
      <c r="BW162" s="139"/>
      <c r="BX162" s="139"/>
      <c r="BY162" s="139"/>
      <c r="BZ162" s="139"/>
      <c r="CA162" s="139"/>
      <c r="CB162" s="139"/>
      <c r="CC162" s="139"/>
      <c r="CD162" s="139"/>
      <c r="CE162" s="139"/>
      <c r="CF162" s="139"/>
      <c r="CG162" s="139"/>
      <c r="CH162" s="139"/>
      <c r="CI162" s="139"/>
      <c r="CJ162" s="139"/>
      <c r="CK162" s="139"/>
      <c r="CL162" s="139"/>
      <c r="CM162" s="139"/>
      <c r="CN162" s="139"/>
      <c r="CO162" s="139"/>
      <c r="CP162" s="139"/>
      <c r="CQ162" s="139"/>
      <c r="CR162" s="139"/>
      <c r="CS162" s="139"/>
      <c r="CT162" s="139"/>
      <c r="CU162" s="139"/>
      <c r="CV162" s="139"/>
      <c r="CW162" s="139"/>
      <c r="CX162" s="139"/>
      <c r="CY162" s="139"/>
      <c r="CZ162" s="139"/>
      <c r="DA162" s="139"/>
      <c r="DB162" s="139"/>
      <c r="DC162" s="139"/>
      <c r="DD162" s="139"/>
      <c r="DE162" s="139"/>
      <c r="DF162" s="139"/>
      <c r="DG162" s="139"/>
      <c r="DH162" s="139"/>
      <c r="DI162" s="139"/>
      <c r="DJ162" s="139"/>
      <c r="DK162" s="139"/>
      <c r="DL162" s="139"/>
      <c r="DM162" s="139"/>
      <c r="DN162" s="139"/>
      <c r="DO162" s="139"/>
      <c r="DP162" s="139"/>
      <c r="DQ162" s="139"/>
      <c r="DR162" s="139"/>
      <c r="DS162" s="139"/>
      <c r="DT162" s="139"/>
      <c r="DU162" s="139"/>
      <c r="DV162" s="139"/>
      <c r="DW162" s="139"/>
      <c r="DX162" s="139"/>
      <c r="DY162" s="139"/>
      <c r="DZ162" s="139"/>
      <c r="EA162" s="139"/>
      <c r="EB162" s="139"/>
      <c r="EC162" s="139"/>
      <c r="ED162" s="139"/>
      <c r="EE162" s="139"/>
      <c r="EF162" s="139"/>
      <c r="EG162" s="139"/>
      <c r="EH162" s="139"/>
      <c r="EI162" s="139"/>
      <c r="EJ162" s="139"/>
      <c r="EK162" s="139"/>
      <c r="EL162" s="139"/>
      <c r="EM162" s="139"/>
      <c r="EN162" s="139"/>
      <c r="EO162" s="139"/>
      <c r="EP162" s="139"/>
      <c r="EQ162" s="139"/>
      <c r="ER162" s="139"/>
      <c r="ES162" s="139"/>
      <c r="ET162" s="139"/>
      <c r="EU162" s="139"/>
      <c r="EV162" s="139"/>
      <c r="EW162" s="139"/>
      <c r="EX162" s="139"/>
      <c r="EY162" s="139"/>
      <c r="EZ162" s="139"/>
      <c r="FA162" s="139"/>
      <c r="FB162" s="139"/>
      <c r="FC162" s="139"/>
      <c r="FD162" s="139"/>
      <c r="FE162" s="139"/>
      <c r="FF162" s="139"/>
      <c r="FG162" s="139"/>
      <c r="FH162" s="139"/>
      <c r="FI162" s="139"/>
      <c r="FJ162" s="139"/>
      <c r="FK162" s="139"/>
      <c r="FL162" s="139"/>
      <c r="FM162" s="139"/>
      <c r="FN162" s="139"/>
      <c r="FO162" s="139"/>
      <c r="FP162" s="139"/>
      <c r="FQ162" s="139"/>
      <c r="FR162" s="139"/>
    </row>
    <row r="163" spans="1:174" s="23" customFormat="1" ht="15" customHeight="1" x14ac:dyDescent="0.25">
      <c r="A163" s="1697"/>
      <c r="B163" s="124"/>
      <c r="C163" s="124"/>
      <c r="D163" s="124"/>
      <c r="E163" s="130"/>
      <c r="F163" s="131"/>
      <c r="G163" s="127"/>
      <c r="H163" s="132">
        <v>0</v>
      </c>
      <c r="I163" s="155">
        <f t="shared" si="34"/>
        <v>0</v>
      </c>
      <c r="J163" s="131"/>
      <c r="K163" s="127"/>
      <c r="L163" s="154">
        <f t="shared" si="35"/>
        <v>0</v>
      </c>
      <c r="M163" s="155">
        <f t="shared" si="36"/>
        <v>0</v>
      </c>
      <c r="N163" s="139"/>
      <c r="O163" s="139"/>
      <c r="P163" s="128"/>
      <c r="Q163" s="159">
        <f t="shared" si="37"/>
        <v>0</v>
      </c>
      <c r="R163" s="139"/>
      <c r="S163" s="139"/>
      <c r="T163" s="139"/>
      <c r="U163" s="139"/>
      <c r="V163" s="139"/>
      <c r="W163" s="139"/>
      <c r="X163" s="139"/>
      <c r="Y163" s="139"/>
      <c r="Z163" s="139"/>
      <c r="AA163" s="139"/>
      <c r="AB163" s="139"/>
      <c r="AC163" s="139"/>
      <c r="AD163" s="139"/>
      <c r="AE163" s="139"/>
      <c r="AF163" s="139"/>
      <c r="AG163" s="139"/>
      <c r="AH163" s="139"/>
      <c r="AI163" s="139"/>
      <c r="AJ163" s="139"/>
      <c r="AK163" s="139"/>
      <c r="AL163" s="139"/>
      <c r="AM163" s="139"/>
      <c r="AN163" s="139"/>
      <c r="AO163" s="139"/>
      <c r="AP163" s="139"/>
      <c r="AQ163" s="139"/>
      <c r="AR163" s="139"/>
      <c r="AS163" s="139"/>
      <c r="AT163" s="139"/>
      <c r="AU163" s="139"/>
      <c r="AV163" s="139"/>
      <c r="AW163" s="139"/>
      <c r="AX163" s="139"/>
      <c r="AY163" s="139"/>
      <c r="AZ163" s="139"/>
      <c r="BA163" s="139"/>
      <c r="BB163" s="139"/>
      <c r="BC163" s="139"/>
      <c r="BD163" s="139"/>
      <c r="BE163" s="139"/>
      <c r="BF163" s="139"/>
      <c r="BG163" s="139"/>
      <c r="BH163" s="139"/>
      <c r="BI163" s="139"/>
      <c r="BJ163" s="139"/>
      <c r="BK163" s="139"/>
      <c r="BL163" s="139"/>
      <c r="BM163" s="139"/>
      <c r="BN163" s="139"/>
      <c r="BO163" s="139"/>
      <c r="BP163" s="139"/>
      <c r="BQ163" s="139"/>
      <c r="BR163" s="139"/>
      <c r="BS163" s="139"/>
      <c r="BT163" s="139"/>
      <c r="BU163" s="139"/>
      <c r="BV163" s="139"/>
      <c r="BW163" s="139"/>
      <c r="BX163" s="139"/>
      <c r="BY163" s="139"/>
      <c r="BZ163" s="139"/>
      <c r="CA163" s="139"/>
      <c r="CB163" s="139"/>
      <c r="CC163" s="139"/>
      <c r="CD163" s="139"/>
      <c r="CE163" s="139"/>
      <c r="CF163" s="139"/>
      <c r="CG163" s="139"/>
      <c r="CH163" s="139"/>
      <c r="CI163" s="139"/>
      <c r="CJ163" s="139"/>
      <c r="CK163" s="139"/>
      <c r="CL163" s="139"/>
      <c r="CM163" s="139"/>
      <c r="CN163" s="139"/>
      <c r="CO163" s="139"/>
      <c r="CP163" s="139"/>
      <c r="CQ163" s="139"/>
      <c r="CR163" s="139"/>
      <c r="CS163" s="139"/>
      <c r="CT163" s="139"/>
      <c r="CU163" s="139"/>
      <c r="CV163" s="139"/>
      <c r="CW163" s="139"/>
      <c r="CX163" s="139"/>
      <c r="CY163" s="139"/>
      <c r="CZ163" s="139"/>
      <c r="DA163" s="139"/>
      <c r="DB163" s="139"/>
      <c r="DC163" s="139"/>
      <c r="DD163" s="139"/>
      <c r="DE163" s="139"/>
      <c r="DF163" s="139"/>
      <c r="DG163" s="139"/>
      <c r="DH163" s="139"/>
      <c r="DI163" s="139"/>
      <c r="DJ163" s="139"/>
      <c r="DK163" s="139"/>
      <c r="DL163" s="139"/>
      <c r="DM163" s="139"/>
      <c r="DN163" s="139"/>
      <c r="DO163" s="139"/>
      <c r="DP163" s="139"/>
      <c r="DQ163" s="139"/>
      <c r="DR163" s="139"/>
      <c r="DS163" s="139"/>
      <c r="DT163" s="139"/>
      <c r="DU163" s="139"/>
      <c r="DV163" s="139"/>
      <c r="DW163" s="139"/>
      <c r="DX163" s="139"/>
      <c r="DY163" s="139"/>
      <c r="DZ163" s="139"/>
      <c r="EA163" s="139"/>
      <c r="EB163" s="139"/>
      <c r="EC163" s="139"/>
      <c r="ED163" s="139"/>
      <c r="EE163" s="139"/>
      <c r="EF163" s="139"/>
      <c r="EG163" s="139"/>
      <c r="EH163" s="139"/>
      <c r="EI163" s="139"/>
      <c r="EJ163" s="139"/>
      <c r="EK163" s="139"/>
      <c r="EL163" s="139"/>
      <c r="EM163" s="139"/>
      <c r="EN163" s="139"/>
      <c r="EO163" s="139"/>
      <c r="EP163" s="139"/>
      <c r="EQ163" s="139"/>
      <c r="ER163" s="139"/>
      <c r="ES163" s="139"/>
      <c r="ET163" s="139"/>
      <c r="EU163" s="139"/>
      <c r="EV163" s="139"/>
      <c r="EW163" s="139"/>
      <c r="EX163" s="139"/>
      <c r="EY163" s="139"/>
      <c r="EZ163" s="139"/>
      <c r="FA163" s="139"/>
      <c r="FB163" s="139"/>
      <c r="FC163" s="139"/>
      <c r="FD163" s="139"/>
      <c r="FE163" s="139"/>
      <c r="FF163" s="139"/>
      <c r="FG163" s="139"/>
      <c r="FH163" s="139"/>
      <c r="FI163" s="139"/>
      <c r="FJ163" s="139"/>
      <c r="FK163" s="139"/>
      <c r="FL163" s="139"/>
      <c r="FM163" s="139"/>
      <c r="FN163" s="139"/>
      <c r="FO163" s="139"/>
      <c r="FP163" s="139"/>
      <c r="FQ163" s="139"/>
      <c r="FR163" s="139"/>
    </row>
    <row r="164" spans="1:174" s="23" customFormat="1" x14ac:dyDescent="0.25">
      <c r="A164" s="1697"/>
      <c r="B164" s="125"/>
      <c r="C164" s="125"/>
      <c r="D164" s="125"/>
      <c r="E164" s="130"/>
      <c r="F164" s="133"/>
      <c r="G164" s="128"/>
      <c r="H164" s="134">
        <v>0</v>
      </c>
      <c r="I164" s="159">
        <f t="shared" si="34"/>
        <v>0</v>
      </c>
      <c r="J164" s="133"/>
      <c r="K164" s="128"/>
      <c r="L164" s="158">
        <f t="shared" si="35"/>
        <v>0</v>
      </c>
      <c r="M164" s="159">
        <f t="shared" si="36"/>
        <v>0</v>
      </c>
      <c r="N164" s="139"/>
      <c r="O164" s="139"/>
      <c r="P164" s="129"/>
      <c r="Q164" s="163">
        <f t="shared" si="37"/>
        <v>0</v>
      </c>
      <c r="R164" s="139"/>
      <c r="S164" s="139"/>
      <c r="T164" s="139"/>
      <c r="U164" s="139"/>
      <c r="V164" s="139"/>
      <c r="W164" s="139"/>
      <c r="X164" s="139"/>
      <c r="Y164" s="139"/>
      <c r="Z164" s="139"/>
      <c r="AA164" s="139"/>
      <c r="AB164" s="139"/>
      <c r="AC164" s="139"/>
      <c r="AD164" s="139"/>
      <c r="AE164" s="139"/>
      <c r="AF164" s="139"/>
      <c r="AG164" s="139"/>
      <c r="AH164" s="139"/>
      <c r="AI164" s="139"/>
      <c r="AJ164" s="139"/>
      <c r="AK164" s="139"/>
      <c r="AL164" s="139"/>
      <c r="AM164" s="139"/>
      <c r="AN164" s="139"/>
      <c r="AO164" s="139"/>
      <c r="AP164" s="139"/>
      <c r="AQ164" s="139"/>
      <c r="AR164" s="139"/>
      <c r="AS164" s="139"/>
      <c r="AT164" s="139"/>
      <c r="AU164" s="139"/>
      <c r="AV164" s="139"/>
      <c r="AW164" s="139"/>
      <c r="AX164" s="139"/>
      <c r="AY164" s="139"/>
      <c r="AZ164" s="139"/>
      <c r="BA164" s="139"/>
      <c r="BB164" s="139"/>
      <c r="BC164" s="139"/>
      <c r="BD164" s="139"/>
      <c r="BE164" s="139"/>
      <c r="BF164" s="139"/>
      <c r="BG164" s="139"/>
      <c r="BH164" s="139"/>
      <c r="BI164" s="139"/>
      <c r="BJ164" s="139"/>
      <c r="BK164" s="139"/>
      <c r="BL164" s="139"/>
      <c r="BM164" s="139"/>
      <c r="BN164" s="139"/>
      <c r="BO164" s="139"/>
      <c r="BP164" s="139"/>
      <c r="BQ164" s="139"/>
      <c r="BR164" s="139"/>
      <c r="BS164" s="139"/>
      <c r="BT164" s="139"/>
      <c r="BU164" s="139"/>
      <c r="BV164" s="139"/>
      <c r="BW164" s="139"/>
      <c r="BX164" s="139"/>
      <c r="BY164" s="139"/>
      <c r="BZ164" s="139"/>
      <c r="CA164" s="139"/>
      <c r="CB164" s="139"/>
      <c r="CC164" s="139"/>
      <c r="CD164" s="139"/>
      <c r="CE164" s="139"/>
      <c r="CF164" s="139"/>
      <c r="CG164" s="139"/>
      <c r="CH164" s="139"/>
      <c r="CI164" s="139"/>
      <c r="CJ164" s="139"/>
      <c r="CK164" s="139"/>
      <c r="CL164" s="139"/>
      <c r="CM164" s="139"/>
      <c r="CN164" s="139"/>
      <c r="CO164" s="139"/>
      <c r="CP164" s="139"/>
      <c r="CQ164" s="139"/>
      <c r="CR164" s="139"/>
      <c r="CS164" s="139"/>
      <c r="CT164" s="139"/>
      <c r="CU164" s="139"/>
      <c r="CV164" s="139"/>
      <c r="CW164" s="139"/>
      <c r="CX164" s="139"/>
      <c r="CY164" s="139"/>
      <c r="CZ164" s="139"/>
      <c r="DA164" s="139"/>
      <c r="DB164" s="139"/>
      <c r="DC164" s="139"/>
      <c r="DD164" s="139"/>
      <c r="DE164" s="139"/>
      <c r="DF164" s="139"/>
      <c r="DG164" s="139"/>
      <c r="DH164" s="139"/>
      <c r="DI164" s="139"/>
      <c r="DJ164" s="139"/>
      <c r="DK164" s="139"/>
      <c r="DL164" s="139"/>
      <c r="DM164" s="139"/>
      <c r="DN164" s="139"/>
      <c r="DO164" s="139"/>
      <c r="DP164" s="139"/>
      <c r="DQ164" s="139"/>
      <c r="DR164" s="139"/>
      <c r="DS164" s="139"/>
      <c r="DT164" s="139"/>
      <c r="DU164" s="139"/>
      <c r="DV164" s="139"/>
      <c r="DW164" s="139"/>
      <c r="DX164" s="139"/>
      <c r="DY164" s="139"/>
      <c r="DZ164" s="139"/>
      <c r="EA164" s="139"/>
      <c r="EB164" s="139"/>
      <c r="EC164" s="139"/>
      <c r="ED164" s="139"/>
      <c r="EE164" s="139"/>
      <c r="EF164" s="139"/>
      <c r="EG164" s="139"/>
      <c r="EH164" s="139"/>
      <c r="EI164" s="139"/>
      <c r="EJ164" s="139"/>
      <c r="EK164" s="139"/>
      <c r="EL164" s="139"/>
      <c r="EM164" s="139"/>
      <c r="EN164" s="139"/>
      <c r="EO164" s="139"/>
      <c r="EP164" s="139"/>
      <c r="EQ164" s="139"/>
      <c r="ER164" s="139"/>
      <c r="ES164" s="139"/>
      <c r="ET164" s="139"/>
      <c r="EU164" s="139"/>
      <c r="EV164" s="139"/>
      <c r="EW164" s="139"/>
      <c r="EX164" s="139"/>
      <c r="EY164" s="139"/>
      <c r="EZ164" s="139"/>
      <c r="FA164" s="139"/>
      <c r="FB164" s="139"/>
      <c r="FC164" s="139"/>
      <c r="FD164" s="139"/>
      <c r="FE164" s="139"/>
      <c r="FF164" s="139"/>
      <c r="FG164" s="139"/>
      <c r="FH164" s="139"/>
      <c r="FI164" s="139"/>
      <c r="FJ164" s="139"/>
      <c r="FK164" s="139"/>
      <c r="FL164" s="139"/>
      <c r="FM164" s="139"/>
      <c r="FN164" s="139"/>
      <c r="FO164" s="139"/>
      <c r="FP164" s="139"/>
      <c r="FQ164" s="139"/>
      <c r="FR164" s="139"/>
    </row>
    <row r="165" spans="1:174" s="23" customFormat="1" x14ac:dyDescent="0.25">
      <c r="A165" s="1697"/>
      <c r="B165" s="126"/>
      <c r="C165" s="126"/>
      <c r="D165" s="126"/>
      <c r="E165" s="130"/>
      <c r="F165" s="136"/>
      <c r="G165" s="129"/>
      <c r="H165" s="137">
        <v>0</v>
      </c>
      <c r="I165" s="163">
        <f t="shared" si="34"/>
        <v>0</v>
      </c>
      <c r="J165" s="136"/>
      <c r="K165" s="129"/>
      <c r="L165" s="162">
        <f t="shared" si="35"/>
        <v>0</v>
      </c>
      <c r="M165" s="163">
        <f t="shared" si="36"/>
        <v>0</v>
      </c>
      <c r="N165" s="139"/>
      <c r="O165" s="139"/>
      <c r="P165" s="128"/>
      <c r="Q165" s="159">
        <f t="shared" si="37"/>
        <v>0</v>
      </c>
      <c r="R165" s="139"/>
      <c r="S165" s="139"/>
      <c r="T165" s="139"/>
      <c r="U165" s="139"/>
      <c r="V165" s="139"/>
      <c r="W165" s="139"/>
      <c r="X165" s="139"/>
      <c r="Y165" s="139"/>
      <c r="Z165" s="139"/>
      <c r="AA165" s="139"/>
      <c r="AB165" s="139"/>
      <c r="AC165" s="139"/>
      <c r="AD165" s="139"/>
      <c r="AE165" s="139"/>
      <c r="AF165" s="139"/>
      <c r="AG165" s="139"/>
      <c r="AH165" s="139"/>
      <c r="AI165" s="139"/>
      <c r="AJ165" s="139"/>
      <c r="AK165" s="139"/>
      <c r="AL165" s="139"/>
      <c r="AM165" s="139"/>
      <c r="AN165" s="139"/>
      <c r="AO165" s="139"/>
      <c r="AP165" s="139"/>
      <c r="AQ165" s="139"/>
      <c r="AR165" s="139"/>
      <c r="AS165" s="139"/>
      <c r="AT165" s="139"/>
      <c r="AU165" s="139"/>
      <c r="AV165" s="139"/>
      <c r="AW165" s="139"/>
      <c r="AX165" s="139"/>
      <c r="AY165" s="139"/>
      <c r="AZ165" s="139"/>
      <c r="BA165" s="139"/>
      <c r="BB165" s="139"/>
      <c r="BC165" s="139"/>
      <c r="BD165" s="139"/>
      <c r="BE165" s="139"/>
      <c r="BF165" s="139"/>
      <c r="BG165" s="139"/>
      <c r="BH165" s="139"/>
      <c r="BI165" s="139"/>
      <c r="BJ165" s="139"/>
      <c r="BK165" s="139"/>
      <c r="BL165" s="139"/>
      <c r="BM165" s="139"/>
      <c r="BN165" s="139"/>
      <c r="BO165" s="139"/>
      <c r="BP165" s="139"/>
      <c r="BQ165" s="139"/>
      <c r="BR165" s="139"/>
      <c r="BS165" s="139"/>
      <c r="BT165" s="139"/>
      <c r="BU165" s="139"/>
      <c r="BV165" s="139"/>
      <c r="BW165" s="139"/>
      <c r="BX165" s="139"/>
      <c r="BY165" s="139"/>
      <c r="BZ165" s="139"/>
      <c r="CA165" s="139"/>
      <c r="CB165" s="139"/>
      <c r="CC165" s="139"/>
      <c r="CD165" s="139"/>
      <c r="CE165" s="139"/>
      <c r="CF165" s="139"/>
      <c r="CG165" s="139"/>
      <c r="CH165" s="139"/>
      <c r="CI165" s="139"/>
      <c r="CJ165" s="139"/>
      <c r="CK165" s="139"/>
      <c r="CL165" s="139"/>
      <c r="CM165" s="139"/>
      <c r="CN165" s="139"/>
      <c r="CO165" s="139"/>
      <c r="CP165" s="139"/>
      <c r="CQ165" s="139"/>
      <c r="CR165" s="139"/>
      <c r="CS165" s="139"/>
      <c r="CT165" s="139"/>
      <c r="CU165" s="139"/>
      <c r="CV165" s="139"/>
      <c r="CW165" s="139"/>
      <c r="CX165" s="139"/>
      <c r="CY165" s="139"/>
      <c r="CZ165" s="139"/>
      <c r="DA165" s="139"/>
      <c r="DB165" s="139"/>
      <c r="DC165" s="139"/>
      <c r="DD165" s="139"/>
      <c r="DE165" s="139"/>
      <c r="DF165" s="139"/>
      <c r="DG165" s="139"/>
      <c r="DH165" s="139"/>
      <c r="DI165" s="139"/>
      <c r="DJ165" s="139"/>
      <c r="DK165" s="139"/>
      <c r="DL165" s="139"/>
      <c r="DM165" s="139"/>
      <c r="DN165" s="139"/>
      <c r="DO165" s="139"/>
      <c r="DP165" s="139"/>
      <c r="DQ165" s="139"/>
      <c r="DR165" s="139"/>
      <c r="DS165" s="139"/>
      <c r="DT165" s="139"/>
      <c r="DU165" s="139"/>
      <c r="DV165" s="139"/>
      <c r="DW165" s="139"/>
      <c r="DX165" s="139"/>
      <c r="DY165" s="139"/>
      <c r="DZ165" s="139"/>
      <c r="EA165" s="139"/>
      <c r="EB165" s="139"/>
      <c r="EC165" s="139"/>
      <c r="ED165" s="139"/>
      <c r="EE165" s="139"/>
      <c r="EF165" s="139"/>
      <c r="EG165" s="139"/>
      <c r="EH165" s="139"/>
      <c r="EI165" s="139"/>
      <c r="EJ165" s="139"/>
      <c r="EK165" s="139"/>
      <c r="EL165" s="139"/>
      <c r="EM165" s="139"/>
      <c r="EN165" s="139"/>
      <c r="EO165" s="139"/>
      <c r="EP165" s="139"/>
      <c r="EQ165" s="139"/>
      <c r="ER165" s="139"/>
      <c r="ES165" s="139"/>
      <c r="ET165" s="139"/>
      <c r="EU165" s="139"/>
      <c r="EV165" s="139"/>
      <c r="EW165" s="139"/>
      <c r="EX165" s="139"/>
      <c r="EY165" s="139"/>
      <c r="EZ165" s="139"/>
      <c r="FA165" s="139"/>
      <c r="FB165" s="139"/>
      <c r="FC165" s="139"/>
      <c r="FD165" s="139"/>
      <c r="FE165" s="139"/>
      <c r="FF165" s="139"/>
      <c r="FG165" s="139"/>
      <c r="FH165" s="139"/>
      <c r="FI165" s="139"/>
      <c r="FJ165" s="139"/>
      <c r="FK165" s="139"/>
      <c r="FL165" s="139"/>
      <c r="FM165" s="139"/>
      <c r="FN165" s="139"/>
      <c r="FO165" s="139"/>
      <c r="FP165" s="139"/>
      <c r="FQ165" s="139"/>
      <c r="FR165" s="139"/>
    </row>
    <row r="166" spans="1:174" s="23" customFormat="1" x14ac:dyDescent="0.25">
      <c r="A166" s="1697"/>
      <c r="B166" s="125"/>
      <c r="C166" s="125"/>
      <c r="D166" s="125"/>
      <c r="E166" s="130"/>
      <c r="F166" s="133"/>
      <c r="G166" s="128"/>
      <c r="H166" s="134">
        <v>0</v>
      </c>
      <c r="I166" s="159">
        <f t="shared" si="34"/>
        <v>0</v>
      </c>
      <c r="J166" s="133"/>
      <c r="K166" s="128"/>
      <c r="L166" s="158">
        <f t="shared" si="35"/>
        <v>0</v>
      </c>
      <c r="M166" s="159">
        <f t="shared" si="36"/>
        <v>0</v>
      </c>
      <c r="N166" s="139"/>
      <c r="O166" s="139"/>
      <c r="P166" s="129"/>
      <c r="Q166" s="163">
        <f t="shared" si="37"/>
        <v>0</v>
      </c>
      <c r="R166" s="139"/>
      <c r="S166" s="139"/>
      <c r="T166" s="139"/>
      <c r="U166" s="139"/>
      <c r="V166" s="139"/>
      <c r="W166" s="139"/>
      <c r="X166" s="139"/>
      <c r="Y166" s="139"/>
      <c r="Z166" s="139"/>
      <c r="AA166" s="139"/>
      <c r="AB166" s="139"/>
      <c r="AC166" s="139"/>
      <c r="AD166" s="139"/>
      <c r="AE166" s="139"/>
      <c r="AF166" s="139"/>
      <c r="AG166" s="139"/>
      <c r="AH166" s="139"/>
      <c r="AI166" s="139"/>
      <c r="AJ166" s="139"/>
      <c r="AK166" s="139"/>
      <c r="AL166" s="139"/>
      <c r="AM166" s="139"/>
      <c r="AN166" s="139"/>
      <c r="AO166" s="139"/>
      <c r="AP166" s="139"/>
      <c r="AQ166" s="139"/>
      <c r="AR166" s="139"/>
      <c r="AS166" s="139"/>
      <c r="AT166" s="139"/>
      <c r="AU166" s="139"/>
      <c r="AV166" s="139"/>
      <c r="AW166" s="139"/>
      <c r="AX166" s="139"/>
      <c r="AY166" s="139"/>
      <c r="AZ166" s="139"/>
      <c r="BA166" s="139"/>
      <c r="BB166" s="139"/>
      <c r="BC166" s="139"/>
      <c r="BD166" s="139"/>
      <c r="BE166" s="139"/>
      <c r="BF166" s="139"/>
      <c r="BG166" s="139"/>
      <c r="BH166" s="139"/>
      <c r="BI166" s="139"/>
      <c r="BJ166" s="139"/>
      <c r="BK166" s="139"/>
      <c r="BL166" s="139"/>
      <c r="BM166" s="139"/>
      <c r="BN166" s="139"/>
      <c r="BO166" s="139"/>
      <c r="BP166" s="139"/>
      <c r="BQ166" s="139"/>
      <c r="BR166" s="139"/>
      <c r="BS166" s="139"/>
      <c r="BT166" s="139"/>
      <c r="BU166" s="139"/>
      <c r="BV166" s="139"/>
      <c r="BW166" s="139"/>
      <c r="BX166" s="139"/>
      <c r="BY166" s="139"/>
      <c r="BZ166" s="139"/>
      <c r="CA166" s="139"/>
      <c r="CB166" s="139"/>
      <c r="CC166" s="139"/>
      <c r="CD166" s="139"/>
      <c r="CE166" s="139"/>
      <c r="CF166" s="139"/>
      <c r="CG166" s="139"/>
      <c r="CH166" s="139"/>
      <c r="CI166" s="139"/>
      <c r="CJ166" s="139"/>
      <c r="CK166" s="139"/>
      <c r="CL166" s="139"/>
      <c r="CM166" s="139"/>
      <c r="CN166" s="139"/>
      <c r="CO166" s="139"/>
      <c r="CP166" s="139"/>
      <c r="CQ166" s="139"/>
      <c r="CR166" s="139"/>
      <c r="CS166" s="139"/>
      <c r="CT166" s="139"/>
      <c r="CU166" s="139"/>
      <c r="CV166" s="139"/>
      <c r="CW166" s="139"/>
      <c r="CX166" s="139"/>
      <c r="CY166" s="139"/>
      <c r="CZ166" s="139"/>
      <c r="DA166" s="139"/>
      <c r="DB166" s="139"/>
      <c r="DC166" s="139"/>
      <c r="DD166" s="139"/>
      <c r="DE166" s="139"/>
      <c r="DF166" s="139"/>
      <c r="DG166" s="139"/>
      <c r="DH166" s="139"/>
      <c r="DI166" s="139"/>
      <c r="DJ166" s="139"/>
      <c r="DK166" s="139"/>
      <c r="DL166" s="139"/>
      <c r="DM166" s="139"/>
      <c r="DN166" s="139"/>
      <c r="DO166" s="139"/>
      <c r="DP166" s="139"/>
      <c r="DQ166" s="139"/>
      <c r="DR166" s="139"/>
      <c r="DS166" s="139"/>
      <c r="DT166" s="139"/>
      <c r="DU166" s="139"/>
      <c r="DV166" s="139"/>
      <c r="DW166" s="139"/>
      <c r="DX166" s="139"/>
      <c r="DY166" s="139"/>
      <c r="DZ166" s="139"/>
      <c r="EA166" s="139"/>
      <c r="EB166" s="139"/>
      <c r="EC166" s="139"/>
      <c r="ED166" s="139"/>
      <c r="EE166" s="139"/>
      <c r="EF166" s="139"/>
      <c r="EG166" s="139"/>
      <c r="EH166" s="139"/>
      <c r="EI166" s="139"/>
      <c r="EJ166" s="139"/>
      <c r="EK166" s="139"/>
      <c r="EL166" s="139"/>
      <c r="EM166" s="139"/>
      <c r="EN166" s="139"/>
      <c r="EO166" s="139"/>
      <c r="EP166" s="139"/>
      <c r="EQ166" s="139"/>
      <c r="ER166" s="139"/>
      <c r="ES166" s="139"/>
      <c r="ET166" s="139"/>
      <c r="EU166" s="139"/>
      <c r="EV166" s="139"/>
      <c r="EW166" s="139"/>
      <c r="EX166" s="139"/>
      <c r="EY166" s="139"/>
      <c r="EZ166" s="139"/>
      <c r="FA166" s="139"/>
      <c r="FB166" s="139"/>
      <c r="FC166" s="139"/>
      <c r="FD166" s="139"/>
      <c r="FE166" s="139"/>
      <c r="FF166" s="139"/>
      <c r="FG166" s="139"/>
      <c r="FH166" s="139"/>
      <c r="FI166" s="139"/>
      <c r="FJ166" s="139"/>
      <c r="FK166" s="139"/>
      <c r="FL166" s="139"/>
      <c r="FM166" s="139"/>
      <c r="FN166" s="139"/>
      <c r="FO166" s="139"/>
      <c r="FP166" s="139"/>
      <c r="FQ166" s="139"/>
      <c r="FR166" s="139"/>
    </row>
    <row r="167" spans="1:174" s="23" customFormat="1" x14ac:dyDescent="0.25">
      <c r="A167" s="1697"/>
      <c r="B167" s="126"/>
      <c r="C167" s="126"/>
      <c r="D167" s="126"/>
      <c r="E167" s="130"/>
      <c r="F167" s="136"/>
      <c r="G167" s="129"/>
      <c r="H167" s="137">
        <v>0</v>
      </c>
      <c r="I167" s="163">
        <f t="shared" si="34"/>
        <v>0</v>
      </c>
      <c r="J167" s="136"/>
      <c r="K167" s="129"/>
      <c r="L167" s="162">
        <f t="shared" si="35"/>
        <v>0</v>
      </c>
      <c r="M167" s="163">
        <f t="shared" si="36"/>
        <v>0</v>
      </c>
      <c r="N167" s="139"/>
      <c r="O167" s="139"/>
      <c r="P167" s="128"/>
      <c r="Q167" s="159">
        <f t="shared" si="37"/>
        <v>0</v>
      </c>
      <c r="R167" s="139"/>
      <c r="S167" s="139"/>
      <c r="T167" s="139"/>
      <c r="U167" s="139"/>
      <c r="V167" s="139"/>
      <c r="W167" s="139"/>
      <c r="X167" s="139"/>
      <c r="Y167" s="139"/>
      <c r="Z167" s="139"/>
      <c r="AA167" s="139"/>
      <c r="AB167" s="139"/>
      <c r="AC167" s="139"/>
      <c r="AD167" s="139"/>
      <c r="AE167" s="139"/>
      <c r="AF167" s="139"/>
      <c r="AG167" s="139"/>
      <c r="AH167" s="139"/>
      <c r="AI167" s="139"/>
      <c r="AJ167" s="139"/>
      <c r="AK167" s="139"/>
      <c r="AL167" s="139"/>
      <c r="AM167" s="139"/>
      <c r="AN167" s="139"/>
      <c r="AO167" s="139"/>
      <c r="AP167" s="139"/>
      <c r="AQ167" s="139"/>
      <c r="AR167" s="139"/>
      <c r="AS167" s="139"/>
      <c r="AT167" s="139"/>
      <c r="AU167" s="139"/>
      <c r="AV167" s="139"/>
      <c r="AW167" s="139"/>
      <c r="AX167" s="139"/>
      <c r="AY167" s="139"/>
      <c r="AZ167" s="139"/>
      <c r="BA167" s="139"/>
      <c r="BB167" s="139"/>
      <c r="BC167" s="139"/>
      <c r="BD167" s="139"/>
      <c r="BE167" s="139"/>
      <c r="BF167" s="139"/>
      <c r="BG167" s="139"/>
      <c r="BH167" s="139"/>
      <c r="BI167" s="139"/>
      <c r="BJ167" s="139"/>
      <c r="BK167" s="139"/>
      <c r="BL167" s="139"/>
      <c r="BM167" s="139"/>
      <c r="BN167" s="139"/>
      <c r="BO167" s="139"/>
      <c r="BP167" s="139"/>
      <c r="BQ167" s="139"/>
      <c r="BR167" s="139"/>
      <c r="BS167" s="139"/>
      <c r="BT167" s="139"/>
      <c r="BU167" s="139"/>
      <c r="BV167" s="139"/>
      <c r="BW167" s="139"/>
      <c r="BX167" s="139"/>
      <c r="BY167" s="139"/>
      <c r="BZ167" s="139"/>
      <c r="CA167" s="139"/>
      <c r="CB167" s="139"/>
      <c r="CC167" s="139"/>
      <c r="CD167" s="139"/>
      <c r="CE167" s="139"/>
      <c r="CF167" s="139"/>
      <c r="CG167" s="139"/>
      <c r="CH167" s="139"/>
      <c r="CI167" s="139"/>
      <c r="CJ167" s="139"/>
      <c r="CK167" s="139"/>
      <c r="CL167" s="139"/>
      <c r="CM167" s="139"/>
      <c r="CN167" s="139"/>
      <c r="CO167" s="139"/>
      <c r="CP167" s="139"/>
      <c r="CQ167" s="139"/>
      <c r="CR167" s="139"/>
      <c r="CS167" s="139"/>
      <c r="CT167" s="139"/>
      <c r="CU167" s="139"/>
      <c r="CV167" s="139"/>
      <c r="CW167" s="139"/>
      <c r="CX167" s="139"/>
      <c r="CY167" s="139"/>
      <c r="CZ167" s="139"/>
      <c r="DA167" s="139"/>
      <c r="DB167" s="139"/>
      <c r="DC167" s="139"/>
      <c r="DD167" s="139"/>
      <c r="DE167" s="139"/>
      <c r="DF167" s="139"/>
      <c r="DG167" s="139"/>
      <c r="DH167" s="139"/>
      <c r="DI167" s="139"/>
      <c r="DJ167" s="139"/>
      <c r="DK167" s="139"/>
      <c r="DL167" s="139"/>
      <c r="DM167" s="139"/>
      <c r="DN167" s="139"/>
      <c r="DO167" s="139"/>
      <c r="DP167" s="139"/>
      <c r="DQ167" s="139"/>
      <c r="DR167" s="139"/>
      <c r="DS167" s="139"/>
      <c r="DT167" s="139"/>
      <c r="DU167" s="139"/>
      <c r="DV167" s="139"/>
      <c r="DW167" s="139"/>
      <c r="DX167" s="139"/>
      <c r="DY167" s="139"/>
      <c r="DZ167" s="139"/>
      <c r="EA167" s="139"/>
      <c r="EB167" s="139"/>
      <c r="EC167" s="139"/>
      <c r="ED167" s="139"/>
      <c r="EE167" s="139"/>
      <c r="EF167" s="139"/>
      <c r="EG167" s="139"/>
      <c r="EH167" s="139"/>
      <c r="EI167" s="139"/>
      <c r="EJ167" s="139"/>
      <c r="EK167" s="139"/>
      <c r="EL167" s="139"/>
      <c r="EM167" s="139"/>
      <c r="EN167" s="139"/>
      <c r="EO167" s="139"/>
      <c r="EP167" s="139"/>
      <c r="EQ167" s="139"/>
      <c r="ER167" s="139"/>
      <c r="ES167" s="139"/>
      <c r="ET167" s="139"/>
      <c r="EU167" s="139"/>
      <c r="EV167" s="139"/>
      <c r="EW167" s="139"/>
      <c r="EX167" s="139"/>
      <c r="EY167" s="139"/>
      <c r="EZ167" s="139"/>
      <c r="FA167" s="139"/>
      <c r="FB167" s="139"/>
      <c r="FC167" s="139"/>
      <c r="FD167" s="139"/>
      <c r="FE167" s="139"/>
      <c r="FF167" s="139"/>
      <c r="FG167" s="139"/>
      <c r="FH167" s="139"/>
      <c r="FI167" s="139"/>
      <c r="FJ167" s="139"/>
      <c r="FK167" s="139"/>
      <c r="FL167" s="139"/>
      <c r="FM167" s="139"/>
      <c r="FN167" s="139"/>
      <c r="FO167" s="139"/>
      <c r="FP167" s="139"/>
      <c r="FQ167" s="139"/>
      <c r="FR167" s="139"/>
    </row>
    <row r="168" spans="1:174" s="23" customFormat="1" x14ac:dyDescent="0.25">
      <c r="A168" s="1697"/>
      <c r="B168" s="125"/>
      <c r="C168" s="125"/>
      <c r="D168" s="125"/>
      <c r="E168" s="130"/>
      <c r="F168" s="133"/>
      <c r="G168" s="128"/>
      <c r="H168" s="134">
        <v>0</v>
      </c>
      <c r="I168" s="159">
        <f t="shared" si="34"/>
        <v>0</v>
      </c>
      <c r="J168" s="133"/>
      <c r="K168" s="128"/>
      <c r="L168" s="158">
        <f t="shared" si="35"/>
        <v>0</v>
      </c>
      <c r="M168" s="159">
        <f t="shared" si="36"/>
        <v>0</v>
      </c>
      <c r="N168" s="139"/>
      <c r="O168" s="139"/>
      <c r="P168" s="129"/>
      <c r="Q168" s="163">
        <f t="shared" si="37"/>
        <v>0</v>
      </c>
      <c r="R168" s="139"/>
      <c r="S168" s="139"/>
      <c r="T168" s="139"/>
      <c r="U168" s="139"/>
      <c r="V168" s="139"/>
      <c r="W168" s="139"/>
      <c r="X168" s="139"/>
      <c r="Y168" s="139"/>
      <c r="Z168" s="139"/>
      <c r="AA168" s="139"/>
      <c r="AB168" s="139"/>
      <c r="AC168" s="139"/>
      <c r="AD168" s="139"/>
      <c r="AE168" s="139"/>
      <c r="AF168" s="139"/>
      <c r="AG168" s="139"/>
      <c r="AH168" s="139"/>
      <c r="AI168" s="139"/>
      <c r="AJ168" s="139"/>
      <c r="AK168" s="139"/>
      <c r="AL168" s="139"/>
      <c r="AM168" s="139"/>
      <c r="AN168" s="139"/>
      <c r="AO168" s="139"/>
      <c r="AP168" s="139"/>
      <c r="AQ168" s="139"/>
      <c r="AR168" s="139"/>
      <c r="AS168" s="139"/>
      <c r="AT168" s="139"/>
      <c r="AU168" s="139"/>
      <c r="AV168" s="139"/>
      <c r="AW168" s="139"/>
      <c r="AX168" s="139"/>
      <c r="AY168" s="139"/>
      <c r="AZ168" s="139"/>
      <c r="BA168" s="139"/>
      <c r="BB168" s="139"/>
      <c r="BC168" s="139"/>
      <c r="BD168" s="139"/>
      <c r="BE168" s="139"/>
      <c r="BF168" s="139"/>
      <c r="BG168" s="139"/>
      <c r="BH168" s="139"/>
      <c r="BI168" s="139"/>
      <c r="BJ168" s="139"/>
      <c r="BK168" s="139"/>
      <c r="BL168" s="139"/>
      <c r="BM168" s="139"/>
      <c r="BN168" s="139"/>
      <c r="BO168" s="139"/>
      <c r="BP168" s="139"/>
      <c r="BQ168" s="139"/>
      <c r="BR168" s="139"/>
      <c r="BS168" s="139"/>
      <c r="BT168" s="139"/>
      <c r="BU168" s="139"/>
      <c r="BV168" s="139"/>
      <c r="BW168" s="139"/>
      <c r="BX168" s="139"/>
      <c r="BY168" s="139"/>
      <c r="BZ168" s="139"/>
      <c r="CA168" s="139"/>
      <c r="CB168" s="139"/>
      <c r="CC168" s="139"/>
      <c r="CD168" s="139"/>
      <c r="CE168" s="139"/>
      <c r="CF168" s="139"/>
      <c r="CG168" s="139"/>
      <c r="CH168" s="139"/>
      <c r="CI168" s="139"/>
      <c r="CJ168" s="139"/>
      <c r="CK168" s="139"/>
      <c r="CL168" s="139"/>
      <c r="CM168" s="139"/>
      <c r="CN168" s="139"/>
      <c r="CO168" s="139"/>
      <c r="CP168" s="139"/>
      <c r="CQ168" s="139"/>
      <c r="CR168" s="139"/>
      <c r="CS168" s="139"/>
      <c r="CT168" s="139"/>
      <c r="CU168" s="139"/>
      <c r="CV168" s="139"/>
      <c r="CW168" s="139"/>
      <c r="CX168" s="139"/>
      <c r="CY168" s="139"/>
      <c r="CZ168" s="139"/>
      <c r="DA168" s="139"/>
      <c r="DB168" s="139"/>
      <c r="DC168" s="139"/>
      <c r="DD168" s="139"/>
      <c r="DE168" s="139"/>
      <c r="DF168" s="139"/>
      <c r="DG168" s="139"/>
      <c r="DH168" s="139"/>
      <c r="DI168" s="139"/>
      <c r="DJ168" s="139"/>
      <c r="DK168" s="139"/>
      <c r="DL168" s="139"/>
      <c r="DM168" s="139"/>
      <c r="DN168" s="139"/>
      <c r="DO168" s="139"/>
      <c r="DP168" s="139"/>
      <c r="DQ168" s="139"/>
      <c r="DR168" s="139"/>
      <c r="DS168" s="139"/>
      <c r="DT168" s="139"/>
      <c r="DU168" s="139"/>
      <c r="DV168" s="139"/>
      <c r="DW168" s="139"/>
      <c r="DX168" s="139"/>
      <c r="DY168" s="139"/>
      <c r="DZ168" s="139"/>
      <c r="EA168" s="139"/>
      <c r="EB168" s="139"/>
      <c r="EC168" s="139"/>
      <c r="ED168" s="139"/>
      <c r="EE168" s="139"/>
      <c r="EF168" s="139"/>
      <c r="EG168" s="139"/>
      <c r="EH168" s="139"/>
      <c r="EI168" s="139"/>
      <c r="EJ168" s="139"/>
      <c r="EK168" s="139"/>
      <c r="EL168" s="139"/>
      <c r="EM168" s="139"/>
      <c r="EN168" s="139"/>
      <c r="EO168" s="139"/>
      <c r="EP168" s="139"/>
      <c r="EQ168" s="139"/>
      <c r="ER168" s="139"/>
      <c r="ES168" s="139"/>
      <c r="ET168" s="139"/>
      <c r="EU168" s="139"/>
      <c r="EV168" s="139"/>
      <c r="EW168" s="139"/>
      <c r="EX168" s="139"/>
      <c r="EY168" s="139"/>
      <c r="EZ168" s="139"/>
      <c r="FA168" s="139"/>
      <c r="FB168" s="139"/>
      <c r="FC168" s="139"/>
      <c r="FD168" s="139"/>
      <c r="FE168" s="139"/>
      <c r="FF168" s="139"/>
      <c r="FG168" s="139"/>
      <c r="FH168" s="139"/>
      <c r="FI168" s="139"/>
      <c r="FJ168" s="139"/>
      <c r="FK168" s="139"/>
      <c r="FL168" s="139"/>
      <c r="FM168" s="139"/>
      <c r="FN168" s="139"/>
      <c r="FO168" s="139"/>
      <c r="FP168" s="139"/>
      <c r="FQ168" s="139"/>
      <c r="FR168" s="139"/>
    </row>
    <row r="169" spans="1:174" s="23" customFormat="1" x14ac:dyDescent="0.25">
      <c r="A169" s="1697"/>
      <c r="B169" s="126"/>
      <c r="C169" s="126"/>
      <c r="D169" s="126"/>
      <c r="E169" s="130"/>
      <c r="F169" s="136"/>
      <c r="G169" s="129"/>
      <c r="H169" s="137">
        <v>0</v>
      </c>
      <c r="I169" s="163">
        <f t="shared" si="34"/>
        <v>0</v>
      </c>
      <c r="J169" s="136"/>
      <c r="K169" s="129"/>
      <c r="L169" s="162">
        <f t="shared" si="35"/>
        <v>0</v>
      </c>
      <c r="M169" s="163">
        <f t="shared" si="36"/>
        <v>0</v>
      </c>
      <c r="N169" s="139"/>
      <c r="O169" s="139"/>
      <c r="P169" s="128"/>
      <c r="Q169" s="159">
        <f t="shared" si="37"/>
        <v>0</v>
      </c>
      <c r="R169" s="139"/>
      <c r="S169" s="139"/>
      <c r="T169" s="139"/>
      <c r="U169" s="139"/>
      <c r="V169" s="139"/>
      <c r="W169" s="139"/>
      <c r="X169" s="139"/>
      <c r="Y169" s="139"/>
      <c r="Z169" s="139"/>
      <c r="AA169" s="139"/>
      <c r="AB169" s="139"/>
      <c r="AC169" s="139"/>
      <c r="AD169" s="139"/>
      <c r="AE169" s="139"/>
      <c r="AF169" s="139"/>
      <c r="AG169" s="139"/>
      <c r="AH169" s="139"/>
      <c r="AI169" s="139"/>
      <c r="AJ169" s="139"/>
      <c r="AK169" s="139"/>
      <c r="AL169" s="139"/>
      <c r="AM169" s="139"/>
      <c r="AN169" s="139"/>
      <c r="AO169" s="139"/>
      <c r="AP169" s="139"/>
      <c r="AQ169" s="139"/>
      <c r="AR169" s="139"/>
      <c r="AS169" s="139"/>
      <c r="AT169" s="139"/>
      <c r="AU169" s="139"/>
      <c r="AV169" s="139"/>
      <c r="AW169" s="139"/>
      <c r="AX169" s="139"/>
      <c r="AY169" s="139"/>
      <c r="AZ169" s="139"/>
      <c r="BA169" s="139"/>
      <c r="BB169" s="139"/>
      <c r="BC169" s="139"/>
      <c r="BD169" s="139"/>
      <c r="BE169" s="139"/>
      <c r="BF169" s="139"/>
      <c r="BG169" s="139"/>
      <c r="BH169" s="139"/>
      <c r="BI169" s="139"/>
      <c r="BJ169" s="139"/>
      <c r="BK169" s="139"/>
      <c r="BL169" s="139"/>
      <c r="BM169" s="139"/>
      <c r="BN169" s="139"/>
      <c r="BO169" s="139"/>
      <c r="BP169" s="139"/>
      <c r="BQ169" s="139"/>
      <c r="BR169" s="139"/>
      <c r="BS169" s="139"/>
      <c r="BT169" s="139"/>
      <c r="BU169" s="139"/>
      <c r="BV169" s="139"/>
      <c r="BW169" s="139"/>
      <c r="BX169" s="139"/>
      <c r="BY169" s="139"/>
      <c r="BZ169" s="139"/>
      <c r="CA169" s="139"/>
      <c r="CB169" s="139"/>
      <c r="CC169" s="139"/>
      <c r="CD169" s="139"/>
      <c r="CE169" s="139"/>
      <c r="CF169" s="139"/>
      <c r="CG169" s="139"/>
      <c r="CH169" s="139"/>
      <c r="CI169" s="139"/>
      <c r="CJ169" s="139"/>
      <c r="CK169" s="139"/>
      <c r="CL169" s="139"/>
      <c r="CM169" s="139"/>
      <c r="CN169" s="139"/>
      <c r="CO169" s="139"/>
      <c r="CP169" s="139"/>
      <c r="CQ169" s="139"/>
      <c r="CR169" s="139"/>
      <c r="CS169" s="139"/>
      <c r="CT169" s="139"/>
      <c r="CU169" s="139"/>
      <c r="CV169" s="139"/>
      <c r="CW169" s="139"/>
      <c r="CX169" s="139"/>
      <c r="CY169" s="139"/>
      <c r="CZ169" s="139"/>
      <c r="DA169" s="139"/>
      <c r="DB169" s="139"/>
      <c r="DC169" s="139"/>
      <c r="DD169" s="139"/>
      <c r="DE169" s="139"/>
      <c r="DF169" s="139"/>
      <c r="DG169" s="139"/>
      <c r="DH169" s="139"/>
      <c r="DI169" s="139"/>
      <c r="DJ169" s="139"/>
      <c r="DK169" s="139"/>
      <c r="DL169" s="139"/>
      <c r="DM169" s="139"/>
      <c r="DN169" s="139"/>
      <c r="DO169" s="139"/>
      <c r="DP169" s="139"/>
      <c r="DQ169" s="139"/>
      <c r="DR169" s="139"/>
      <c r="DS169" s="139"/>
      <c r="DT169" s="139"/>
      <c r="DU169" s="139"/>
      <c r="DV169" s="139"/>
      <c r="DW169" s="139"/>
      <c r="DX169" s="139"/>
      <c r="DY169" s="139"/>
      <c r="DZ169" s="139"/>
      <c r="EA169" s="139"/>
      <c r="EB169" s="139"/>
      <c r="EC169" s="139"/>
      <c r="ED169" s="139"/>
      <c r="EE169" s="139"/>
      <c r="EF169" s="139"/>
      <c r="EG169" s="139"/>
      <c r="EH169" s="139"/>
      <c r="EI169" s="139"/>
      <c r="EJ169" s="139"/>
      <c r="EK169" s="139"/>
      <c r="EL169" s="139"/>
      <c r="EM169" s="139"/>
      <c r="EN169" s="139"/>
      <c r="EO169" s="139"/>
      <c r="EP169" s="139"/>
      <c r="EQ169" s="139"/>
      <c r="ER169" s="139"/>
      <c r="ES169" s="139"/>
      <c r="ET169" s="139"/>
      <c r="EU169" s="139"/>
      <c r="EV169" s="139"/>
      <c r="EW169" s="139"/>
      <c r="EX169" s="139"/>
      <c r="EY169" s="139"/>
      <c r="EZ169" s="139"/>
      <c r="FA169" s="139"/>
      <c r="FB169" s="139"/>
      <c r="FC169" s="139"/>
      <c r="FD169" s="139"/>
      <c r="FE169" s="139"/>
      <c r="FF169" s="139"/>
      <c r="FG169" s="139"/>
      <c r="FH169" s="139"/>
      <c r="FI169" s="139"/>
      <c r="FJ169" s="139"/>
      <c r="FK169" s="139"/>
      <c r="FL169" s="139"/>
      <c r="FM169" s="139"/>
      <c r="FN169" s="139"/>
      <c r="FO169" s="139"/>
      <c r="FP169" s="139"/>
      <c r="FQ169" s="139"/>
      <c r="FR169" s="139"/>
    </row>
    <row r="170" spans="1:174" s="23" customFormat="1" x14ac:dyDescent="0.25">
      <c r="A170" s="1697"/>
      <c r="B170" s="125"/>
      <c r="C170" s="125"/>
      <c r="D170" s="125"/>
      <c r="E170" s="130"/>
      <c r="F170" s="133"/>
      <c r="G170" s="128"/>
      <c r="H170" s="134">
        <v>0</v>
      </c>
      <c r="I170" s="159">
        <f t="shared" si="34"/>
        <v>0</v>
      </c>
      <c r="J170" s="133"/>
      <c r="K170" s="128"/>
      <c r="L170" s="158">
        <f t="shared" si="35"/>
        <v>0</v>
      </c>
      <c r="M170" s="159">
        <f t="shared" si="36"/>
        <v>0</v>
      </c>
      <c r="N170" s="139"/>
      <c r="O170" s="139"/>
      <c r="P170" s="129"/>
      <c r="Q170" s="163">
        <f t="shared" si="37"/>
        <v>0</v>
      </c>
      <c r="R170" s="139"/>
      <c r="S170" s="139"/>
      <c r="T170" s="139"/>
      <c r="U170" s="139"/>
      <c r="V170" s="139"/>
      <c r="W170" s="139"/>
      <c r="X170" s="139"/>
      <c r="Y170" s="139"/>
      <c r="Z170" s="139"/>
      <c r="AA170" s="139"/>
      <c r="AB170" s="139"/>
      <c r="AC170" s="139"/>
      <c r="AD170" s="139"/>
      <c r="AE170" s="139"/>
      <c r="AF170" s="139"/>
      <c r="AG170" s="139"/>
      <c r="AH170" s="139"/>
      <c r="AI170" s="139"/>
      <c r="AJ170" s="139"/>
      <c r="AK170" s="139"/>
      <c r="AL170" s="139"/>
      <c r="AM170" s="139"/>
      <c r="AN170" s="139"/>
      <c r="AO170" s="139"/>
      <c r="AP170" s="139"/>
      <c r="AQ170" s="139"/>
      <c r="AR170" s="139"/>
      <c r="AS170" s="139"/>
      <c r="AT170" s="139"/>
      <c r="AU170" s="139"/>
      <c r="AV170" s="139"/>
      <c r="AW170" s="139"/>
      <c r="AX170" s="139"/>
      <c r="AY170" s="139"/>
      <c r="AZ170" s="139"/>
      <c r="BA170" s="139"/>
      <c r="BB170" s="139"/>
      <c r="BC170" s="139"/>
      <c r="BD170" s="139"/>
      <c r="BE170" s="139"/>
      <c r="BF170" s="139"/>
      <c r="BG170" s="139"/>
      <c r="BH170" s="139"/>
      <c r="BI170" s="139"/>
      <c r="BJ170" s="139"/>
      <c r="BK170" s="139"/>
      <c r="BL170" s="139"/>
      <c r="BM170" s="139"/>
      <c r="BN170" s="139"/>
      <c r="BO170" s="139"/>
      <c r="BP170" s="139"/>
      <c r="BQ170" s="139"/>
      <c r="BR170" s="139"/>
      <c r="BS170" s="139"/>
      <c r="BT170" s="139"/>
      <c r="BU170" s="139"/>
      <c r="BV170" s="139"/>
      <c r="BW170" s="139"/>
      <c r="BX170" s="139"/>
      <c r="BY170" s="139"/>
      <c r="BZ170" s="139"/>
      <c r="CA170" s="139"/>
      <c r="CB170" s="139"/>
      <c r="CC170" s="139"/>
      <c r="CD170" s="139"/>
      <c r="CE170" s="139"/>
      <c r="CF170" s="139"/>
      <c r="CG170" s="139"/>
      <c r="CH170" s="139"/>
      <c r="CI170" s="139"/>
      <c r="CJ170" s="139"/>
      <c r="CK170" s="139"/>
      <c r="CL170" s="139"/>
      <c r="CM170" s="139"/>
      <c r="CN170" s="139"/>
      <c r="CO170" s="139"/>
      <c r="CP170" s="139"/>
      <c r="CQ170" s="139"/>
      <c r="CR170" s="139"/>
      <c r="CS170" s="139"/>
      <c r="CT170" s="139"/>
      <c r="CU170" s="139"/>
      <c r="CV170" s="139"/>
      <c r="CW170" s="139"/>
      <c r="CX170" s="139"/>
      <c r="CY170" s="139"/>
      <c r="CZ170" s="139"/>
      <c r="DA170" s="139"/>
      <c r="DB170" s="139"/>
      <c r="DC170" s="139"/>
      <c r="DD170" s="139"/>
      <c r="DE170" s="139"/>
      <c r="DF170" s="139"/>
      <c r="DG170" s="139"/>
      <c r="DH170" s="139"/>
      <c r="DI170" s="139"/>
      <c r="DJ170" s="139"/>
      <c r="DK170" s="139"/>
      <c r="DL170" s="139"/>
      <c r="DM170" s="139"/>
      <c r="DN170" s="139"/>
      <c r="DO170" s="139"/>
      <c r="DP170" s="139"/>
      <c r="DQ170" s="139"/>
      <c r="DR170" s="139"/>
      <c r="DS170" s="139"/>
      <c r="DT170" s="139"/>
      <c r="DU170" s="139"/>
      <c r="DV170" s="139"/>
      <c r="DW170" s="139"/>
      <c r="DX170" s="139"/>
      <c r="DY170" s="139"/>
      <c r="DZ170" s="139"/>
      <c r="EA170" s="139"/>
      <c r="EB170" s="139"/>
      <c r="EC170" s="139"/>
      <c r="ED170" s="139"/>
      <c r="EE170" s="139"/>
      <c r="EF170" s="139"/>
      <c r="EG170" s="139"/>
      <c r="EH170" s="139"/>
      <c r="EI170" s="139"/>
      <c r="EJ170" s="139"/>
      <c r="EK170" s="139"/>
      <c r="EL170" s="139"/>
      <c r="EM170" s="139"/>
      <c r="EN170" s="139"/>
      <c r="EO170" s="139"/>
      <c r="EP170" s="139"/>
      <c r="EQ170" s="139"/>
      <c r="ER170" s="139"/>
      <c r="ES170" s="139"/>
      <c r="ET170" s="139"/>
      <c r="EU170" s="139"/>
      <c r="EV170" s="139"/>
      <c r="EW170" s="139"/>
      <c r="EX170" s="139"/>
      <c r="EY170" s="139"/>
      <c r="EZ170" s="139"/>
      <c r="FA170" s="139"/>
      <c r="FB170" s="139"/>
      <c r="FC170" s="139"/>
      <c r="FD170" s="139"/>
      <c r="FE170" s="139"/>
      <c r="FF170" s="139"/>
      <c r="FG170" s="139"/>
      <c r="FH170" s="139"/>
      <c r="FI170" s="139"/>
      <c r="FJ170" s="139"/>
      <c r="FK170" s="139"/>
      <c r="FL170" s="139"/>
      <c r="FM170" s="139"/>
      <c r="FN170" s="139"/>
      <c r="FO170" s="139"/>
      <c r="FP170" s="139"/>
      <c r="FQ170" s="139"/>
      <c r="FR170" s="139"/>
    </row>
    <row r="171" spans="1:174" s="23" customFormat="1" x14ac:dyDescent="0.25">
      <c r="A171" s="1697"/>
      <c r="B171" s="126"/>
      <c r="C171" s="126"/>
      <c r="D171" s="126"/>
      <c r="E171" s="130"/>
      <c r="F171" s="136"/>
      <c r="G171" s="129"/>
      <c r="H171" s="137">
        <v>0</v>
      </c>
      <c r="I171" s="163">
        <f t="shared" si="34"/>
        <v>0</v>
      </c>
      <c r="J171" s="136"/>
      <c r="K171" s="129"/>
      <c r="L171" s="162">
        <f t="shared" si="35"/>
        <v>0</v>
      </c>
      <c r="M171" s="163">
        <f t="shared" si="36"/>
        <v>0</v>
      </c>
      <c r="N171" s="139"/>
      <c r="O171" s="139"/>
      <c r="P171" s="128"/>
      <c r="Q171" s="159">
        <f t="shared" si="37"/>
        <v>0</v>
      </c>
      <c r="R171" s="139"/>
      <c r="S171" s="139"/>
      <c r="T171" s="139"/>
      <c r="U171" s="139"/>
      <c r="V171" s="139"/>
      <c r="W171" s="139"/>
      <c r="X171" s="139"/>
      <c r="Y171" s="139"/>
      <c r="Z171" s="139"/>
      <c r="AA171" s="139"/>
      <c r="AB171" s="139"/>
      <c r="AC171" s="139"/>
      <c r="AD171" s="139"/>
      <c r="AE171" s="139"/>
      <c r="AF171" s="139"/>
      <c r="AG171" s="139"/>
      <c r="AH171" s="139"/>
      <c r="AI171" s="139"/>
      <c r="AJ171" s="139"/>
      <c r="AK171" s="139"/>
      <c r="AL171" s="139"/>
      <c r="AM171" s="139"/>
      <c r="AN171" s="139"/>
      <c r="AO171" s="139"/>
      <c r="AP171" s="139"/>
      <c r="AQ171" s="139"/>
      <c r="AR171" s="139"/>
      <c r="AS171" s="139"/>
      <c r="AT171" s="139"/>
      <c r="AU171" s="139"/>
      <c r="AV171" s="139"/>
      <c r="AW171" s="139"/>
      <c r="AX171" s="139"/>
      <c r="AY171" s="139"/>
      <c r="AZ171" s="139"/>
      <c r="BA171" s="139"/>
      <c r="BB171" s="139"/>
      <c r="BC171" s="139"/>
      <c r="BD171" s="139"/>
      <c r="BE171" s="139"/>
      <c r="BF171" s="139"/>
      <c r="BG171" s="139"/>
      <c r="BH171" s="139"/>
      <c r="BI171" s="139"/>
      <c r="BJ171" s="139"/>
      <c r="BK171" s="139"/>
      <c r="BL171" s="139"/>
      <c r="BM171" s="139"/>
      <c r="BN171" s="139"/>
      <c r="BO171" s="139"/>
      <c r="BP171" s="139"/>
      <c r="BQ171" s="139"/>
      <c r="BR171" s="139"/>
      <c r="BS171" s="139"/>
      <c r="BT171" s="139"/>
      <c r="BU171" s="139"/>
      <c r="BV171" s="139"/>
      <c r="BW171" s="139"/>
      <c r="BX171" s="139"/>
      <c r="BY171" s="139"/>
      <c r="BZ171" s="139"/>
      <c r="CA171" s="139"/>
      <c r="CB171" s="139"/>
      <c r="CC171" s="139"/>
      <c r="CD171" s="139"/>
      <c r="CE171" s="139"/>
      <c r="CF171" s="139"/>
      <c r="CG171" s="139"/>
      <c r="CH171" s="139"/>
      <c r="CI171" s="139"/>
      <c r="CJ171" s="139"/>
      <c r="CK171" s="139"/>
      <c r="CL171" s="139"/>
      <c r="CM171" s="139"/>
      <c r="CN171" s="139"/>
      <c r="CO171" s="139"/>
      <c r="CP171" s="139"/>
      <c r="CQ171" s="139"/>
      <c r="CR171" s="139"/>
      <c r="CS171" s="139"/>
      <c r="CT171" s="139"/>
      <c r="CU171" s="139"/>
      <c r="CV171" s="139"/>
      <c r="CW171" s="139"/>
      <c r="CX171" s="139"/>
      <c r="CY171" s="139"/>
      <c r="CZ171" s="139"/>
      <c r="DA171" s="139"/>
      <c r="DB171" s="139"/>
      <c r="DC171" s="139"/>
      <c r="DD171" s="139"/>
      <c r="DE171" s="139"/>
      <c r="DF171" s="139"/>
      <c r="DG171" s="139"/>
      <c r="DH171" s="139"/>
      <c r="DI171" s="139"/>
      <c r="DJ171" s="139"/>
      <c r="DK171" s="139"/>
      <c r="DL171" s="139"/>
      <c r="DM171" s="139"/>
      <c r="DN171" s="139"/>
      <c r="DO171" s="139"/>
      <c r="DP171" s="139"/>
      <c r="DQ171" s="139"/>
      <c r="DR171" s="139"/>
      <c r="DS171" s="139"/>
      <c r="DT171" s="139"/>
      <c r="DU171" s="139"/>
      <c r="DV171" s="139"/>
      <c r="DW171" s="139"/>
      <c r="DX171" s="139"/>
      <c r="DY171" s="139"/>
      <c r="DZ171" s="139"/>
      <c r="EA171" s="139"/>
      <c r="EB171" s="139"/>
      <c r="EC171" s="139"/>
      <c r="ED171" s="139"/>
      <c r="EE171" s="139"/>
      <c r="EF171" s="139"/>
      <c r="EG171" s="139"/>
      <c r="EH171" s="139"/>
      <c r="EI171" s="139"/>
      <c r="EJ171" s="139"/>
      <c r="EK171" s="139"/>
      <c r="EL171" s="139"/>
      <c r="EM171" s="139"/>
      <c r="EN171" s="139"/>
      <c r="EO171" s="139"/>
      <c r="EP171" s="139"/>
      <c r="EQ171" s="139"/>
      <c r="ER171" s="139"/>
      <c r="ES171" s="139"/>
      <c r="ET171" s="139"/>
      <c r="EU171" s="139"/>
      <c r="EV171" s="139"/>
      <c r="EW171" s="139"/>
      <c r="EX171" s="139"/>
      <c r="EY171" s="139"/>
      <c r="EZ171" s="139"/>
      <c r="FA171" s="139"/>
      <c r="FB171" s="139"/>
      <c r="FC171" s="139"/>
      <c r="FD171" s="139"/>
      <c r="FE171" s="139"/>
      <c r="FF171" s="139"/>
      <c r="FG171" s="139"/>
      <c r="FH171" s="139"/>
      <c r="FI171" s="139"/>
      <c r="FJ171" s="139"/>
      <c r="FK171" s="139"/>
      <c r="FL171" s="139"/>
      <c r="FM171" s="139"/>
      <c r="FN171" s="139"/>
      <c r="FO171" s="139"/>
      <c r="FP171" s="139"/>
      <c r="FQ171" s="139"/>
      <c r="FR171" s="139"/>
    </row>
    <row r="172" spans="1:174" s="23" customFormat="1" ht="16.5" thickBot="1" x14ac:dyDescent="0.3">
      <c r="A172" s="1698"/>
      <c r="B172" s="125"/>
      <c r="C172" s="125"/>
      <c r="D172" s="125"/>
      <c r="E172" s="130"/>
      <c r="F172" s="133"/>
      <c r="G172" s="128"/>
      <c r="H172" s="134">
        <v>0</v>
      </c>
      <c r="I172" s="159">
        <f t="shared" si="34"/>
        <v>0</v>
      </c>
      <c r="J172" s="133"/>
      <c r="K172" s="128"/>
      <c r="L172" s="158">
        <f t="shared" si="35"/>
        <v>0</v>
      </c>
      <c r="M172" s="159">
        <f t="shared" si="36"/>
        <v>0</v>
      </c>
      <c r="N172" s="139"/>
      <c r="O172" s="139"/>
      <c r="P172" s="164"/>
      <c r="Q172" s="164"/>
      <c r="R172" s="139"/>
      <c r="S172" s="139"/>
      <c r="T172" s="139"/>
      <c r="U172" s="139"/>
      <c r="V172" s="139"/>
      <c r="W172" s="139"/>
      <c r="X172" s="139"/>
      <c r="Y172" s="139"/>
      <c r="Z172" s="139"/>
      <c r="AA172" s="139"/>
      <c r="AB172" s="139"/>
      <c r="AC172" s="139"/>
      <c r="AD172" s="139"/>
      <c r="AE172" s="139"/>
      <c r="AF172" s="139"/>
      <c r="AG172" s="139"/>
      <c r="AH172" s="139"/>
      <c r="AI172" s="139"/>
      <c r="AJ172" s="139"/>
      <c r="AK172" s="139"/>
      <c r="AL172" s="139"/>
      <c r="AM172" s="139"/>
      <c r="AN172" s="139"/>
      <c r="AO172" s="139"/>
      <c r="AP172" s="139"/>
      <c r="AQ172" s="139"/>
      <c r="AR172" s="139"/>
      <c r="AS172" s="139"/>
      <c r="AT172" s="139"/>
      <c r="AU172" s="139"/>
      <c r="AV172" s="139"/>
      <c r="AW172" s="139"/>
      <c r="AX172" s="139"/>
      <c r="AY172" s="139"/>
      <c r="AZ172" s="139"/>
      <c r="BA172" s="139"/>
      <c r="BB172" s="139"/>
      <c r="BC172" s="139"/>
      <c r="BD172" s="139"/>
      <c r="BE172" s="139"/>
      <c r="BF172" s="139"/>
      <c r="BG172" s="139"/>
      <c r="BH172" s="139"/>
      <c r="BI172" s="139"/>
      <c r="BJ172" s="139"/>
      <c r="BK172" s="139"/>
      <c r="BL172" s="139"/>
      <c r="BM172" s="139"/>
      <c r="BN172" s="139"/>
      <c r="BO172" s="139"/>
      <c r="BP172" s="139"/>
      <c r="BQ172" s="139"/>
      <c r="BR172" s="139"/>
      <c r="BS172" s="139"/>
      <c r="BT172" s="139"/>
      <c r="BU172" s="139"/>
      <c r="BV172" s="139"/>
      <c r="BW172" s="139"/>
      <c r="BX172" s="139"/>
      <c r="BY172" s="139"/>
      <c r="BZ172" s="139"/>
      <c r="CA172" s="139"/>
      <c r="CB172" s="139"/>
      <c r="CC172" s="139"/>
      <c r="CD172" s="139"/>
      <c r="CE172" s="139"/>
      <c r="CF172" s="139"/>
      <c r="CG172" s="139"/>
      <c r="CH172" s="139"/>
      <c r="CI172" s="139"/>
      <c r="CJ172" s="139"/>
      <c r="CK172" s="139"/>
      <c r="CL172" s="139"/>
      <c r="CM172" s="139"/>
      <c r="CN172" s="139"/>
      <c r="CO172" s="139"/>
      <c r="CP172" s="139"/>
      <c r="CQ172" s="139"/>
      <c r="CR172" s="139"/>
      <c r="CS172" s="139"/>
      <c r="CT172" s="139"/>
      <c r="CU172" s="139"/>
      <c r="CV172" s="139"/>
      <c r="CW172" s="139"/>
      <c r="CX172" s="139"/>
      <c r="CY172" s="139"/>
      <c r="CZ172" s="139"/>
      <c r="DA172" s="139"/>
      <c r="DB172" s="139"/>
      <c r="DC172" s="139"/>
      <c r="DD172" s="139"/>
      <c r="DE172" s="139"/>
      <c r="DF172" s="139"/>
      <c r="DG172" s="139"/>
      <c r="DH172" s="139"/>
      <c r="DI172" s="139"/>
      <c r="DJ172" s="139"/>
      <c r="DK172" s="139"/>
      <c r="DL172" s="139"/>
      <c r="DM172" s="139"/>
      <c r="DN172" s="139"/>
      <c r="DO172" s="139"/>
      <c r="DP172" s="139"/>
      <c r="DQ172" s="139"/>
      <c r="DR172" s="139"/>
      <c r="DS172" s="139"/>
      <c r="DT172" s="139"/>
      <c r="DU172" s="139"/>
      <c r="DV172" s="139"/>
      <c r="DW172" s="139"/>
      <c r="DX172" s="139"/>
      <c r="DY172" s="139"/>
      <c r="DZ172" s="139"/>
      <c r="EA172" s="139"/>
      <c r="EB172" s="139"/>
      <c r="EC172" s="139"/>
      <c r="ED172" s="139"/>
      <c r="EE172" s="139"/>
      <c r="EF172" s="139"/>
      <c r="EG172" s="139"/>
      <c r="EH172" s="139"/>
      <c r="EI172" s="139"/>
      <c r="EJ172" s="139"/>
      <c r="EK172" s="139"/>
      <c r="EL172" s="139"/>
      <c r="EM172" s="139"/>
      <c r="EN172" s="139"/>
      <c r="EO172" s="139"/>
      <c r="EP172" s="139"/>
      <c r="EQ172" s="139"/>
      <c r="ER172" s="139"/>
      <c r="ES172" s="139"/>
      <c r="ET172" s="139"/>
      <c r="EU172" s="139"/>
      <c r="EV172" s="139"/>
      <c r="EW172" s="139"/>
      <c r="EX172" s="139"/>
      <c r="EY172" s="139"/>
      <c r="EZ172" s="139"/>
      <c r="FA172" s="139"/>
      <c r="FB172" s="139"/>
      <c r="FC172" s="139"/>
      <c r="FD172" s="139"/>
      <c r="FE172" s="139"/>
      <c r="FF172" s="139"/>
      <c r="FG172" s="139"/>
      <c r="FH172" s="139"/>
      <c r="FI172" s="139"/>
      <c r="FJ172" s="139"/>
      <c r="FK172" s="139"/>
      <c r="FL172" s="139"/>
      <c r="FM172" s="139"/>
      <c r="FN172" s="139"/>
      <c r="FO172" s="139"/>
      <c r="FP172" s="139"/>
      <c r="FQ172" s="139"/>
      <c r="FR172" s="139"/>
    </row>
    <row r="173" spans="1:174" s="166" customFormat="1" ht="16.5" thickBot="1" x14ac:dyDescent="0.3">
      <c r="A173" s="164"/>
      <c r="B173" s="164"/>
      <c r="C173" s="164"/>
      <c r="D173" s="164"/>
      <c r="E173" s="164"/>
      <c r="F173" s="164"/>
      <c r="G173" s="164"/>
      <c r="H173" s="164"/>
      <c r="I173" s="164"/>
      <c r="J173" s="164"/>
      <c r="K173" s="164"/>
      <c r="L173" s="164"/>
      <c r="M173" s="164"/>
      <c r="N173" s="165"/>
      <c r="O173" s="165"/>
      <c r="P173" s="165"/>
      <c r="Q173" s="165"/>
      <c r="R173" s="165"/>
      <c r="S173" s="165"/>
      <c r="T173" s="165"/>
      <c r="U173" s="165"/>
      <c r="V173" s="165"/>
      <c r="W173" s="165"/>
      <c r="X173" s="165"/>
      <c r="Y173" s="165"/>
      <c r="Z173" s="165"/>
      <c r="AA173" s="165"/>
      <c r="AB173" s="165"/>
      <c r="AC173" s="165"/>
      <c r="AD173" s="165"/>
      <c r="AE173" s="165"/>
      <c r="AF173" s="165"/>
      <c r="AG173" s="165"/>
      <c r="AH173" s="165"/>
      <c r="AI173" s="165"/>
      <c r="AJ173" s="165"/>
      <c r="AK173" s="165"/>
      <c r="AL173" s="165"/>
      <c r="AM173" s="165"/>
      <c r="AN173" s="165"/>
      <c r="AO173" s="165"/>
      <c r="AP173" s="165"/>
      <c r="AQ173" s="165"/>
      <c r="AR173" s="165"/>
      <c r="AS173" s="165"/>
      <c r="AT173" s="165"/>
      <c r="AU173" s="165"/>
      <c r="AV173" s="165"/>
      <c r="AW173" s="165"/>
      <c r="AX173" s="165"/>
      <c r="AY173" s="165"/>
      <c r="AZ173" s="165"/>
      <c r="BA173" s="165"/>
      <c r="BB173" s="165"/>
      <c r="BC173" s="165"/>
      <c r="BD173" s="165"/>
      <c r="BE173" s="165"/>
      <c r="BF173" s="165"/>
      <c r="BG173" s="165"/>
      <c r="BH173" s="165"/>
      <c r="BI173" s="165"/>
      <c r="BJ173" s="165"/>
      <c r="BK173" s="165"/>
      <c r="BL173" s="165"/>
      <c r="BM173" s="165"/>
      <c r="BN173" s="165"/>
      <c r="BO173" s="165"/>
      <c r="BP173" s="165"/>
      <c r="BQ173" s="165"/>
      <c r="BR173" s="165"/>
      <c r="BS173" s="165"/>
      <c r="BT173" s="165"/>
      <c r="BU173" s="165"/>
      <c r="BV173" s="165"/>
      <c r="BW173" s="165"/>
      <c r="BX173" s="165"/>
      <c r="BY173" s="165"/>
      <c r="BZ173" s="165"/>
      <c r="CA173" s="165"/>
      <c r="CB173" s="165"/>
      <c r="CC173" s="165"/>
      <c r="CD173" s="165"/>
      <c r="CE173" s="165"/>
      <c r="CF173" s="165"/>
      <c r="CG173" s="165"/>
      <c r="CH173" s="165"/>
      <c r="CI173" s="165"/>
      <c r="CJ173" s="165"/>
      <c r="CK173" s="165"/>
      <c r="CL173" s="165"/>
      <c r="CM173" s="165"/>
      <c r="CN173" s="165"/>
      <c r="CO173" s="165"/>
      <c r="CP173" s="165"/>
      <c r="CQ173" s="165"/>
      <c r="CR173" s="165"/>
      <c r="CS173" s="165"/>
      <c r="CT173" s="165"/>
      <c r="CU173" s="165"/>
      <c r="CV173" s="165"/>
      <c r="CW173" s="165"/>
      <c r="CX173" s="165"/>
      <c r="CY173" s="165"/>
      <c r="CZ173" s="165"/>
      <c r="DA173" s="165"/>
      <c r="DB173" s="165"/>
      <c r="DC173" s="165"/>
      <c r="DD173" s="165"/>
      <c r="DE173" s="165"/>
      <c r="DF173" s="165"/>
      <c r="DG173" s="165"/>
      <c r="DH173" s="165"/>
      <c r="DI173" s="165"/>
      <c r="DJ173" s="165"/>
      <c r="DK173" s="165"/>
      <c r="DL173" s="165"/>
      <c r="DM173" s="165"/>
      <c r="DN173" s="165"/>
      <c r="DO173" s="165"/>
      <c r="DP173" s="165"/>
      <c r="DQ173" s="165"/>
      <c r="DR173" s="165"/>
      <c r="DS173" s="165"/>
      <c r="DT173" s="165"/>
      <c r="DU173" s="165"/>
      <c r="DV173" s="165"/>
      <c r="DW173" s="165"/>
      <c r="DX173" s="165"/>
      <c r="DY173" s="165"/>
      <c r="DZ173" s="165"/>
      <c r="EA173" s="165"/>
      <c r="EB173" s="165"/>
      <c r="EC173" s="165"/>
      <c r="ED173" s="165"/>
      <c r="EE173" s="165"/>
      <c r="EF173" s="165"/>
      <c r="EG173" s="165"/>
      <c r="EH173" s="165"/>
      <c r="EI173" s="165"/>
      <c r="EJ173" s="165"/>
      <c r="EK173" s="165"/>
      <c r="EL173" s="165"/>
      <c r="EM173" s="165"/>
      <c r="EN173" s="165"/>
      <c r="EO173" s="165"/>
      <c r="EP173" s="165"/>
      <c r="EQ173" s="165"/>
      <c r="ER173" s="165"/>
      <c r="ES173" s="165"/>
      <c r="ET173" s="165"/>
      <c r="EU173" s="165"/>
      <c r="EV173" s="165"/>
      <c r="EW173" s="165"/>
      <c r="EX173" s="165"/>
      <c r="EY173" s="165"/>
      <c r="EZ173" s="165"/>
      <c r="FA173" s="165"/>
      <c r="FB173" s="165"/>
      <c r="FC173" s="165"/>
      <c r="FD173" s="165"/>
      <c r="FE173" s="165"/>
      <c r="FF173" s="165"/>
      <c r="FG173" s="165"/>
      <c r="FH173" s="165"/>
      <c r="FI173" s="165"/>
      <c r="FJ173" s="165"/>
      <c r="FK173" s="165"/>
      <c r="FL173" s="165"/>
      <c r="FM173" s="165"/>
      <c r="FN173" s="165"/>
      <c r="FO173" s="165"/>
      <c r="FP173" s="165"/>
      <c r="FQ173" s="165"/>
      <c r="FR173" s="165"/>
    </row>
    <row r="174" spans="1:174" s="141" customFormat="1" ht="27" thickBot="1" x14ac:dyDescent="0.3">
      <c r="A174" s="101"/>
      <c r="B174" s="101"/>
      <c r="C174" s="101"/>
      <c r="D174" s="101"/>
      <c r="E174" s="140"/>
      <c r="F174" s="101"/>
      <c r="G174" s="101"/>
      <c r="H174" s="101"/>
      <c r="I174" s="101"/>
      <c r="J174" s="101"/>
      <c r="K174" s="101"/>
      <c r="L174" s="101"/>
      <c r="M174" s="101"/>
      <c r="P174" s="1699" t="s">
        <v>165</v>
      </c>
      <c r="Q174" s="1700"/>
    </row>
    <row r="175" spans="1:174" ht="26.25" x14ac:dyDescent="0.4">
      <c r="A175" s="1691" t="s">
        <v>73</v>
      </c>
      <c r="B175" s="1691"/>
      <c r="C175" s="121"/>
      <c r="D175" s="121"/>
      <c r="E175" s="171"/>
      <c r="F175" s="102"/>
      <c r="G175" s="171"/>
      <c r="H175" s="103"/>
      <c r="I175" s="149">
        <f>I8</f>
        <v>0</v>
      </c>
      <c r="J175" s="102"/>
      <c r="K175" s="171"/>
      <c r="L175" s="103"/>
      <c r="M175" s="149">
        <f>M8</f>
        <v>642000</v>
      </c>
      <c r="P175" s="171"/>
      <c r="Q175" s="149">
        <f>Q8</f>
        <v>259875</v>
      </c>
    </row>
    <row r="176" spans="1:174" s="151" customFormat="1" ht="26.25" x14ac:dyDescent="0.4">
      <c r="A176" s="1692" t="s">
        <v>74</v>
      </c>
      <c r="B176" s="1692"/>
      <c r="C176" s="172"/>
      <c r="D176" s="172"/>
      <c r="E176" s="104"/>
      <c r="F176" s="104"/>
      <c r="G176" s="104"/>
      <c r="H176" s="104"/>
      <c r="I176" s="167">
        <f>I41</f>
        <v>494250.5</v>
      </c>
      <c r="J176" s="105"/>
      <c r="K176" s="105"/>
      <c r="L176" s="105"/>
      <c r="M176" s="167">
        <f>M41</f>
        <v>80888.725000000006</v>
      </c>
      <c r="N176" s="150"/>
      <c r="O176" s="150"/>
      <c r="P176" s="105"/>
      <c r="Q176" s="167">
        <f>Q41</f>
        <v>0</v>
      </c>
      <c r="R176" s="150"/>
      <c r="S176" s="150"/>
      <c r="T176" s="150"/>
      <c r="U176" s="150"/>
      <c r="V176" s="150"/>
      <c r="W176" s="150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/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  <c r="BI176" s="150"/>
      <c r="BJ176" s="150"/>
      <c r="BK176" s="150"/>
      <c r="BL176" s="150"/>
      <c r="BM176" s="150"/>
      <c r="BN176" s="150"/>
      <c r="BO176" s="150"/>
      <c r="BP176" s="150"/>
      <c r="BQ176" s="150"/>
      <c r="BR176" s="150"/>
      <c r="BS176" s="150"/>
      <c r="BT176" s="150"/>
      <c r="BU176" s="150"/>
      <c r="BV176" s="150"/>
      <c r="BW176" s="150"/>
      <c r="BX176" s="150"/>
      <c r="BY176" s="150"/>
      <c r="BZ176" s="150"/>
      <c r="CA176" s="150"/>
      <c r="CB176" s="150"/>
      <c r="CC176" s="150"/>
      <c r="CD176" s="150"/>
      <c r="CE176" s="150"/>
      <c r="CF176" s="150"/>
      <c r="CG176" s="150"/>
      <c r="CH176" s="150"/>
      <c r="CI176" s="150"/>
      <c r="CJ176" s="150"/>
      <c r="CK176" s="150"/>
      <c r="CL176" s="150"/>
      <c r="CM176" s="150"/>
      <c r="CN176" s="150"/>
      <c r="CO176" s="150"/>
      <c r="CP176" s="150"/>
      <c r="CQ176" s="150"/>
      <c r="CR176" s="150"/>
      <c r="CS176" s="150"/>
      <c r="CT176" s="150"/>
      <c r="CU176" s="150"/>
      <c r="CV176" s="150"/>
      <c r="CW176" s="150"/>
      <c r="CX176" s="150"/>
      <c r="CY176" s="150"/>
      <c r="CZ176" s="150"/>
      <c r="DA176" s="150"/>
      <c r="DB176" s="150"/>
      <c r="DC176" s="150"/>
      <c r="DD176" s="150"/>
      <c r="DE176" s="150"/>
      <c r="DF176" s="150"/>
      <c r="DG176" s="150"/>
      <c r="DH176" s="150"/>
      <c r="DI176" s="150"/>
      <c r="DJ176" s="150"/>
      <c r="DK176" s="150"/>
      <c r="DL176" s="150"/>
      <c r="DM176" s="150"/>
      <c r="DN176" s="150"/>
      <c r="DO176" s="150"/>
      <c r="DP176" s="150"/>
      <c r="DQ176" s="150"/>
      <c r="DR176" s="150"/>
      <c r="DS176" s="150"/>
      <c r="DT176" s="150"/>
      <c r="DU176" s="150"/>
      <c r="DV176" s="150"/>
      <c r="DW176" s="150"/>
      <c r="DX176" s="150"/>
      <c r="DY176" s="150"/>
      <c r="DZ176" s="150"/>
      <c r="EA176" s="150"/>
      <c r="EB176" s="150"/>
      <c r="EC176" s="150"/>
      <c r="ED176" s="150"/>
      <c r="EE176" s="150"/>
      <c r="EF176" s="150"/>
      <c r="EG176" s="150"/>
      <c r="EH176" s="150"/>
      <c r="EI176" s="150"/>
      <c r="EJ176" s="150"/>
      <c r="EK176" s="150"/>
      <c r="EL176" s="150"/>
      <c r="EM176" s="150"/>
      <c r="EN176" s="150"/>
      <c r="EO176" s="150"/>
      <c r="EP176" s="150"/>
      <c r="EQ176" s="150"/>
      <c r="ER176" s="150"/>
      <c r="ES176" s="150"/>
      <c r="ET176" s="150"/>
      <c r="EU176" s="150"/>
      <c r="EV176" s="150"/>
      <c r="EW176" s="150"/>
      <c r="EX176" s="150"/>
      <c r="EY176" s="150"/>
      <c r="EZ176" s="150"/>
      <c r="FA176" s="150"/>
      <c r="FB176" s="150"/>
      <c r="FC176" s="150"/>
      <c r="FD176" s="150"/>
      <c r="FE176" s="150"/>
      <c r="FF176" s="150"/>
      <c r="FG176" s="150"/>
      <c r="FH176" s="150"/>
      <c r="FI176" s="150"/>
      <c r="FJ176" s="150"/>
      <c r="FK176" s="150"/>
      <c r="FL176" s="150"/>
      <c r="FM176" s="150"/>
      <c r="FN176" s="150"/>
      <c r="FO176" s="150"/>
      <c r="FP176" s="150"/>
      <c r="FQ176" s="150"/>
      <c r="FR176" s="150"/>
    </row>
    <row r="177" spans="1:174" s="151" customFormat="1" ht="59.25" customHeight="1" x14ac:dyDescent="0.4">
      <c r="A177" s="1690" t="s">
        <v>86</v>
      </c>
      <c r="B177" s="1690"/>
      <c r="C177" s="119"/>
      <c r="D177" s="119"/>
      <c r="E177" s="108"/>
      <c r="F177" s="108"/>
      <c r="G177" s="108"/>
      <c r="H177" s="108"/>
      <c r="I177" s="168">
        <f>I72</f>
        <v>535880.83000000007</v>
      </c>
      <c r="J177" s="109"/>
      <c r="K177" s="109"/>
      <c r="L177" s="109"/>
      <c r="M177" s="168">
        <f>M72</f>
        <v>35104.183000000005</v>
      </c>
      <c r="N177" s="150"/>
      <c r="O177" s="150"/>
      <c r="P177" s="109"/>
      <c r="Q177" s="168">
        <f>Q72</f>
        <v>20188.041500000003</v>
      </c>
      <c r="R177" s="150"/>
      <c r="S177" s="150"/>
      <c r="T177" s="150"/>
      <c r="U177" s="150"/>
      <c r="V177" s="150"/>
      <c r="W177" s="150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/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  <c r="BI177" s="150"/>
      <c r="BJ177" s="150"/>
      <c r="BK177" s="150"/>
      <c r="BL177" s="150"/>
      <c r="BM177" s="150"/>
      <c r="BN177" s="150"/>
      <c r="BO177" s="150"/>
      <c r="BP177" s="150"/>
      <c r="BQ177" s="150"/>
      <c r="BR177" s="150"/>
      <c r="BS177" s="150"/>
      <c r="BT177" s="150"/>
      <c r="BU177" s="150"/>
      <c r="BV177" s="150"/>
      <c r="BW177" s="150"/>
      <c r="BX177" s="150"/>
      <c r="BY177" s="150"/>
      <c r="BZ177" s="150"/>
      <c r="CA177" s="150"/>
      <c r="CB177" s="150"/>
      <c r="CC177" s="150"/>
      <c r="CD177" s="150"/>
      <c r="CE177" s="150"/>
      <c r="CF177" s="150"/>
      <c r="CG177" s="150"/>
      <c r="CH177" s="150"/>
      <c r="CI177" s="150"/>
      <c r="CJ177" s="150"/>
      <c r="CK177" s="150"/>
      <c r="CL177" s="150"/>
      <c r="CM177" s="150"/>
      <c r="CN177" s="150"/>
      <c r="CO177" s="150"/>
      <c r="CP177" s="150"/>
      <c r="CQ177" s="150"/>
      <c r="CR177" s="150"/>
      <c r="CS177" s="150"/>
      <c r="CT177" s="150"/>
      <c r="CU177" s="150"/>
      <c r="CV177" s="150"/>
      <c r="CW177" s="150"/>
      <c r="CX177" s="150"/>
      <c r="CY177" s="150"/>
      <c r="CZ177" s="150"/>
      <c r="DA177" s="150"/>
      <c r="DB177" s="150"/>
      <c r="DC177" s="150"/>
      <c r="DD177" s="150"/>
      <c r="DE177" s="150"/>
      <c r="DF177" s="150"/>
      <c r="DG177" s="150"/>
      <c r="DH177" s="150"/>
      <c r="DI177" s="150"/>
      <c r="DJ177" s="150"/>
      <c r="DK177" s="150"/>
      <c r="DL177" s="150"/>
      <c r="DM177" s="150"/>
      <c r="DN177" s="150"/>
      <c r="DO177" s="150"/>
      <c r="DP177" s="150"/>
      <c r="DQ177" s="150"/>
      <c r="DR177" s="150"/>
      <c r="DS177" s="150"/>
      <c r="DT177" s="150"/>
      <c r="DU177" s="150"/>
      <c r="DV177" s="150"/>
      <c r="DW177" s="150"/>
      <c r="DX177" s="150"/>
      <c r="DY177" s="150"/>
      <c r="DZ177" s="150"/>
      <c r="EA177" s="150"/>
      <c r="EB177" s="150"/>
      <c r="EC177" s="150"/>
      <c r="ED177" s="150"/>
      <c r="EE177" s="150"/>
      <c r="EF177" s="150"/>
      <c r="EG177" s="150"/>
      <c r="EH177" s="150"/>
      <c r="EI177" s="150"/>
      <c r="EJ177" s="150"/>
      <c r="EK177" s="150"/>
      <c r="EL177" s="150"/>
      <c r="EM177" s="150"/>
      <c r="EN177" s="150"/>
      <c r="EO177" s="150"/>
      <c r="EP177" s="150"/>
      <c r="EQ177" s="150"/>
      <c r="ER177" s="150"/>
      <c r="ES177" s="150"/>
      <c r="ET177" s="150"/>
      <c r="EU177" s="150"/>
      <c r="EV177" s="150"/>
      <c r="EW177" s="150"/>
      <c r="EX177" s="150"/>
      <c r="EY177" s="150"/>
      <c r="EZ177" s="150"/>
      <c r="FA177" s="150"/>
      <c r="FB177" s="150"/>
      <c r="FC177" s="150"/>
      <c r="FD177" s="150"/>
      <c r="FE177" s="150"/>
      <c r="FF177" s="150"/>
      <c r="FG177" s="150"/>
      <c r="FH177" s="150"/>
      <c r="FI177" s="150"/>
      <c r="FJ177" s="150"/>
      <c r="FK177" s="150"/>
      <c r="FL177" s="150"/>
      <c r="FM177" s="150"/>
      <c r="FN177" s="150"/>
      <c r="FO177" s="150"/>
      <c r="FP177" s="150"/>
      <c r="FQ177" s="150"/>
      <c r="FR177" s="150"/>
    </row>
    <row r="178" spans="1:174" s="151" customFormat="1" ht="28.5" x14ac:dyDescent="0.45">
      <c r="A178" s="1689" t="s">
        <v>75</v>
      </c>
      <c r="B178" s="1689"/>
      <c r="C178" s="122"/>
      <c r="D178" s="122"/>
      <c r="E178" s="110"/>
      <c r="F178" s="110"/>
      <c r="G178" s="110"/>
      <c r="H178" s="110"/>
      <c r="I178" s="169">
        <f>I109</f>
        <v>31782.283000000003</v>
      </c>
      <c r="J178" s="111"/>
      <c r="K178" s="111"/>
      <c r="L178" s="111"/>
      <c r="M178" s="169">
        <f>M109</f>
        <v>178560</v>
      </c>
      <c r="N178" s="150"/>
      <c r="O178" s="150"/>
      <c r="P178" s="111"/>
      <c r="Q178" s="169">
        <f>Q109</f>
        <v>81000</v>
      </c>
      <c r="R178" s="150"/>
      <c r="S178" s="150"/>
      <c r="T178" s="150"/>
      <c r="U178" s="150"/>
      <c r="V178" s="150"/>
      <c r="W178" s="150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/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  <c r="BI178" s="150"/>
      <c r="BJ178" s="150"/>
      <c r="BK178" s="150"/>
      <c r="BL178" s="150"/>
      <c r="BM178" s="150"/>
      <c r="BN178" s="150"/>
      <c r="BO178" s="150"/>
      <c r="BP178" s="150"/>
      <c r="BQ178" s="150"/>
      <c r="BR178" s="150"/>
      <c r="BS178" s="150"/>
      <c r="BT178" s="150"/>
      <c r="BU178" s="150"/>
      <c r="BV178" s="150"/>
      <c r="BW178" s="150"/>
      <c r="BX178" s="150"/>
      <c r="BY178" s="150"/>
      <c r="BZ178" s="150"/>
      <c r="CA178" s="150"/>
      <c r="CB178" s="150"/>
      <c r="CC178" s="150"/>
      <c r="CD178" s="150"/>
      <c r="CE178" s="150"/>
      <c r="CF178" s="150"/>
      <c r="CG178" s="150"/>
      <c r="CH178" s="150"/>
      <c r="CI178" s="150"/>
      <c r="CJ178" s="150"/>
      <c r="CK178" s="150"/>
      <c r="CL178" s="150"/>
      <c r="CM178" s="150"/>
      <c r="CN178" s="150"/>
      <c r="CO178" s="150"/>
      <c r="CP178" s="150"/>
      <c r="CQ178" s="150"/>
      <c r="CR178" s="150"/>
      <c r="CS178" s="150"/>
      <c r="CT178" s="150"/>
      <c r="CU178" s="150"/>
      <c r="CV178" s="150"/>
      <c r="CW178" s="150"/>
      <c r="CX178" s="150"/>
      <c r="CY178" s="150"/>
      <c r="CZ178" s="150"/>
      <c r="DA178" s="150"/>
      <c r="DB178" s="150"/>
      <c r="DC178" s="150"/>
      <c r="DD178" s="150"/>
      <c r="DE178" s="150"/>
      <c r="DF178" s="150"/>
      <c r="DG178" s="150"/>
      <c r="DH178" s="150"/>
      <c r="DI178" s="150"/>
      <c r="DJ178" s="150"/>
      <c r="DK178" s="150"/>
      <c r="DL178" s="150"/>
      <c r="DM178" s="150"/>
      <c r="DN178" s="150"/>
      <c r="DO178" s="150"/>
      <c r="DP178" s="150"/>
      <c r="DQ178" s="150"/>
      <c r="DR178" s="150"/>
      <c r="DS178" s="150"/>
      <c r="DT178" s="150"/>
      <c r="DU178" s="150"/>
      <c r="DV178" s="150"/>
      <c r="DW178" s="150"/>
      <c r="DX178" s="150"/>
      <c r="DY178" s="150"/>
      <c r="DZ178" s="150"/>
      <c r="EA178" s="150"/>
      <c r="EB178" s="150"/>
      <c r="EC178" s="150"/>
      <c r="ED178" s="150"/>
      <c r="EE178" s="150"/>
      <c r="EF178" s="150"/>
      <c r="EG178" s="150"/>
      <c r="EH178" s="150"/>
      <c r="EI178" s="150"/>
      <c r="EJ178" s="150"/>
      <c r="EK178" s="150"/>
      <c r="EL178" s="150"/>
      <c r="EM178" s="150"/>
      <c r="EN178" s="150"/>
      <c r="EO178" s="150"/>
      <c r="EP178" s="150"/>
      <c r="EQ178" s="150"/>
      <c r="ER178" s="150"/>
      <c r="ES178" s="150"/>
      <c r="ET178" s="150"/>
      <c r="EU178" s="150"/>
      <c r="EV178" s="150"/>
      <c r="EW178" s="150"/>
      <c r="EX178" s="150"/>
      <c r="EY178" s="150"/>
      <c r="EZ178" s="150"/>
      <c r="FA178" s="150"/>
      <c r="FB178" s="150"/>
      <c r="FC178" s="150"/>
      <c r="FD178" s="150"/>
      <c r="FE178" s="150"/>
      <c r="FF178" s="150"/>
      <c r="FG178" s="150"/>
      <c r="FH178" s="150"/>
      <c r="FI178" s="150"/>
      <c r="FJ178" s="150"/>
      <c r="FK178" s="150"/>
      <c r="FL178" s="150"/>
      <c r="FM178" s="150"/>
      <c r="FN178" s="150"/>
      <c r="FO178" s="150"/>
      <c r="FP178" s="150"/>
      <c r="FQ178" s="150"/>
      <c r="FR178" s="150"/>
    </row>
    <row r="179" spans="1:174" s="151" customFormat="1" ht="26.25" x14ac:dyDescent="0.4">
      <c r="A179" s="112" t="s">
        <v>76</v>
      </c>
      <c r="B179" s="112"/>
      <c r="C179" s="112"/>
      <c r="D179" s="112"/>
      <c r="E179" s="112"/>
      <c r="F179" s="112"/>
      <c r="G179" s="112"/>
      <c r="H179" s="112"/>
      <c r="I179" s="170">
        <f>I142</f>
        <v>55000</v>
      </c>
      <c r="J179" s="113"/>
      <c r="K179" s="113"/>
      <c r="L179" s="113"/>
      <c r="M179" s="170">
        <f>M142</f>
        <v>55000</v>
      </c>
      <c r="N179" s="150"/>
      <c r="O179" s="150"/>
      <c r="P179" s="113"/>
      <c r="Q179" s="170">
        <f>Q142</f>
        <v>3500</v>
      </c>
      <c r="R179" s="150"/>
      <c r="S179" s="150"/>
      <c r="T179" s="150"/>
      <c r="U179" s="150"/>
      <c r="V179" s="150"/>
      <c r="W179" s="150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/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  <c r="BI179" s="150"/>
      <c r="BJ179" s="150"/>
      <c r="BK179" s="150"/>
      <c r="BL179" s="150"/>
      <c r="BM179" s="150"/>
      <c r="BN179" s="150"/>
      <c r="BO179" s="150"/>
      <c r="BP179" s="150"/>
      <c r="BQ179" s="150"/>
      <c r="BR179" s="150"/>
      <c r="BS179" s="150"/>
      <c r="BT179" s="150"/>
      <c r="BU179" s="150"/>
      <c r="BV179" s="150"/>
      <c r="BW179" s="150"/>
      <c r="BX179" s="150"/>
      <c r="BY179" s="150"/>
      <c r="BZ179" s="150"/>
      <c r="CA179" s="150"/>
      <c r="CB179" s="150"/>
      <c r="CC179" s="150"/>
      <c r="CD179" s="150"/>
      <c r="CE179" s="150"/>
      <c r="CF179" s="150"/>
      <c r="CG179" s="150"/>
      <c r="CH179" s="150"/>
      <c r="CI179" s="150"/>
      <c r="CJ179" s="150"/>
      <c r="CK179" s="150"/>
      <c r="CL179" s="150"/>
      <c r="CM179" s="150"/>
      <c r="CN179" s="150"/>
      <c r="CO179" s="150"/>
      <c r="CP179" s="150"/>
      <c r="CQ179" s="150"/>
      <c r="CR179" s="150"/>
      <c r="CS179" s="150"/>
      <c r="CT179" s="150"/>
      <c r="CU179" s="150"/>
      <c r="CV179" s="150"/>
      <c r="CW179" s="150"/>
      <c r="CX179" s="150"/>
      <c r="CY179" s="150"/>
      <c r="CZ179" s="150"/>
      <c r="DA179" s="150"/>
      <c r="DB179" s="150"/>
      <c r="DC179" s="150"/>
      <c r="DD179" s="150"/>
      <c r="DE179" s="150"/>
      <c r="DF179" s="150"/>
      <c r="DG179" s="150"/>
      <c r="DH179" s="150"/>
      <c r="DI179" s="150"/>
      <c r="DJ179" s="150"/>
      <c r="DK179" s="150"/>
      <c r="DL179" s="150"/>
      <c r="DM179" s="150"/>
      <c r="DN179" s="150"/>
      <c r="DO179" s="150"/>
      <c r="DP179" s="150"/>
      <c r="DQ179" s="150"/>
      <c r="DR179" s="150"/>
      <c r="DS179" s="150"/>
      <c r="DT179" s="150"/>
      <c r="DU179" s="150"/>
      <c r="DV179" s="150"/>
      <c r="DW179" s="150"/>
      <c r="DX179" s="150"/>
      <c r="DY179" s="150"/>
      <c r="DZ179" s="150"/>
      <c r="EA179" s="150"/>
      <c r="EB179" s="150"/>
      <c r="EC179" s="150"/>
      <c r="ED179" s="150"/>
      <c r="EE179" s="150"/>
      <c r="EF179" s="150"/>
      <c r="EG179" s="150"/>
      <c r="EH179" s="150"/>
      <c r="EI179" s="150"/>
      <c r="EJ179" s="150"/>
      <c r="EK179" s="150"/>
      <c r="EL179" s="150"/>
      <c r="EM179" s="150"/>
      <c r="EN179" s="150"/>
      <c r="EO179" s="150"/>
      <c r="EP179" s="150"/>
      <c r="EQ179" s="150"/>
      <c r="ER179" s="150"/>
      <c r="ES179" s="150"/>
      <c r="ET179" s="150"/>
      <c r="EU179" s="150"/>
      <c r="EV179" s="150"/>
      <c r="EW179" s="150"/>
      <c r="EX179" s="150"/>
      <c r="EY179" s="150"/>
      <c r="EZ179" s="150"/>
      <c r="FA179" s="150"/>
      <c r="FB179" s="150"/>
      <c r="FC179" s="150"/>
      <c r="FD179" s="150"/>
      <c r="FE179" s="150"/>
      <c r="FF179" s="150"/>
      <c r="FG179" s="150"/>
      <c r="FH179" s="150"/>
      <c r="FI179" s="150"/>
      <c r="FJ179" s="150"/>
      <c r="FK179" s="150"/>
      <c r="FL179" s="150"/>
      <c r="FM179" s="150"/>
      <c r="FN179" s="150"/>
      <c r="FO179" s="150"/>
      <c r="FP179" s="150"/>
      <c r="FQ179" s="150"/>
      <c r="FR179" s="150"/>
    </row>
    <row r="180" spans="1:174" ht="31.5" x14ac:dyDescent="0.5">
      <c r="A180" s="101"/>
      <c r="B180" s="101"/>
      <c r="C180" s="101"/>
      <c r="D180" s="101"/>
      <c r="F180" s="101"/>
      <c r="G180" s="101"/>
      <c r="H180" s="101"/>
      <c r="I180" s="212">
        <f>SUM(I175:I179)</f>
        <v>1116913.6130000001</v>
      </c>
      <c r="J180" s="101"/>
      <c r="K180" s="101"/>
      <c r="L180" s="101"/>
      <c r="M180" s="212">
        <f>SUM(M175:M179)</f>
        <v>991552.90799999994</v>
      </c>
      <c r="P180" s="101"/>
      <c r="Q180" s="212">
        <f>SUM(Q175:Q179)</f>
        <v>364563.04149999999</v>
      </c>
    </row>
    <row r="181" spans="1:174" s="141" customFormat="1" x14ac:dyDescent="0.25">
      <c r="B181" s="173"/>
      <c r="C181" s="173"/>
      <c r="D181" s="173"/>
      <c r="F181" s="173"/>
      <c r="G181" s="173"/>
      <c r="H181" s="173"/>
      <c r="I181" s="173"/>
      <c r="J181" s="173"/>
      <c r="K181" s="173"/>
      <c r="L181" s="173"/>
      <c r="M181" s="173"/>
      <c r="P181" s="173"/>
      <c r="Q181" s="173"/>
    </row>
    <row r="182" spans="1:174" s="141" customFormat="1" x14ac:dyDescent="0.25">
      <c r="B182" s="173"/>
      <c r="C182" s="173"/>
      <c r="D182" s="173"/>
      <c r="F182" s="173"/>
      <c r="G182" s="173"/>
      <c r="H182" s="173"/>
      <c r="I182" s="173"/>
      <c r="J182" s="173"/>
      <c r="K182" s="173"/>
      <c r="L182" s="173"/>
      <c r="M182" s="173"/>
      <c r="P182" s="173"/>
      <c r="Q182" s="173"/>
    </row>
    <row r="183" spans="1:174" s="141" customFormat="1" x14ac:dyDescent="0.25">
      <c r="B183" s="173"/>
      <c r="C183" s="173"/>
      <c r="D183" s="173"/>
      <c r="F183" s="173"/>
      <c r="G183" s="173"/>
      <c r="H183" s="173"/>
      <c r="I183" s="173"/>
      <c r="J183" s="173"/>
      <c r="K183" s="173"/>
      <c r="L183" s="173"/>
      <c r="M183" s="173"/>
      <c r="P183" s="173"/>
      <c r="Q183" s="173"/>
    </row>
    <row r="184" spans="1:174" s="141" customFormat="1" x14ac:dyDescent="0.25">
      <c r="B184" s="173"/>
      <c r="C184" s="173"/>
      <c r="D184" s="173"/>
      <c r="F184" s="173"/>
      <c r="G184" s="173"/>
      <c r="H184" s="173"/>
      <c r="I184" s="173"/>
      <c r="J184" s="173"/>
      <c r="K184" s="173"/>
      <c r="L184" s="173"/>
      <c r="M184" s="173"/>
      <c r="P184" s="173"/>
      <c r="Q184" s="173"/>
    </row>
    <row r="185" spans="1:174" s="141" customFormat="1" x14ac:dyDescent="0.25">
      <c r="B185" s="173"/>
      <c r="C185" s="173"/>
      <c r="D185" s="173"/>
      <c r="F185" s="173"/>
      <c r="G185" s="173"/>
      <c r="H185" s="173"/>
      <c r="I185" s="173"/>
      <c r="J185" s="173"/>
      <c r="K185" s="173"/>
      <c r="L185" s="173"/>
      <c r="M185" s="173"/>
      <c r="P185" s="173"/>
      <c r="Q185" s="173"/>
    </row>
    <row r="186" spans="1:174" s="141" customFormat="1" x14ac:dyDescent="0.25">
      <c r="B186" s="173"/>
      <c r="C186" s="173"/>
      <c r="D186" s="173"/>
      <c r="F186" s="173"/>
      <c r="G186" s="173"/>
      <c r="H186" s="173"/>
      <c r="I186" s="173"/>
      <c r="J186" s="173"/>
      <c r="K186" s="173"/>
      <c r="L186" s="173"/>
      <c r="M186" s="173"/>
      <c r="P186" s="173"/>
      <c r="Q186" s="173"/>
    </row>
    <row r="187" spans="1:174" s="141" customFormat="1" x14ac:dyDescent="0.25">
      <c r="B187" s="173"/>
      <c r="C187" s="173"/>
      <c r="D187" s="173"/>
      <c r="F187" s="173"/>
      <c r="G187" s="173"/>
      <c r="H187" s="173"/>
      <c r="I187" s="173"/>
      <c r="J187" s="173"/>
      <c r="K187" s="173"/>
      <c r="L187" s="173"/>
      <c r="M187" s="173"/>
      <c r="P187" s="173"/>
      <c r="Q187" s="173"/>
    </row>
    <row r="188" spans="1:174" s="141" customFormat="1" x14ac:dyDescent="0.25">
      <c r="B188" s="173"/>
      <c r="C188" s="173"/>
      <c r="D188" s="173"/>
      <c r="F188" s="173"/>
      <c r="G188" s="173"/>
      <c r="H188" s="173"/>
      <c r="I188" s="173"/>
      <c r="J188" s="173"/>
      <c r="K188" s="173"/>
      <c r="L188" s="173"/>
      <c r="M188" s="173"/>
      <c r="P188" s="173"/>
      <c r="Q188" s="173"/>
    </row>
    <row r="189" spans="1:174" s="141" customFormat="1" x14ac:dyDescent="0.25">
      <c r="B189" s="173"/>
      <c r="C189" s="173"/>
      <c r="D189" s="173"/>
      <c r="F189" s="173"/>
      <c r="G189" s="173"/>
      <c r="H189" s="173"/>
      <c r="I189" s="173"/>
      <c r="J189" s="173"/>
      <c r="K189" s="173"/>
      <c r="L189" s="173"/>
      <c r="M189" s="173"/>
      <c r="P189" s="173"/>
      <c r="Q189" s="173"/>
    </row>
    <row r="190" spans="1:174" s="141" customFormat="1" x14ac:dyDescent="0.25">
      <c r="B190" s="173"/>
      <c r="C190" s="173"/>
      <c r="D190" s="173"/>
      <c r="F190" s="173"/>
      <c r="G190" s="173"/>
      <c r="H190" s="173"/>
      <c r="I190" s="173"/>
      <c r="J190" s="173"/>
      <c r="K190" s="173"/>
      <c r="L190" s="173"/>
      <c r="M190" s="173"/>
      <c r="P190" s="173"/>
      <c r="Q190" s="173"/>
    </row>
    <row r="191" spans="1:174" s="141" customFormat="1" x14ac:dyDescent="0.25">
      <c r="B191" s="173"/>
      <c r="C191" s="173"/>
      <c r="D191" s="173"/>
      <c r="F191" s="173"/>
      <c r="G191" s="173"/>
      <c r="H191" s="173"/>
      <c r="I191" s="173"/>
      <c r="J191" s="173"/>
      <c r="K191" s="173"/>
      <c r="L191" s="173"/>
      <c r="M191" s="173"/>
      <c r="P191" s="173"/>
      <c r="Q191" s="173"/>
    </row>
    <row r="192" spans="1:174" s="141" customFormat="1" x14ac:dyDescent="0.25">
      <c r="B192" s="173"/>
      <c r="C192" s="173"/>
      <c r="D192" s="173"/>
      <c r="F192" s="173"/>
      <c r="G192" s="173"/>
      <c r="H192" s="173"/>
      <c r="I192" s="173"/>
      <c r="J192" s="173"/>
      <c r="K192" s="173"/>
      <c r="L192" s="173"/>
      <c r="M192" s="173"/>
    </row>
    <row r="193" s="141" customFormat="1" x14ac:dyDescent="0.25"/>
    <row r="194" s="141" customFormat="1" x14ac:dyDescent="0.25"/>
    <row r="195" s="141" customFormat="1" x14ac:dyDescent="0.25"/>
    <row r="196" s="141" customFormat="1" x14ac:dyDescent="0.25"/>
    <row r="197" s="141" customFormat="1" x14ac:dyDescent="0.25"/>
    <row r="198" s="141" customFormat="1" x14ac:dyDescent="0.25"/>
    <row r="199" s="141" customFormat="1" x14ac:dyDescent="0.25"/>
    <row r="200" s="141" customFormat="1" x14ac:dyDescent="0.25"/>
    <row r="201" s="141" customFormat="1" x14ac:dyDescent="0.25"/>
    <row r="202" s="141" customFormat="1" x14ac:dyDescent="0.25"/>
    <row r="203" s="141" customFormat="1" x14ac:dyDescent="0.25"/>
    <row r="204" s="141" customFormat="1" x14ac:dyDescent="0.25"/>
    <row r="205" s="141" customFormat="1" x14ac:dyDescent="0.25"/>
    <row r="206" s="141" customFormat="1" x14ac:dyDescent="0.25"/>
    <row r="207" s="141" customFormat="1" x14ac:dyDescent="0.25"/>
    <row r="208" s="141" customFormat="1" x14ac:dyDescent="0.25"/>
    <row r="209" s="141" customFormat="1" x14ac:dyDescent="0.25"/>
    <row r="210" s="141" customFormat="1" x14ac:dyDescent="0.25"/>
    <row r="211" s="141" customFormat="1" x14ac:dyDescent="0.25"/>
    <row r="212" s="141" customFormat="1" x14ac:dyDescent="0.25"/>
    <row r="213" s="141" customFormat="1" x14ac:dyDescent="0.25"/>
    <row r="214" s="141" customFormat="1" x14ac:dyDescent="0.25"/>
    <row r="215" s="141" customFormat="1" x14ac:dyDescent="0.25"/>
    <row r="216" s="141" customFormat="1" x14ac:dyDescent="0.25"/>
    <row r="217" s="141" customFormat="1" x14ac:dyDescent="0.25"/>
    <row r="218" s="141" customFormat="1" x14ac:dyDescent="0.25"/>
    <row r="219" s="141" customFormat="1" x14ac:dyDescent="0.25"/>
    <row r="220" s="141" customFormat="1" x14ac:dyDescent="0.25"/>
    <row r="221" s="141" customFormat="1" x14ac:dyDescent="0.25"/>
    <row r="222" s="141" customFormat="1" x14ac:dyDescent="0.25"/>
    <row r="223" s="141" customFormat="1" x14ac:dyDescent="0.25"/>
    <row r="224" s="141" customFormat="1" x14ac:dyDescent="0.25"/>
    <row r="225" s="141" customFormat="1" x14ac:dyDescent="0.25"/>
    <row r="226" s="141" customFormat="1" x14ac:dyDescent="0.25"/>
    <row r="227" s="141" customFormat="1" x14ac:dyDescent="0.25"/>
    <row r="228" s="141" customFormat="1" x14ac:dyDescent="0.25"/>
    <row r="229" s="141" customFormat="1" x14ac:dyDescent="0.25"/>
    <row r="230" s="141" customFormat="1" x14ac:dyDescent="0.25"/>
    <row r="231" s="141" customFormat="1" x14ac:dyDescent="0.25"/>
    <row r="232" s="141" customFormat="1" x14ac:dyDescent="0.25"/>
    <row r="233" s="141" customFormat="1" x14ac:dyDescent="0.25"/>
    <row r="234" s="141" customFormat="1" x14ac:dyDescent="0.25"/>
    <row r="235" s="141" customFormat="1" x14ac:dyDescent="0.25"/>
    <row r="236" s="141" customFormat="1" x14ac:dyDescent="0.25"/>
    <row r="237" s="141" customFormat="1" x14ac:dyDescent="0.25"/>
    <row r="238" s="141" customFormat="1" x14ac:dyDescent="0.25"/>
    <row r="239" s="141" customFormat="1" x14ac:dyDescent="0.25"/>
    <row r="240" s="141" customFormat="1" x14ac:dyDescent="0.25"/>
    <row r="241" s="141" customFormat="1" x14ac:dyDescent="0.25"/>
    <row r="242" s="141" customFormat="1" x14ac:dyDescent="0.25"/>
    <row r="243" s="141" customFormat="1" x14ac:dyDescent="0.25"/>
    <row r="244" s="141" customFormat="1" x14ac:dyDescent="0.25"/>
    <row r="245" s="141" customFormat="1" x14ac:dyDescent="0.25"/>
    <row r="246" s="141" customFormat="1" x14ac:dyDescent="0.25"/>
    <row r="247" s="141" customFormat="1" x14ac:dyDescent="0.25"/>
    <row r="248" s="141" customFormat="1" x14ac:dyDescent="0.25"/>
    <row r="249" s="141" customFormat="1" x14ac:dyDescent="0.25"/>
    <row r="250" s="141" customFormat="1" x14ac:dyDescent="0.25"/>
    <row r="251" s="141" customFormat="1" x14ac:dyDescent="0.25"/>
    <row r="252" s="141" customFormat="1" x14ac:dyDescent="0.25"/>
    <row r="253" s="141" customFormat="1" x14ac:dyDescent="0.25"/>
    <row r="254" s="141" customFormat="1" x14ac:dyDescent="0.25"/>
    <row r="255" s="141" customFormat="1" x14ac:dyDescent="0.25"/>
    <row r="256" s="141" customFormat="1" x14ac:dyDescent="0.25"/>
    <row r="257" s="141" customFormat="1" x14ac:dyDescent="0.25"/>
    <row r="258" s="141" customFormat="1" x14ac:dyDescent="0.25"/>
    <row r="259" s="141" customFormat="1" x14ac:dyDescent="0.25"/>
    <row r="260" s="141" customFormat="1" x14ac:dyDescent="0.25"/>
    <row r="261" s="141" customFormat="1" x14ac:dyDescent="0.25"/>
    <row r="262" s="141" customFormat="1" x14ac:dyDescent="0.25"/>
    <row r="263" s="141" customFormat="1" x14ac:dyDescent="0.25"/>
    <row r="264" s="141" customFormat="1" x14ac:dyDescent="0.25"/>
    <row r="265" s="141" customFormat="1" x14ac:dyDescent="0.25"/>
    <row r="266" s="141" customFormat="1" x14ac:dyDescent="0.25"/>
    <row r="267" s="141" customFormat="1" x14ac:dyDescent="0.25"/>
    <row r="268" s="141" customFormat="1" x14ac:dyDescent="0.25"/>
    <row r="269" s="141" customFormat="1" x14ac:dyDescent="0.25"/>
    <row r="270" s="141" customFormat="1" x14ac:dyDescent="0.25"/>
    <row r="271" s="141" customFormat="1" x14ac:dyDescent="0.25"/>
    <row r="272" s="141" customFormat="1" x14ac:dyDescent="0.25"/>
    <row r="273" s="141" customFormat="1" x14ac:dyDescent="0.25"/>
    <row r="274" s="141" customFormat="1" x14ac:dyDescent="0.25"/>
    <row r="275" s="141" customFormat="1" x14ac:dyDescent="0.25"/>
    <row r="276" s="141" customFormat="1" x14ac:dyDescent="0.25"/>
    <row r="277" s="141" customFormat="1" x14ac:dyDescent="0.25"/>
    <row r="278" s="141" customFormat="1" x14ac:dyDescent="0.25"/>
    <row r="279" s="141" customFormat="1" x14ac:dyDescent="0.25"/>
    <row r="280" s="141" customFormat="1" x14ac:dyDescent="0.25"/>
    <row r="281" s="141" customFormat="1" x14ac:dyDescent="0.25"/>
    <row r="282" s="141" customFormat="1" x14ac:dyDescent="0.25"/>
    <row r="283" s="141" customFormat="1" x14ac:dyDescent="0.25"/>
    <row r="284" s="141" customFormat="1" x14ac:dyDescent="0.25"/>
    <row r="285" s="141" customFormat="1" x14ac:dyDescent="0.25"/>
    <row r="286" s="141" customFormat="1" x14ac:dyDescent="0.25"/>
    <row r="287" s="141" customFormat="1" x14ac:dyDescent="0.25"/>
    <row r="288" s="141" customFormat="1" x14ac:dyDescent="0.25"/>
    <row r="289" s="141" customFormat="1" x14ac:dyDescent="0.25"/>
    <row r="290" s="141" customFormat="1" x14ac:dyDescent="0.25"/>
    <row r="291" s="141" customFormat="1" x14ac:dyDescent="0.25"/>
    <row r="292" s="141" customFormat="1" x14ac:dyDescent="0.25"/>
    <row r="293" s="141" customFormat="1" x14ac:dyDescent="0.25"/>
    <row r="294" s="141" customFormat="1" x14ac:dyDescent="0.25"/>
    <row r="295" s="141" customFormat="1" x14ac:dyDescent="0.25"/>
    <row r="296" s="141" customFormat="1" x14ac:dyDescent="0.25"/>
    <row r="297" s="141" customFormat="1" x14ac:dyDescent="0.25"/>
    <row r="298" s="141" customFormat="1" x14ac:dyDescent="0.25"/>
    <row r="299" s="141" customFormat="1" x14ac:dyDescent="0.25"/>
    <row r="300" s="141" customFormat="1" x14ac:dyDescent="0.25"/>
    <row r="301" s="141" customFormat="1" x14ac:dyDescent="0.25"/>
    <row r="302" s="141" customFormat="1" x14ac:dyDescent="0.25"/>
    <row r="303" s="141" customFormat="1" x14ac:dyDescent="0.25"/>
    <row r="304" s="141" customFormat="1" x14ac:dyDescent="0.25"/>
    <row r="305" s="141" customFormat="1" x14ac:dyDescent="0.25"/>
    <row r="306" s="141" customFormat="1" x14ac:dyDescent="0.25"/>
    <row r="307" s="141" customFormat="1" x14ac:dyDescent="0.25"/>
    <row r="308" s="141" customFormat="1" x14ac:dyDescent="0.25"/>
    <row r="309" s="141" customFormat="1" x14ac:dyDescent="0.25"/>
    <row r="310" s="141" customFormat="1" x14ac:dyDescent="0.25"/>
    <row r="311" s="141" customFormat="1" x14ac:dyDescent="0.25"/>
    <row r="312" s="141" customFormat="1" x14ac:dyDescent="0.25"/>
    <row r="313" s="141" customFormat="1" x14ac:dyDescent="0.25"/>
    <row r="314" s="141" customFormat="1" x14ac:dyDescent="0.25"/>
    <row r="315" s="141" customFormat="1" x14ac:dyDescent="0.25"/>
    <row r="316" s="141" customFormat="1" x14ac:dyDescent="0.25"/>
    <row r="317" s="141" customFormat="1" x14ac:dyDescent="0.25"/>
    <row r="318" s="141" customFormat="1" x14ac:dyDescent="0.25"/>
    <row r="319" s="141" customFormat="1" x14ac:dyDescent="0.25"/>
    <row r="320" s="141" customFormat="1" x14ac:dyDescent="0.25"/>
    <row r="321" s="141" customFormat="1" x14ac:dyDescent="0.25"/>
    <row r="322" s="141" customFormat="1" x14ac:dyDescent="0.25"/>
    <row r="323" s="141" customFormat="1" x14ac:dyDescent="0.25"/>
    <row r="324" s="141" customFormat="1" x14ac:dyDescent="0.25"/>
    <row r="325" s="141" customFormat="1" x14ac:dyDescent="0.25"/>
    <row r="326" s="141" customFormat="1" x14ac:dyDescent="0.25"/>
    <row r="327" s="141" customFormat="1" x14ac:dyDescent="0.25"/>
    <row r="328" s="141" customFormat="1" x14ac:dyDescent="0.25"/>
    <row r="329" s="141" customFormat="1" x14ac:dyDescent="0.25"/>
    <row r="330" s="141" customFormat="1" x14ac:dyDescent="0.25"/>
    <row r="331" s="141" customFormat="1" x14ac:dyDescent="0.25"/>
    <row r="332" s="141" customFormat="1" x14ac:dyDescent="0.25"/>
    <row r="333" s="141" customFormat="1" x14ac:dyDescent="0.25"/>
    <row r="334" s="141" customFormat="1" x14ac:dyDescent="0.25"/>
    <row r="335" s="141" customFormat="1" x14ac:dyDescent="0.25"/>
    <row r="336" s="141" customFormat="1" x14ac:dyDescent="0.25"/>
    <row r="337" s="141" customFormat="1" x14ac:dyDescent="0.25"/>
    <row r="338" s="141" customFormat="1" x14ac:dyDescent="0.25"/>
    <row r="339" s="141" customFormat="1" x14ac:dyDescent="0.25"/>
    <row r="340" s="141" customFormat="1" x14ac:dyDescent="0.25"/>
    <row r="341" s="141" customFormat="1" x14ac:dyDescent="0.25"/>
    <row r="342" s="141" customFormat="1" x14ac:dyDescent="0.25"/>
    <row r="343" s="141" customFormat="1" x14ac:dyDescent="0.25"/>
    <row r="344" s="141" customFormat="1" x14ac:dyDescent="0.25"/>
    <row r="345" s="141" customFormat="1" x14ac:dyDescent="0.25"/>
    <row r="346" s="141" customFormat="1" x14ac:dyDescent="0.25"/>
    <row r="347" s="141" customFormat="1" x14ac:dyDescent="0.25"/>
    <row r="348" s="141" customFormat="1" x14ac:dyDescent="0.25"/>
    <row r="349" s="141" customFormat="1" x14ac:dyDescent="0.25"/>
    <row r="350" s="141" customFormat="1" x14ac:dyDescent="0.25"/>
    <row r="351" s="141" customFormat="1" x14ac:dyDescent="0.25"/>
    <row r="352" s="141" customFormat="1" x14ac:dyDescent="0.25"/>
    <row r="353" s="141" customFormat="1" x14ac:dyDescent="0.25"/>
    <row r="354" s="141" customFormat="1" x14ac:dyDescent="0.25"/>
    <row r="355" s="141" customFormat="1" x14ac:dyDescent="0.25"/>
    <row r="356" s="141" customFormat="1" x14ac:dyDescent="0.25"/>
    <row r="357" s="141" customFormat="1" x14ac:dyDescent="0.25"/>
    <row r="358" s="141" customFormat="1" x14ac:dyDescent="0.25"/>
    <row r="359" s="141" customFormat="1" x14ac:dyDescent="0.25"/>
    <row r="360" s="141" customFormat="1" x14ac:dyDescent="0.25"/>
    <row r="361" s="141" customFormat="1" x14ac:dyDescent="0.25"/>
    <row r="362" s="141" customFormat="1" x14ac:dyDescent="0.25"/>
    <row r="363" s="141" customFormat="1" x14ac:dyDescent="0.25"/>
    <row r="364" s="141" customFormat="1" x14ac:dyDescent="0.25"/>
    <row r="365" s="141" customFormat="1" x14ac:dyDescent="0.25"/>
    <row r="366" s="141" customFormat="1" x14ac:dyDescent="0.25"/>
    <row r="367" s="141" customFormat="1" x14ac:dyDescent="0.25"/>
    <row r="368" s="141" customFormat="1" x14ac:dyDescent="0.25"/>
    <row r="369" s="141" customFormat="1" x14ac:dyDescent="0.25"/>
    <row r="370" s="141" customFormat="1" x14ac:dyDescent="0.25"/>
    <row r="371" s="141" customFormat="1" x14ac:dyDescent="0.25"/>
    <row r="372" s="141" customFormat="1" x14ac:dyDescent="0.25"/>
    <row r="373" s="141" customFormat="1" x14ac:dyDescent="0.25"/>
    <row r="374" s="141" customFormat="1" x14ac:dyDescent="0.25"/>
    <row r="375" s="141" customFormat="1" x14ac:dyDescent="0.25"/>
    <row r="376" s="141" customFormat="1" x14ac:dyDescent="0.25"/>
    <row r="377" s="141" customFormat="1" x14ac:dyDescent="0.25"/>
    <row r="378" s="141" customFormat="1" x14ac:dyDescent="0.25"/>
    <row r="379" s="141" customFormat="1" x14ac:dyDescent="0.25"/>
    <row r="380" s="141" customFormat="1" x14ac:dyDescent="0.25"/>
    <row r="381" s="141" customFormat="1" x14ac:dyDescent="0.25"/>
    <row r="382" s="141" customFormat="1" x14ac:dyDescent="0.25"/>
    <row r="383" s="141" customFormat="1" x14ac:dyDescent="0.25"/>
    <row r="384" s="141" customFormat="1" x14ac:dyDescent="0.25"/>
    <row r="385" s="141" customFormat="1" x14ac:dyDescent="0.25"/>
    <row r="386" s="141" customFormat="1" x14ac:dyDescent="0.25"/>
    <row r="387" s="141" customFormat="1" x14ac:dyDescent="0.25"/>
    <row r="388" s="141" customFormat="1" x14ac:dyDescent="0.25"/>
    <row r="389" s="141" customFormat="1" x14ac:dyDescent="0.25"/>
    <row r="390" s="141" customFormat="1" x14ac:dyDescent="0.25"/>
    <row r="391" s="141" customFormat="1" x14ac:dyDescent="0.25"/>
    <row r="392" s="141" customFormat="1" x14ac:dyDescent="0.25"/>
    <row r="393" s="141" customFormat="1" x14ac:dyDescent="0.25"/>
    <row r="394" s="141" customFormat="1" x14ac:dyDescent="0.25"/>
    <row r="395" s="141" customFormat="1" x14ac:dyDescent="0.25"/>
    <row r="396" s="141" customFormat="1" x14ac:dyDescent="0.25"/>
    <row r="397" s="141" customFormat="1" x14ac:dyDescent="0.25"/>
    <row r="398" s="141" customFormat="1" x14ac:dyDescent="0.25"/>
    <row r="399" s="141" customFormat="1" x14ac:dyDescent="0.25"/>
    <row r="400" s="141" customFormat="1" x14ac:dyDescent="0.25"/>
    <row r="401" s="141" customFormat="1" x14ac:dyDescent="0.25"/>
    <row r="402" s="141" customFormat="1" x14ac:dyDescent="0.25"/>
    <row r="403" s="141" customFormat="1" x14ac:dyDescent="0.25"/>
    <row r="404" s="141" customFormat="1" x14ac:dyDescent="0.25"/>
    <row r="405" s="141" customFormat="1" x14ac:dyDescent="0.25"/>
    <row r="406" s="141" customFormat="1" x14ac:dyDescent="0.25"/>
    <row r="407" s="141" customFormat="1" x14ac:dyDescent="0.25"/>
    <row r="408" s="141" customFormat="1" x14ac:dyDescent="0.25"/>
    <row r="409" s="141" customFormat="1" x14ac:dyDescent="0.25"/>
    <row r="410" s="141" customFormat="1" x14ac:dyDescent="0.25"/>
    <row r="411" s="141" customFormat="1" x14ac:dyDescent="0.25"/>
    <row r="412" s="141" customFormat="1" x14ac:dyDescent="0.25"/>
    <row r="413" s="141" customFormat="1" x14ac:dyDescent="0.25"/>
    <row r="414" s="141" customFormat="1" x14ac:dyDescent="0.25"/>
    <row r="415" s="141" customFormat="1" x14ac:dyDescent="0.25"/>
    <row r="416" s="141" customFormat="1" x14ac:dyDescent="0.25"/>
    <row r="417" s="141" customFormat="1" x14ac:dyDescent="0.25"/>
    <row r="418" s="141" customFormat="1" x14ac:dyDescent="0.25"/>
    <row r="419" s="141" customFormat="1" x14ac:dyDescent="0.25"/>
    <row r="420" s="141" customFormat="1" x14ac:dyDescent="0.25"/>
    <row r="421" s="141" customFormat="1" x14ac:dyDescent="0.25"/>
    <row r="422" s="141" customFormat="1" x14ac:dyDescent="0.25"/>
    <row r="423" s="141" customFormat="1" x14ac:dyDescent="0.25"/>
    <row r="424" s="141" customFormat="1" x14ac:dyDescent="0.25"/>
    <row r="425" s="141" customFormat="1" x14ac:dyDescent="0.25"/>
    <row r="426" s="141" customFormat="1" x14ac:dyDescent="0.25"/>
    <row r="427" s="141" customFormat="1" x14ac:dyDescent="0.25"/>
    <row r="428" s="141" customFormat="1" x14ac:dyDescent="0.25"/>
    <row r="429" s="141" customFormat="1" x14ac:dyDescent="0.25"/>
    <row r="430" s="141" customFormat="1" x14ac:dyDescent="0.25"/>
    <row r="431" s="141" customFormat="1" x14ac:dyDescent="0.25"/>
    <row r="432" s="141" customFormat="1" x14ac:dyDescent="0.25"/>
    <row r="433" s="141" customFormat="1" x14ac:dyDescent="0.25"/>
    <row r="434" s="141" customFormat="1" x14ac:dyDescent="0.25"/>
    <row r="435" s="141" customFormat="1" x14ac:dyDescent="0.25"/>
    <row r="436" s="141" customFormat="1" x14ac:dyDescent="0.25"/>
    <row r="437" s="141" customFormat="1" x14ac:dyDescent="0.25"/>
    <row r="438" s="141" customFormat="1" x14ac:dyDescent="0.25"/>
    <row r="439" s="141" customFormat="1" x14ac:dyDescent="0.25"/>
    <row r="440" s="141" customFormat="1" x14ac:dyDescent="0.25"/>
    <row r="441" s="141" customFormat="1" x14ac:dyDescent="0.25"/>
    <row r="442" s="141" customFormat="1" x14ac:dyDescent="0.25"/>
    <row r="443" s="141" customFormat="1" x14ac:dyDescent="0.25"/>
    <row r="444" s="141" customFormat="1" x14ac:dyDescent="0.25"/>
    <row r="445" s="141" customFormat="1" x14ac:dyDescent="0.25"/>
    <row r="446" s="141" customFormat="1" x14ac:dyDescent="0.25"/>
    <row r="447" s="141" customFormat="1" x14ac:dyDescent="0.25"/>
    <row r="448" s="141" customFormat="1" x14ac:dyDescent="0.25"/>
    <row r="449" s="141" customFormat="1" x14ac:dyDescent="0.25"/>
    <row r="450" s="141" customFormat="1" x14ac:dyDescent="0.25"/>
    <row r="451" s="141" customFormat="1" x14ac:dyDescent="0.25"/>
    <row r="452" s="141" customFormat="1" x14ac:dyDescent="0.25"/>
    <row r="453" s="141" customFormat="1" x14ac:dyDescent="0.25"/>
    <row r="454" s="141" customFormat="1" x14ac:dyDescent="0.25"/>
    <row r="455" s="141" customFormat="1" x14ac:dyDescent="0.25"/>
    <row r="456" s="141" customFormat="1" x14ac:dyDescent="0.25"/>
    <row r="457" s="141" customFormat="1" x14ac:dyDescent="0.25"/>
    <row r="458" s="141" customFormat="1" x14ac:dyDescent="0.25"/>
    <row r="459" s="141" customFormat="1" x14ac:dyDescent="0.25"/>
    <row r="460" s="141" customFormat="1" x14ac:dyDescent="0.25"/>
    <row r="461" s="141" customFormat="1" x14ac:dyDescent="0.25"/>
    <row r="462" s="141" customFormat="1" x14ac:dyDescent="0.25"/>
    <row r="463" s="141" customFormat="1" x14ac:dyDescent="0.25"/>
    <row r="464" s="141" customFormat="1" x14ac:dyDescent="0.25"/>
    <row r="465" s="141" customFormat="1" x14ac:dyDescent="0.25"/>
    <row r="466" s="141" customFormat="1" x14ac:dyDescent="0.25"/>
    <row r="467" s="141" customFormat="1" x14ac:dyDescent="0.25"/>
    <row r="468" s="141" customFormat="1" x14ac:dyDescent="0.25"/>
    <row r="469" s="141" customFormat="1" x14ac:dyDescent="0.25"/>
    <row r="470" s="141" customFormat="1" x14ac:dyDescent="0.25"/>
    <row r="471" s="141" customFormat="1" x14ac:dyDescent="0.25"/>
    <row r="472" s="141" customFormat="1" x14ac:dyDescent="0.25"/>
    <row r="473" s="141" customFormat="1" x14ac:dyDescent="0.25"/>
    <row r="474" s="141" customFormat="1" x14ac:dyDescent="0.25"/>
    <row r="475" s="141" customFormat="1" x14ac:dyDescent="0.25"/>
    <row r="476" s="141" customFormat="1" x14ac:dyDescent="0.25"/>
    <row r="477" s="141" customFormat="1" x14ac:dyDescent="0.25"/>
    <row r="478" s="141" customFormat="1" x14ac:dyDescent="0.25"/>
    <row r="479" s="141" customFormat="1" x14ac:dyDescent="0.25"/>
    <row r="480" s="141" customFormat="1" x14ac:dyDescent="0.25"/>
    <row r="481" s="141" customFormat="1" x14ac:dyDescent="0.25"/>
    <row r="482" s="141" customFormat="1" x14ac:dyDescent="0.25"/>
    <row r="483" s="141" customFormat="1" x14ac:dyDescent="0.25"/>
    <row r="484" s="141" customFormat="1" x14ac:dyDescent="0.25"/>
    <row r="485" s="141" customFormat="1" x14ac:dyDescent="0.25"/>
    <row r="486" s="141" customFormat="1" x14ac:dyDescent="0.25"/>
    <row r="487" s="141" customFormat="1" x14ac:dyDescent="0.25"/>
    <row r="488" s="141" customFormat="1" x14ac:dyDescent="0.25"/>
    <row r="489" s="141" customFormat="1" x14ac:dyDescent="0.25"/>
    <row r="490" s="141" customFormat="1" x14ac:dyDescent="0.25"/>
    <row r="491" s="141" customFormat="1" x14ac:dyDescent="0.25"/>
    <row r="492" s="141" customFormat="1" x14ac:dyDescent="0.25"/>
    <row r="493" s="141" customFormat="1" x14ac:dyDescent="0.25"/>
    <row r="494" s="141" customFormat="1" x14ac:dyDescent="0.25"/>
    <row r="495" s="141" customFormat="1" x14ac:dyDescent="0.25"/>
    <row r="496" s="141" customFormat="1" x14ac:dyDescent="0.25"/>
    <row r="497" spans="16:17" s="141" customFormat="1" x14ac:dyDescent="0.25"/>
    <row r="498" spans="16:17" s="141" customFormat="1" x14ac:dyDescent="0.25"/>
    <row r="499" spans="16:17" s="141" customFormat="1" x14ac:dyDescent="0.25"/>
    <row r="500" spans="16:17" s="141" customFormat="1" x14ac:dyDescent="0.25"/>
    <row r="501" spans="16:17" s="141" customFormat="1" x14ac:dyDescent="0.25"/>
    <row r="502" spans="16:17" s="141" customFormat="1" x14ac:dyDescent="0.25">
      <c r="P502" s="144"/>
      <c r="Q502" s="144"/>
    </row>
  </sheetData>
  <mergeCells count="22">
    <mergeCell ref="P4:Q4"/>
    <mergeCell ref="P174:Q174"/>
    <mergeCell ref="A176:B176"/>
    <mergeCell ref="A177:B177"/>
    <mergeCell ref="A178:B178"/>
    <mergeCell ref="A42:A69"/>
    <mergeCell ref="A72:B72"/>
    <mergeCell ref="A73:A106"/>
    <mergeCell ref="A110:A139"/>
    <mergeCell ref="A143:A172"/>
    <mergeCell ref="A175:B175"/>
    <mergeCell ref="A9:A38"/>
    <mergeCell ref="A1:B4"/>
    <mergeCell ref="F1:M1"/>
    <mergeCell ref="F4:I4"/>
    <mergeCell ref="J4:M4"/>
    <mergeCell ref="L42:L44"/>
    <mergeCell ref="A6:B6"/>
    <mergeCell ref="B9:B10"/>
    <mergeCell ref="F42:F44"/>
    <mergeCell ref="H42:H44"/>
    <mergeCell ref="I42:I44"/>
  </mergeCells>
  <conditionalFormatting sqref="B14:D38 F14:M38 P42:Q69 B42:D48 F45:I50 J45:M51">
    <cfRule type="cellIs" dxfId="108" priority="64" operator="equal">
      <formula>0</formula>
    </cfRule>
  </conditionalFormatting>
  <conditionalFormatting sqref="B52:D69 F52:H69 J52:K69">
    <cfRule type="cellIs" dxfId="107" priority="63" operator="equal">
      <formula>0</formula>
    </cfRule>
  </conditionalFormatting>
  <conditionalFormatting sqref="J90:K106 F90:H106 B90:D106">
    <cfRule type="cellIs" dxfId="106" priority="62" operator="equal">
      <formula>0</formula>
    </cfRule>
  </conditionalFormatting>
  <conditionalFormatting sqref="B122:D139 F122:H139 J122:K139">
    <cfRule type="cellIs" dxfId="105" priority="61" operator="equal">
      <formula>0</formula>
    </cfRule>
  </conditionalFormatting>
  <conditionalFormatting sqref="B148:D172 F148:H172 J148:K172">
    <cfRule type="cellIs" dxfId="104" priority="60" operator="equal">
      <formula>0</formula>
    </cfRule>
  </conditionalFormatting>
  <conditionalFormatting sqref="M148:M172">
    <cfRule type="cellIs" dxfId="103" priority="56" operator="equal">
      <formula>0</formula>
    </cfRule>
  </conditionalFormatting>
  <conditionalFormatting sqref="I52:I69">
    <cfRule type="cellIs" dxfId="102" priority="55" operator="equal">
      <formula>0</formula>
    </cfRule>
  </conditionalFormatting>
  <conditionalFormatting sqref="L52:M69">
    <cfRule type="cellIs" dxfId="101" priority="59" operator="equal">
      <formula>0</formula>
    </cfRule>
  </conditionalFormatting>
  <conditionalFormatting sqref="L90:M106">
    <cfRule type="cellIs" dxfId="100" priority="58" operator="equal">
      <formula>0</formula>
    </cfRule>
  </conditionalFormatting>
  <conditionalFormatting sqref="M122:M139">
    <cfRule type="cellIs" dxfId="99" priority="57" operator="equal">
      <formula>0</formula>
    </cfRule>
  </conditionalFormatting>
  <conditionalFormatting sqref="I90:I106">
    <cfRule type="cellIs" dxfId="98" priority="54" operator="equal">
      <formula>0</formula>
    </cfRule>
  </conditionalFormatting>
  <conditionalFormatting sqref="I122:I139">
    <cfRule type="cellIs" dxfId="97" priority="53" operator="equal">
      <formula>0</formula>
    </cfRule>
  </conditionalFormatting>
  <conditionalFormatting sqref="B13">
    <cfRule type="cellIs" dxfId="96" priority="37" operator="equal">
      <formula>0</formula>
    </cfRule>
  </conditionalFormatting>
  <conditionalFormatting sqref="F73:I73">
    <cfRule type="cellIs" dxfId="95" priority="22" operator="equal">
      <formula>0</formula>
    </cfRule>
  </conditionalFormatting>
  <conditionalFormatting sqref="D74">
    <cfRule type="cellIs" dxfId="94" priority="21" operator="equal">
      <formula>0</formula>
    </cfRule>
  </conditionalFormatting>
  <conditionalFormatting sqref="D80">
    <cfRule type="cellIs" dxfId="93" priority="20" operator="equal">
      <formula>0</formula>
    </cfRule>
  </conditionalFormatting>
  <conditionalFormatting sqref="I148:I172">
    <cfRule type="cellIs" dxfId="92" priority="48" operator="equal">
      <formula>0</formula>
    </cfRule>
  </conditionalFormatting>
  <conditionalFormatting sqref="L122:L139">
    <cfRule type="cellIs" dxfId="91" priority="47" operator="equal">
      <formula>0</formula>
    </cfRule>
  </conditionalFormatting>
  <conditionalFormatting sqref="L148:L172">
    <cfRule type="cellIs" dxfId="90" priority="46" operator="equal">
      <formula>0</formula>
    </cfRule>
  </conditionalFormatting>
  <conditionalFormatting sqref="Q113">
    <cfRule type="cellIs" dxfId="89" priority="42" operator="equal">
      <formula>0</formula>
    </cfRule>
  </conditionalFormatting>
  <conditionalFormatting sqref="P143:P171 P110:P112 P114:P139 P10:P38 P73:P106">
    <cfRule type="cellIs" dxfId="88" priority="45" operator="equal">
      <formula>0</formula>
    </cfRule>
  </conditionalFormatting>
  <conditionalFormatting sqref="P113">
    <cfRule type="cellIs" dxfId="87" priority="44" operator="equal">
      <formula>0</formula>
    </cfRule>
  </conditionalFormatting>
  <conditionalFormatting sqref="Q9:Q38 Q143:Q171 Q110:Q112 Q114:Q139 Q73:Q106">
    <cfRule type="cellIs" dxfId="86" priority="43" operator="equal">
      <formula>0</formula>
    </cfRule>
  </conditionalFormatting>
  <conditionalFormatting sqref="B9:C9 F9:M13 C10:C13">
    <cfRule type="cellIs" dxfId="85" priority="41" operator="equal">
      <formula>0</formula>
    </cfRule>
  </conditionalFormatting>
  <conditionalFormatting sqref="B11">
    <cfRule type="cellIs" dxfId="84" priority="40" operator="equal">
      <formula>0</formula>
    </cfRule>
  </conditionalFormatting>
  <conditionalFormatting sqref="B12">
    <cfRule type="cellIs" dxfId="83" priority="39" operator="equal">
      <formula>0</formula>
    </cfRule>
  </conditionalFormatting>
  <conditionalFormatting sqref="D9:D12">
    <cfRule type="cellIs" dxfId="82" priority="38" operator="equal">
      <formula>0</formula>
    </cfRule>
  </conditionalFormatting>
  <conditionalFormatting sqref="D13">
    <cfRule type="cellIs" dxfId="81" priority="36" operator="equal">
      <formula>0</formula>
    </cfRule>
  </conditionalFormatting>
  <conditionalFormatting sqref="F42:M42 G43:G44 J43:K44 M43:M44 B50:D51 I51">
    <cfRule type="cellIs" dxfId="80" priority="35" operator="equal">
      <formula>0</formula>
    </cfRule>
  </conditionalFormatting>
  <conditionalFormatting sqref="B49:D49">
    <cfRule type="cellIs" dxfId="79" priority="34" operator="equal">
      <formula>0</formula>
    </cfRule>
  </conditionalFormatting>
  <conditionalFormatting sqref="F51:H51">
    <cfRule type="cellIs" dxfId="78" priority="33" operator="equal">
      <formula>0</formula>
    </cfRule>
  </conditionalFormatting>
  <conditionalFormatting sqref="D82:D86 C86:C87 J73:M73 F80:M81 B80:C85 F84:M88 B89:C89 B75:D77 B79:D79 F74:M77 J78:M79 F79:I79 J89:M89">
    <cfRule type="cellIs" dxfId="77" priority="32" operator="equal">
      <formula>0</formula>
    </cfRule>
  </conditionalFormatting>
  <conditionalFormatting sqref="F82:H83 J82:K83">
    <cfRule type="cellIs" dxfId="76" priority="31" operator="equal">
      <formula>0</formula>
    </cfRule>
  </conditionalFormatting>
  <conditionalFormatting sqref="L82:M83">
    <cfRule type="cellIs" dxfId="75" priority="30" operator="equal">
      <formula>0</formula>
    </cfRule>
  </conditionalFormatting>
  <conditionalFormatting sqref="I82:I83">
    <cfRule type="cellIs" dxfId="74" priority="29" operator="equal">
      <formula>0</formula>
    </cfRule>
  </conditionalFormatting>
  <conditionalFormatting sqref="B73:C74">
    <cfRule type="cellIs" dxfId="73" priority="28" operator="equal">
      <formula>0</formula>
    </cfRule>
  </conditionalFormatting>
  <conditionalFormatting sqref="C88">
    <cfRule type="cellIs" dxfId="72" priority="27" operator="equal">
      <formula>0</formula>
    </cfRule>
  </conditionalFormatting>
  <conditionalFormatting sqref="D87:D89">
    <cfRule type="cellIs" dxfId="71" priority="26" operator="equal">
      <formula>0</formula>
    </cfRule>
  </conditionalFormatting>
  <conditionalFormatting sqref="B86:B88">
    <cfRule type="cellIs" dxfId="70" priority="25" operator="equal">
      <formula>0</formula>
    </cfRule>
  </conditionalFormatting>
  <conditionalFormatting sqref="F78:I78 B78:D78">
    <cfRule type="cellIs" dxfId="69" priority="24" operator="equal">
      <formula>0</formula>
    </cfRule>
  </conditionalFormatting>
  <conditionalFormatting sqref="D73">
    <cfRule type="cellIs" dxfId="68" priority="23" operator="equal">
      <formula>0</formula>
    </cfRule>
  </conditionalFormatting>
  <conditionalFormatting sqref="D81">
    <cfRule type="cellIs" dxfId="67" priority="19" operator="equal">
      <formula>0</formula>
    </cfRule>
  </conditionalFormatting>
  <conditionalFormatting sqref="B117:D118 C119:D121 F110:M114 B110:D114 F119:I121 F118:M118 J115:M117">
    <cfRule type="cellIs" dxfId="66" priority="18" operator="equal">
      <formula>0</formula>
    </cfRule>
  </conditionalFormatting>
  <conditionalFormatting sqref="B119:B121">
    <cfRule type="cellIs" dxfId="65" priority="17" operator="equal">
      <formula>0</formula>
    </cfRule>
  </conditionalFormatting>
  <conditionalFormatting sqref="J119:M119 J121:M121">
    <cfRule type="cellIs" dxfId="64" priority="16" operator="equal">
      <formula>0</formula>
    </cfRule>
  </conditionalFormatting>
  <conditionalFormatting sqref="J120:M120">
    <cfRule type="cellIs" dxfId="63" priority="15" operator="equal">
      <formula>0</formula>
    </cfRule>
  </conditionalFormatting>
  <conditionalFormatting sqref="B115:D116 F115:I116">
    <cfRule type="cellIs" dxfId="62" priority="14" operator="equal">
      <formula>0</formula>
    </cfRule>
  </conditionalFormatting>
  <conditionalFormatting sqref="F143:F145 H143:H145 K145 G143:G144">
    <cfRule type="cellIs" dxfId="61" priority="13" operator="equal">
      <formula>0</formula>
    </cfRule>
  </conditionalFormatting>
  <conditionalFormatting sqref="J143:J145 B143:D145">
    <cfRule type="cellIs" dxfId="60" priority="12" operator="equal">
      <formula>0</formula>
    </cfRule>
  </conditionalFormatting>
  <conditionalFormatting sqref="M143:M145">
    <cfRule type="cellIs" dxfId="59" priority="11" operator="equal">
      <formula>0</formula>
    </cfRule>
  </conditionalFormatting>
  <conditionalFormatting sqref="I143:I145">
    <cfRule type="cellIs" dxfId="58" priority="10" operator="equal">
      <formula>0</formula>
    </cfRule>
  </conditionalFormatting>
  <conditionalFormatting sqref="L143:L145">
    <cfRule type="cellIs" dxfId="57" priority="9" operator="equal">
      <formula>0</formula>
    </cfRule>
  </conditionalFormatting>
  <conditionalFormatting sqref="B146:B147">
    <cfRule type="cellIs" dxfId="56" priority="8" operator="equal">
      <formula>0</formula>
    </cfRule>
  </conditionalFormatting>
  <conditionalFormatting sqref="G145">
    <cfRule type="cellIs" dxfId="55" priority="7" operator="equal">
      <formula>0</formula>
    </cfRule>
  </conditionalFormatting>
  <conditionalFormatting sqref="K143:K144">
    <cfRule type="cellIs" dxfId="54" priority="6" operator="equal">
      <formula>0</formula>
    </cfRule>
  </conditionalFormatting>
  <conditionalFormatting sqref="F146:M147">
    <cfRule type="cellIs" dxfId="53" priority="4" operator="equal">
      <formula>0</formula>
    </cfRule>
  </conditionalFormatting>
  <conditionalFormatting sqref="C146:D147">
    <cfRule type="cellIs" dxfId="52" priority="5" operator="equal">
      <formula>0</formula>
    </cfRule>
  </conditionalFormatting>
  <conditionalFormatting sqref="P9">
    <cfRule type="cellIs" dxfId="51" priority="3" operator="equal">
      <formula>0</formula>
    </cfRule>
  </conditionalFormatting>
  <conditionalFormatting sqref="F89:I89">
    <cfRule type="cellIs" dxfId="50" priority="2" operator="equal">
      <formula>0</formula>
    </cfRule>
  </conditionalFormatting>
  <conditionalFormatting sqref="F117:I117">
    <cfRule type="cellIs" dxfId="49" priority="1" operator="equal">
      <formula>0</formula>
    </cfRule>
  </conditionalFormatting>
  <hyperlinks>
    <hyperlink ref="D112" r:id="rId1"/>
  </hyperlinks>
  <pageMargins left="0.511811024" right="0.511811024" top="0.78740157499999996" bottom="0.78740157499999996" header="0.31496062000000002" footer="0.31496062000000002"/>
  <pageSetup paperSize="9" orientation="portrait" verticalDpi="0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81"/>
  <sheetViews>
    <sheetView showGridLines="0" view="pageBreakPreview" zoomScale="55" zoomScaleNormal="60" zoomScaleSheetLayoutView="55" workbookViewId="0">
      <selection activeCell="L1" sqref="L1"/>
    </sheetView>
  </sheetViews>
  <sheetFormatPr defaultRowHeight="15" x14ac:dyDescent="0.25"/>
  <cols>
    <col min="1" max="1" width="5.7109375" style="480" customWidth="1"/>
    <col min="2" max="2" width="24.85546875" style="766" customWidth="1"/>
    <col min="3" max="3" width="60.7109375" style="766" customWidth="1"/>
    <col min="4" max="4" width="41.140625" style="480" hidden="1" customWidth="1"/>
    <col min="5" max="5" width="12.7109375" style="480" hidden="1" customWidth="1"/>
    <col min="6" max="6" width="8.7109375" style="672" bestFit="1" customWidth="1"/>
    <col min="7" max="7" width="28.85546875" style="480" customWidth="1"/>
    <col min="8" max="8" width="20.7109375" style="480" customWidth="1"/>
    <col min="9" max="9" width="23.85546875" style="672" customWidth="1"/>
    <col min="10" max="10" width="6.85546875" style="672" bestFit="1" customWidth="1"/>
    <col min="11" max="11" width="28.85546875" style="480" customWidth="1"/>
    <col min="12" max="12" width="23.42578125" style="480" bestFit="1" customWidth="1"/>
    <col min="13" max="13" width="32.42578125" style="480" bestFit="1" customWidth="1"/>
    <col min="14" max="14" width="9.140625" style="480"/>
    <col min="15" max="15" width="0.5703125" style="480" customWidth="1"/>
    <col min="16" max="16" width="43" style="480" hidden="1" customWidth="1"/>
    <col min="17" max="17" width="30.28515625" style="480" hidden="1" customWidth="1"/>
    <col min="18" max="16384" width="9.140625" style="480"/>
  </cols>
  <sheetData>
    <row r="1" spans="1:17" s="479" customFormat="1" ht="67.5" customHeight="1" x14ac:dyDescent="0.25">
      <c r="A1" s="1611"/>
      <c r="B1" s="1679"/>
      <c r="C1" s="1732" t="s">
        <v>409</v>
      </c>
      <c r="D1" s="1733"/>
      <c r="E1" s="1733"/>
      <c r="F1" s="1733"/>
      <c r="G1" s="1733"/>
      <c r="H1" s="1733"/>
      <c r="I1" s="1733"/>
      <c r="J1" s="1733"/>
      <c r="K1" s="1734"/>
      <c r="L1" s="597" t="s">
        <v>415</v>
      </c>
      <c r="M1" s="598" t="s">
        <v>416</v>
      </c>
    </row>
    <row r="2" spans="1:17" s="479" customFormat="1" ht="27" customHeight="1" x14ac:dyDescent="0.25">
      <c r="A2" s="1612"/>
      <c r="B2" s="1680"/>
      <c r="C2" s="1735"/>
      <c r="D2" s="1736"/>
      <c r="E2" s="1736"/>
      <c r="F2" s="1736"/>
      <c r="G2" s="1736"/>
      <c r="H2" s="1736"/>
      <c r="I2" s="1736"/>
      <c r="J2" s="1736"/>
      <c r="K2" s="1737"/>
      <c r="L2" s="1651" t="s">
        <v>410</v>
      </c>
      <c r="M2" s="1652"/>
    </row>
    <row r="3" spans="1:17" s="479" customFormat="1" ht="15.75" customHeight="1" thickBot="1" x14ac:dyDescent="0.3">
      <c r="A3" s="1612"/>
      <c r="B3" s="1680"/>
      <c r="C3" s="1738"/>
      <c r="D3" s="1739"/>
      <c r="E3" s="1739"/>
      <c r="F3" s="1739"/>
      <c r="G3" s="1739"/>
      <c r="H3" s="1739"/>
      <c r="I3" s="1739"/>
      <c r="J3" s="1739"/>
      <c r="K3" s="1740"/>
      <c r="L3" s="1613"/>
      <c r="M3" s="1653"/>
    </row>
    <row r="4" spans="1:17" ht="15" customHeight="1" x14ac:dyDescent="0.25">
      <c r="A4" s="1612"/>
      <c r="B4" s="1680"/>
      <c r="C4" s="1673" t="s">
        <v>417</v>
      </c>
      <c r="D4" s="1674"/>
      <c r="E4" s="1674"/>
      <c r="F4" s="1674"/>
      <c r="G4" s="1674"/>
      <c r="H4" s="1674"/>
      <c r="I4" s="1674"/>
      <c r="J4" s="1674"/>
      <c r="K4" s="1674"/>
      <c r="L4" s="1674"/>
      <c r="M4" s="1675"/>
    </row>
    <row r="5" spans="1:17" ht="15.75" customHeight="1" thickBot="1" x14ac:dyDescent="0.3">
      <c r="A5" s="1613"/>
      <c r="B5" s="1653"/>
      <c r="C5" s="1676"/>
      <c r="D5" s="1677"/>
      <c r="E5" s="1677"/>
      <c r="F5" s="1677"/>
      <c r="G5" s="1677"/>
      <c r="H5" s="1677"/>
      <c r="I5" s="1677"/>
      <c r="J5" s="1677"/>
      <c r="K5" s="1677"/>
      <c r="L5" s="1677"/>
      <c r="M5" s="1678"/>
    </row>
    <row r="6" spans="1:17" ht="21.75" customHeight="1" thickBot="1" x14ac:dyDescent="0.3">
      <c r="A6" s="1741"/>
      <c r="B6" s="1742"/>
      <c r="C6" s="1742"/>
      <c r="D6" s="1742"/>
      <c r="E6" s="1742"/>
      <c r="F6" s="1742"/>
      <c r="G6" s="1742"/>
      <c r="H6" s="1742"/>
      <c r="I6" s="1742"/>
      <c r="J6" s="1742"/>
      <c r="K6" s="1742"/>
      <c r="L6" s="1742"/>
      <c r="M6" s="1743"/>
    </row>
    <row r="7" spans="1:17" ht="37.5" customHeight="1" thickBot="1" x14ac:dyDescent="0.3">
      <c r="A7" s="1779" t="s">
        <v>77</v>
      </c>
      <c r="B7" s="1780"/>
      <c r="C7" s="1783" t="s">
        <v>87</v>
      </c>
      <c r="D7" s="648"/>
      <c r="F7" s="1774" t="s">
        <v>71</v>
      </c>
      <c r="G7" s="1775"/>
      <c r="H7" s="1775"/>
      <c r="I7" s="1776"/>
      <c r="J7" s="1777" t="s">
        <v>72</v>
      </c>
      <c r="K7" s="1775"/>
      <c r="L7" s="1775"/>
      <c r="M7" s="1778"/>
      <c r="P7" s="1641" t="s">
        <v>165</v>
      </c>
      <c r="Q7" s="1642"/>
    </row>
    <row r="8" spans="1:17" x14ac:dyDescent="0.25">
      <c r="A8" s="1779"/>
      <c r="B8" s="1780"/>
      <c r="C8" s="1783"/>
      <c r="D8" s="482"/>
      <c r="F8" s="792"/>
      <c r="G8" s="793"/>
      <c r="H8" s="793"/>
      <c r="I8" s="792"/>
      <c r="J8" s="792"/>
      <c r="K8" s="793"/>
      <c r="L8" s="793"/>
      <c r="M8" s="793"/>
      <c r="P8" s="482"/>
      <c r="Q8" s="482"/>
    </row>
    <row r="9" spans="1:17" ht="19.5" thickBot="1" x14ac:dyDescent="0.3">
      <c r="A9" s="1781"/>
      <c r="B9" s="1782"/>
      <c r="C9" s="1784"/>
      <c r="D9" s="422" t="s">
        <v>88</v>
      </c>
      <c r="F9" s="599" t="s">
        <v>407</v>
      </c>
      <c r="G9" s="600" t="s">
        <v>79</v>
      </c>
      <c r="H9" s="580" t="s">
        <v>408</v>
      </c>
      <c r="I9" s="580" t="s">
        <v>81</v>
      </c>
      <c r="J9" s="600" t="s">
        <v>407</v>
      </c>
      <c r="K9" s="600" t="s">
        <v>79</v>
      </c>
      <c r="L9" s="580" t="s">
        <v>80</v>
      </c>
      <c r="M9" s="601" t="s">
        <v>81</v>
      </c>
      <c r="P9" s="483" t="s">
        <v>79</v>
      </c>
      <c r="Q9" s="484" t="s">
        <v>81</v>
      </c>
    </row>
    <row r="10" spans="1:17" ht="15.75" thickBot="1" x14ac:dyDescent="0.3">
      <c r="A10" s="482"/>
      <c r="B10" s="751"/>
      <c r="C10" s="751"/>
      <c r="D10" s="482"/>
      <c r="F10" s="673"/>
      <c r="G10" s="482"/>
      <c r="H10" s="482"/>
      <c r="I10" s="673"/>
      <c r="J10" s="673"/>
      <c r="K10" s="482"/>
      <c r="L10" s="482"/>
      <c r="M10" s="482"/>
      <c r="P10" s="482"/>
      <c r="Q10" s="482"/>
    </row>
    <row r="11" spans="1:17" s="463" customFormat="1" ht="27" thickBot="1" x14ac:dyDescent="0.45">
      <c r="A11" s="513" t="s">
        <v>73</v>
      </c>
      <c r="B11" s="752"/>
      <c r="C11" s="752"/>
      <c r="D11" s="740"/>
      <c r="E11" s="740"/>
      <c r="F11" s="741"/>
      <c r="G11" s="740"/>
      <c r="H11" s="740"/>
      <c r="I11" s="742">
        <f>SUM(I12:I16)</f>
        <v>0</v>
      </c>
      <c r="J11" s="743"/>
      <c r="K11" s="744"/>
      <c r="L11" s="744"/>
      <c r="M11" s="745">
        <f>SUM(M12:M16)</f>
        <v>642000</v>
      </c>
      <c r="P11" s="464"/>
      <c r="Q11" s="485">
        <f>SUM(Q12:Q16)</f>
        <v>259875</v>
      </c>
    </row>
    <row r="12" spans="1:17" ht="48.75" customHeight="1" thickBot="1" x14ac:dyDescent="0.3">
      <c r="A12" s="1744" t="s">
        <v>82</v>
      </c>
      <c r="B12" s="1763" t="s">
        <v>182</v>
      </c>
      <c r="C12" s="767" t="s">
        <v>183</v>
      </c>
      <c r="D12" s="649" t="s">
        <v>115</v>
      </c>
      <c r="E12" s="494"/>
      <c r="F12" s="674"/>
      <c r="G12" s="471"/>
      <c r="H12" s="650"/>
      <c r="I12" s="680">
        <f>H12*F12</f>
        <v>0</v>
      </c>
      <c r="J12" s="674">
        <f>1*13.5</f>
        <v>13.5</v>
      </c>
      <c r="K12" s="471" t="s">
        <v>184</v>
      </c>
      <c r="L12" s="650">
        <v>5000</v>
      </c>
      <c r="M12" s="486">
        <f>L12*J12</f>
        <v>67500</v>
      </c>
      <c r="P12" s="649" t="s">
        <v>313</v>
      </c>
      <c r="Q12" s="486">
        <f>0.25*M12</f>
        <v>16875</v>
      </c>
    </row>
    <row r="13" spans="1:17" ht="45.75" thickBot="1" x14ac:dyDescent="0.3">
      <c r="A13" s="1745"/>
      <c r="B13" s="1764"/>
      <c r="C13" s="767" t="s">
        <v>185</v>
      </c>
      <c r="D13" s="649" t="s">
        <v>115</v>
      </c>
      <c r="E13" s="494"/>
      <c r="F13" s="675"/>
      <c r="G13" s="522"/>
      <c r="H13" s="651"/>
      <c r="I13" s="681"/>
      <c r="J13" s="675">
        <f>1*13.5</f>
        <v>13.5</v>
      </c>
      <c r="K13" s="522" t="s">
        <v>186</v>
      </c>
      <c r="L13" s="651">
        <v>3000</v>
      </c>
      <c r="M13" s="486">
        <f>L13*J13</f>
        <v>40500</v>
      </c>
      <c r="P13" s="469" t="s">
        <v>314</v>
      </c>
      <c r="Q13" s="487"/>
    </row>
    <row r="14" spans="1:17" ht="105.75" thickBot="1" x14ac:dyDescent="0.3">
      <c r="A14" s="1745"/>
      <c r="B14" s="530" t="s">
        <v>105</v>
      </c>
      <c r="C14" s="768" t="s">
        <v>420</v>
      </c>
      <c r="D14" s="649" t="s">
        <v>114</v>
      </c>
      <c r="E14" s="494"/>
      <c r="F14" s="676"/>
      <c r="G14" s="473"/>
      <c r="H14" s="653"/>
      <c r="I14" s="668">
        <f t="shared" ref="I14:I16" si="0">H14*F14</f>
        <v>0</v>
      </c>
      <c r="J14" s="676">
        <f>6*2*13.5</f>
        <v>162</v>
      </c>
      <c r="K14" s="473" t="s">
        <v>186</v>
      </c>
      <c r="L14" s="653">
        <v>2000</v>
      </c>
      <c r="M14" s="487">
        <f>L14*J14</f>
        <v>324000</v>
      </c>
      <c r="P14" s="467" t="s">
        <v>315</v>
      </c>
      <c r="Q14" s="487">
        <f>3*2*13.5*L14</f>
        <v>162000</v>
      </c>
    </row>
    <row r="15" spans="1:17" ht="105.75" thickBot="1" x14ac:dyDescent="0.3">
      <c r="A15" s="1745"/>
      <c r="B15" s="530" t="s">
        <v>107</v>
      </c>
      <c r="C15" s="768" t="s">
        <v>421</v>
      </c>
      <c r="D15" s="649" t="s">
        <v>114</v>
      </c>
      <c r="E15" s="494"/>
      <c r="F15" s="676"/>
      <c r="G15" s="473"/>
      <c r="H15" s="653"/>
      <c r="I15" s="668">
        <f t="shared" si="0"/>
        <v>0</v>
      </c>
      <c r="J15" s="676">
        <f>6*1*13.5</f>
        <v>81</v>
      </c>
      <c r="K15" s="473" t="s">
        <v>184</v>
      </c>
      <c r="L15" s="653">
        <v>2000</v>
      </c>
      <c r="M15" s="487">
        <f>L15*J15</f>
        <v>162000</v>
      </c>
      <c r="P15" s="467" t="s">
        <v>315</v>
      </c>
      <c r="Q15" s="487">
        <f>1*3*13.5*L15</f>
        <v>81000</v>
      </c>
    </row>
    <row r="16" spans="1:17" ht="60.75" thickBot="1" x14ac:dyDescent="0.3">
      <c r="A16" s="1746"/>
      <c r="B16" s="753" t="s">
        <v>189</v>
      </c>
      <c r="C16" s="769" t="s">
        <v>422</v>
      </c>
      <c r="D16" s="687" t="s">
        <v>114</v>
      </c>
      <c r="E16" s="688"/>
      <c r="F16" s="689"/>
      <c r="G16" s="690"/>
      <c r="H16" s="691"/>
      <c r="I16" s="692">
        <f t="shared" si="0"/>
        <v>0</v>
      </c>
      <c r="J16" s="689">
        <f>6*1*4</f>
        <v>24</v>
      </c>
      <c r="K16" s="690" t="s">
        <v>186</v>
      </c>
      <c r="L16" s="691">
        <v>2000</v>
      </c>
      <c r="M16" s="693">
        <f t="shared" ref="M16:M17" si="1">L16*J16</f>
        <v>48000</v>
      </c>
      <c r="P16" s="473" t="s">
        <v>314</v>
      </c>
      <c r="Q16" s="487">
        <v>0</v>
      </c>
    </row>
    <row r="17" spans="1:17" s="470" customFormat="1" ht="16.5" thickBot="1" x14ac:dyDescent="0.3">
      <c r="A17" s="694"/>
      <c r="B17" s="754"/>
      <c r="C17" s="754"/>
      <c r="D17" s="695"/>
      <c r="E17" s="695"/>
      <c r="F17" s="696"/>
      <c r="G17" s="695"/>
      <c r="H17" s="695"/>
      <c r="I17" s="696"/>
      <c r="J17" s="696"/>
      <c r="K17" s="695"/>
      <c r="L17" s="695"/>
      <c r="M17" s="697">
        <f t="shared" si="1"/>
        <v>0</v>
      </c>
      <c r="Q17" s="470">
        <f t="shared" ref="Q17" si="2">P17*N17</f>
        <v>0</v>
      </c>
    </row>
    <row r="18" spans="1:17" s="463" customFormat="1" ht="27" thickBot="1" x14ac:dyDescent="0.45">
      <c r="A18" s="513" t="s">
        <v>74</v>
      </c>
      <c r="B18" s="752"/>
      <c r="C18" s="752"/>
      <c r="D18" s="740"/>
      <c r="E18" s="740"/>
      <c r="F18" s="741"/>
      <c r="G18" s="740"/>
      <c r="H18" s="740"/>
      <c r="I18" s="746">
        <f>SUM(I19:I29)</f>
        <v>1580250.5</v>
      </c>
      <c r="J18" s="743"/>
      <c r="K18" s="744"/>
      <c r="L18" s="744"/>
      <c r="M18" s="747">
        <f>SUM(M19:M29)</f>
        <v>168714.90000000002</v>
      </c>
      <c r="P18" s="464"/>
      <c r="Q18" s="485">
        <f>SUM(Q19:Q29)</f>
        <v>0</v>
      </c>
    </row>
    <row r="19" spans="1:17" ht="171" customHeight="1" x14ac:dyDescent="0.25">
      <c r="A19" s="1744" t="s">
        <v>83</v>
      </c>
      <c r="B19" s="530" t="s">
        <v>191</v>
      </c>
      <c r="C19" s="698" t="s">
        <v>400</v>
      </c>
      <c r="D19" s="524" t="s">
        <v>193</v>
      </c>
      <c r="E19" s="494"/>
      <c r="F19" s="1765">
        <f>5+5+5+5+5+3</f>
        <v>28</v>
      </c>
      <c r="G19" s="471"/>
      <c r="H19" s="1768">
        <v>7517</v>
      </c>
      <c r="I19" s="1771">
        <f>H19*F19</f>
        <v>210476</v>
      </c>
      <c r="J19" s="674"/>
      <c r="K19" s="471"/>
      <c r="L19" s="1768"/>
      <c r="M19" s="486"/>
      <c r="P19" s="471" t="s">
        <v>316</v>
      </c>
      <c r="Q19" s="486">
        <v>0</v>
      </c>
    </row>
    <row r="20" spans="1:17" ht="114.75" x14ac:dyDescent="0.25">
      <c r="A20" s="1745"/>
      <c r="B20" s="755" t="s">
        <v>194</v>
      </c>
      <c r="C20" s="525" t="s">
        <v>401</v>
      </c>
      <c r="D20" s="656" t="s">
        <v>196</v>
      </c>
      <c r="E20" s="494"/>
      <c r="F20" s="1766"/>
      <c r="G20" s="473"/>
      <c r="H20" s="1769"/>
      <c r="I20" s="1772"/>
      <c r="J20" s="676"/>
      <c r="K20" s="473"/>
      <c r="L20" s="1769"/>
      <c r="M20" s="487"/>
      <c r="P20" s="473" t="s">
        <v>316</v>
      </c>
      <c r="Q20" s="487">
        <v>0</v>
      </c>
    </row>
    <row r="21" spans="1:17" ht="89.25" x14ac:dyDescent="0.25">
      <c r="A21" s="1745"/>
      <c r="B21" s="756" t="s">
        <v>197</v>
      </c>
      <c r="C21" s="525" t="s">
        <v>198</v>
      </c>
      <c r="D21" s="657" t="s">
        <v>199</v>
      </c>
      <c r="E21" s="494"/>
      <c r="F21" s="1767"/>
      <c r="G21" s="473"/>
      <c r="H21" s="1770"/>
      <c r="I21" s="1773"/>
      <c r="J21" s="676"/>
      <c r="K21" s="473"/>
      <c r="L21" s="1770"/>
      <c r="M21" s="487"/>
      <c r="P21" s="473" t="s">
        <v>316</v>
      </c>
      <c r="Q21" s="487">
        <v>0</v>
      </c>
    </row>
    <row r="22" spans="1:17" ht="102.75" x14ac:dyDescent="0.25">
      <c r="A22" s="1745"/>
      <c r="B22" s="530" t="s">
        <v>200</v>
      </c>
      <c r="C22" s="657" t="s">
        <v>423</v>
      </c>
      <c r="D22" s="658" t="s">
        <v>202</v>
      </c>
      <c r="E22" s="494"/>
      <c r="F22" s="676">
        <f>1*50</f>
        <v>50</v>
      </c>
      <c r="G22" s="473"/>
      <c r="H22" s="653">
        <v>2275.4899999999998</v>
      </c>
      <c r="I22" s="668">
        <f t="shared" ref="I22:I29" si="3">H22*F22</f>
        <v>113774.49999999999</v>
      </c>
      <c r="J22" s="676"/>
      <c r="K22" s="473"/>
      <c r="L22" s="653"/>
      <c r="M22" s="487"/>
      <c r="P22" s="473" t="s">
        <v>316</v>
      </c>
      <c r="Q22" s="487">
        <v>0</v>
      </c>
    </row>
    <row r="23" spans="1:17" ht="30" x14ac:dyDescent="0.25">
      <c r="A23" s="1745"/>
      <c r="B23" s="530" t="s">
        <v>364</v>
      </c>
      <c r="C23" s="658" t="s">
        <v>204</v>
      </c>
      <c r="D23" s="654" t="s">
        <v>205</v>
      </c>
      <c r="E23" s="494"/>
      <c r="F23" s="676">
        <v>15000</v>
      </c>
      <c r="G23" s="473"/>
      <c r="H23" s="653">
        <v>10</v>
      </c>
      <c r="I23" s="668">
        <f t="shared" si="3"/>
        <v>150000</v>
      </c>
      <c r="J23" s="676"/>
      <c r="K23" s="473"/>
      <c r="L23" s="653"/>
      <c r="M23" s="487"/>
      <c r="P23" s="473" t="s">
        <v>316</v>
      </c>
      <c r="Q23" s="487">
        <v>0</v>
      </c>
    </row>
    <row r="24" spans="1:17" ht="229.5" customHeight="1" x14ac:dyDescent="0.25">
      <c r="A24" s="1745"/>
      <c r="B24" s="757" t="s">
        <v>206</v>
      </c>
      <c r="C24" s="525" t="s">
        <v>361</v>
      </c>
      <c r="D24" s="659" t="s">
        <v>354</v>
      </c>
      <c r="E24" s="494"/>
      <c r="F24" s="676">
        <f>1*1</f>
        <v>1</v>
      </c>
      <c r="G24" s="473"/>
      <c r="H24" s="653">
        <f>'Custos DIGICON'!D12</f>
        <v>943000</v>
      </c>
      <c r="I24" s="668">
        <f>H24*F24</f>
        <v>943000</v>
      </c>
      <c r="J24" s="676"/>
      <c r="K24" s="473"/>
      <c r="L24" s="653"/>
      <c r="M24" s="487"/>
      <c r="P24" s="473" t="s">
        <v>316</v>
      </c>
      <c r="Q24" s="487">
        <v>0</v>
      </c>
    </row>
    <row r="25" spans="1:17" ht="270.75" thickBot="1" x14ac:dyDescent="0.3">
      <c r="A25" s="1747" t="s">
        <v>83</v>
      </c>
      <c r="B25" s="757" t="s">
        <v>362</v>
      </c>
      <c r="C25" s="770" t="s">
        <v>363</v>
      </c>
      <c r="D25" s="230" t="s">
        <v>395</v>
      </c>
      <c r="E25" s="494"/>
      <c r="F25" s="676">
        <v>1</v>
      </c>
      <c r="G25" s="469" t="s">
        <v>365</v>
      </c>
      <c r="H25" s="653">
        <f>28000+10000</f>
        <v>38000</v>
      </c>
      <c r="I25" s="668">
        <f>H25*F25</f>
        <v>38000</v>
      </c>
      <c r="J25" s="676">
        <v>1</v>
      </c>
      <c r="K25" s="469" t="s">
        <v>366</v>
      </c>
      <c r="L25" s="653">
        <f>(1480*12)+(500*12)</f>
        <v>23760</v>
      </c>
      <c r="M25" s="487">
        <f>L25*J25</f>
        <v>23760</v>
      </c>
      <c r="P25" s="473"/>
      <c r="Q25" s="487"/>
    </row>
    <row r="26" spans="1:17" ht="39" thickBot="1" x14ac:dyDescent="0.3">
      <c r="A26" s="1747"/>
      <c r="B26" s="530" t="s">
        <v>207</v>
      </c>
      <c r="C26" s="698" t="s">
        <v>208</v>
      </c>
      <c r="D26" s="524" t="s">
        <v>209</v>
      </c>
      <c r="E26" s="494"/>
      <c r="F26" s="676">
        <f>6*2+8</f>
        <v>20</v>
      </c>
      <c r="G26" s="473"/>
      <c r="H26" s="653">
        <v>3250</v>
      </c>
      <c r="I26" s="668">
        <f>H26*F26</f>
        <v>65000</v>
      </c>
      <c r="J26" s="676"/>
      <c r="K26" s="473"/>
      <c r="L26" s="653"/>
      <c r="M26" s="487"/>
      <c r="P26" s="473" t="s">
        <v>316</v>
      </c>
      <c r="Q26" s="487">
        <v>0</v>
      </c>
    </row>
    <row r="27" spans="1:17" ht="77.25" thickBot="1" x14ac:dyDescent="0.3">
      <c r="A27" s="1747"/>
      <c r="B27" s="758" t="s">
        <v>210</v>
      </c>
      <c r="C27" s="771" t="s">
        <v>211</v>
      </c>
      <c r="D27" s="526" t="s">
        <v>212</v>
      </c>
      <c r="E27" s="494"/>
      <c r="F27" s="675">
        <v>5</v>
      </c>
      <c r="G27" s="522"/>
      <c r="H27" s="651">
        <v>12000</v>
      </c>
      <c r="I27" s="681">
        <f>H27*F27</f>
        <v>60000</v>
      </c>
      <c r="J27" s="675"/>
      <c r="K27" s="522"/>
      <c r="L27" s="651"/>
      <c r="M27" s="652"/>
      <c r="P27" s="473" t="s">
        <v>316</v>
      </c>
      <c r="Q27" s="487">
        <v>0</v>
      </c>
    </row>
    <row r="28" spans="1:17" ht="15" customHeight="1" x14ac:dyDescent="0.25">
      <c r="A28" s="1747"/>
      <c r="B28" s="759" t="s">
        <v>213</v>
      </c>
      <c r="C28" s="539" t="s">
        <v>214</v>
      </c>
      <c r="D28" s="654"/>
      <c r="E28" s="494"/>
      <c r="F28" s="676"/>
      <c r="G28" s="473"/>
      <c r="H28" s="653"/>
      <c r="I28" s="668">
        <f t="shared" si="3"/>
        <v>0</v>
      </c>
      <c r="J28" s="676">
        <v>28</v>
      </c>
      <c r="K28" s="473"/>
      <c r="L28" s="653">
        <v>200</v>
      </c>
      <c r="M28" s="487">
        <f>L28*J28*12</f>
        <v>67200</v>
      </c>
      <c r="P28" s="471" t="s">
        <v>316</v>
      </c>
      <c r="Q28" s="486">
        <v>0</v>
      </c>
    </row>
    <row r="29" spans="1:17" ht="105.75" thickBot="1" x14ac:dyDescent="0.3">
      <c r="A29" s="1748"/>
      <c r="B29" s="753" t="s">
        <v>215</v>
      </c>
      <c r="C29" s="772" t="s">
        <v>443</v>
      </c>
      <c r="D29" s="700" t="s">
        <v>216</v>
      </c>
      <c r="E29" s="688"/>
      <c r="F29" s="689"/>
      <c r="G29" s="701"/>
      <c r="H29" s="701"/>
      <c r="I29" s="692">
        <f t="shared" si="3"/>
        <v>0</v>
      </c>
      <c r="J29" s="689">
        <v>1</v>
      </c>
      <c r="K29" s="702" t="s">
        <v>217</v>
      </c>
      <c r="L29" s="691">
        <f>(I22+I23+I26+I27)*0.2</f>
        <v>77754.900000000009</v>
      </c>
      <c r="M29" s="693">
        <f>L29*J29</f>
        <v>77754.900000000009</v>
      </c>
      <c r="P29" s="473" t="s">
        <v>316</v>
      </c>
      <c r="Q29" s="487">
        <v>0</v>
      </c>
    </row>
    <row r="30" spans="1:17" s="470" customFormat="1" ht="15.75" x14ac:dyDescent="0.25">
      <c r="B30" s="760"/>
      <c r="C30" s="760"/>
      <c r="F30" s="677"/>
      <c r="I30" s="677"/>
      <c r="J30" s="677"/>
    </row>
    <row r="31" spans="1:17" ht="15.75" thickBot="1" x14ac:dyDescent="0.3">
      <c r="A31" s="482"/>
      <c r="B31" s="751"/>
      <c r="C31" s="751"/>
      <c r="D31" s="482"/>
      <c r="F31" s="673"/>
      <c r="G31" s="482"/>
      <c r="H31" s="482"/>
      <c r="I31" s="673"/>
      <c r="J31" s="673"/>
      <c r="K31" s="482"/>
      <c r="L31" s="482"/>
      <c r="M31" s="482"/>
      <c r="P31" s="482"/>
      <c r="Q31" s="482"/>
    </row>
    <row r="32" spans="1:17" s="463" customFormat="1" ht="27" thickBot="1" x14ac:dyDescent="0.45">
      <c r="A32" s="1749" t="str">
        <f>A66</f>
        <v>INFRAESTRUTURA EQUIPAMENTOS</v>
      </c>
      <c r="B32" s="1750"/>
      <c r="C32" s="1750"/>
      <c r="D32" s="748"/>
      <c r="E32" s="740"/>
      <c r="F32" s="741"/>
      <c r="G32" s="740"/>
      <c r="H32" s="740"/>
      <c r="I32" s="746">
        <f>SUM(I33:I45)</f>
        <v>585880.83000000007</v>
      </c>
      <c r="J32" s="743"/>
      <c r="K32" s="744"/>
      <c r="L32" s="744"/>
      <c r="M32" s="747">
        <f>SUM(M33:M45)</f>
        <v>35104.183000000005</v>
      </c>
      <c r="P32" s="464"/>
      <c r="Q32" s="485">
        <f>SUM(Q33:Q44)</f>
        <v>20188.041500000003</v>
      </c>
    </row>
    <row r="33" spans="1:17" s="479" customFormat="1" ht="105" x14ac:dyDescent="0.25">
      <c r="A33" s="1757" t="str">
        <f>A66</f>
        <v>INFRAESTRUTURA EQUIPAMENTOS</v>
      </c>
      <c r="B33" s="527" t="s">
        <v>109</v>
      </c>
      <c r="C33" s="773" t="s">
        <v>148</v>
      </c>
      <c r="D33" s="489" t="s">
        <v>128</v>
      </c>
      <c r="E33" s="1128"/>
      <c r="F33" s="674">
        <v>1</v>
      </c>
      <c r="G33" s="471" t="s">
        <v>140</v>
      </c>
      <c r="H33" s="650">
        <f>(2*1800)+900+700+150+200</f>
        <v>5550</v>
      </c>
      <c r="I33" s="680">
        <f>H33*F33</f>
        <v>5550</v>
      </c>
      <c r="J33" s="537"/>
      <c r="K33" s="467"/>
      <c r="L33" s="650">
        <v>0</v>
      </c>
      <c r="M33" s="486">
        <f>L33*J33</f>
        <v>0</v>
      </c>
      <c r="P33" s="467" t="s">
        <v>316</v>
      </c>
      <c r="Q33" s="486"/>
    </row>
    <row r="34" spans="1:17" s="479" customFormat="1" ht="150" x14ac:dyDescent="0.25">
      <c r="A34" s="1758"/>
      <c r="B34" s="528" t="s">
        <v>218</v>
      </c>
      <c r="C34" s="774" t="s">
        <v>219</v>
      </c>
      <c r="D34" s="660" t="s">
        <v>220</v>
      </c>
      <c r="E34" s="704"/>
      <c r="F34" s="536"/>
      <c r="G34" s="469"/>
      <c r="H34" s="662">
        <f>6*((2*1800)+(2*250)+(4*100)+900+700+150+200)</f>
        <v>38700</v>
      </c>
      <c r="I34" s="667">
        <f>6*((2*1800)+(2*250)+(4*100)+900+700+150+200)</f>
        <v>38700</v>
      </c>
      <c r="J34" s="536"/>
      <c r="K34" s="469"/>
      <c r="L34" s="653">
        <v>0</v>
      </c>
      <c r="M34" s="487">
        <f t="shared" ref="M34:M43" si="4">L34*J34</f>
        <v>0</v>
      </c>
      <c r="P34" s="469" t="s">
        <v>316</v>
      </c>
      <c r="Q34" s="487"/>
    </row>
    <row r="35" spans="1:17" s="479" customFormat="1" ht="30.75" thickBot="1" x14ac:dyDescent="0.3">
      <c r="A35" s="1758"/>
      <c r="B35" s="530" t="s">
        <v>221</v>
      </c>
      <c r="C35" s="539" t="s">
        <v>222</v>
      </c>
      <c r="D35" s="531" t="s">
        <v>223</v>
      </c>
      <c r="E35" s="704"/>
      <c r="F35" s="536">
        <f>2*6</f>
        <v>12</v>
      </c>
      <c r="G35" s="469"/>
      <c r="H35" s="662">
        <v>350</v>
      </c>
      <c r="I35" s="668">
        <f t="shared" ref="I35:I43" si="5">H35*F35</f>
        <v>4200</v>
      </c>
      <c r="J35" s="536"/>
      <c r="K35" s="469"/>
      <c r="L35" s="653"/>
      <c r="M35" s="487">
        <f t="shared" si="4"/>
        <v>0</v>
      </c>
      <c r="P35" s="469" t="s">
        <v>316</v>
      </c>
      <c r="Q35" s="487">
        <v>0</v>
      </c>
    </row>
    <row r="36" spans="1:17" s="479" customFormat="1" ht="75.75" thickBot="1" x14ac:dyDescent="0.3">
      <c r="A36" s="1758"/>
      <c r="B36" s="530" t="s">
        <v>224</v>
      </c>
      <c r="C36" s="768" t="s">
        <v>225</v>
      </c>
      <c r="D36" s="660" t="s">
        <v>226</v>
      </c>
      <c r="E36" s="704"/>
      <c r="F36" s="536">
        <f>40+40+40+25</f>
        <v>145</v>
      </c>
      <c r="G36" s="469" t="s">
        <v>227</v>
      </c>
      <c r="H36" s="662">
        <f>1400*1</f>
        <v>1400</v>
      </c>
      <c r="I36" s="705">
        <v>181172.84</v>
      </c>
      <c r="J36" s="536"/>
      <c r="K36" s="469"/>
      <c r="L36" s="653"/>
      <c r="M36" s="487">
        <f t="shared" si="4"/>
        <v>0</v>
      </c>
      <c r="P36" s="469" t="s">
        <v>316</v>
      </c>
      <c r="Q36" s="487">
        <v>0</v>
      </c>
    </row>
    <row r="37" spans="1:17" s="479" customFormat="1" ht="60" x14ac:dyDescent="0.25">
      <c r="A37" s="1758"/>
      <c r="B37" s="530" t="s">
        <v>228</v>
      </c>
      <c r="C37" s="768" t="s">
        <v>229</v>
      </c>
      <c r="D37" s="660" t="s">
        <v>226</v>
      </c>
      <c r="E37" s="704"/>
      <c r="F37" s="536">
        <f>40+40</f>
        <v>80</v>
      </c>
      <c r="G37" s="469" t="s">
        <v>230</v>
      </c>
      <c r="H37" s="662">
        <f>1400*2</f>
        <v>2800</v>
      </c>
      <c r="I37" s="705">
        <v>117149.99</v>
      </c>
      <c r="J37" s="536"/>
      <c r="K37" s="469"/>
      <c r="L37" s="653"/>
      <c r="M37" s="487"/>
      <c r="P37" s="469" t="s">
        <v>316</v>
      </c>
      <c r="Q37" s="487">
        <v>0</v>
      </c>
    </row>
    <row r="38" spans="1:17" s="479" customFormat="1" ht="45" x14ac:dyDescent="0.25">
      <c r="A38" s="1758"/>
      <c r="B38" s="528" t="s">
        <v>231</v>
      </c>
      <c r="C38" s="774" t="s">
        <v>232</v>
      </c>
      <c r="D38" s="660" t="s">
        <v>233</v>
      </c>
      <c r="E38" s="704"/>
      <c r="F38" s="536">
        <v>6</v>
      </c>
      <c r="G38" s="469" t="s">
        <v>140</v>
      </c>
      <c r="H38" s="662">
        <f>(950*2)+(585*2)</f>
        <v>3070</v>
      </c>
      <c r="I38" s="668">
        <f>H38*F38</f>
        <v>18420</v>
      </c>
      <c r="J38" s="536"/>
      <c r="K38" s="469"/>
      <c r="L38" s="653"/>
      <c r="M38" s="487"/>
      <c r="P38" s="469" t="s">
        <v>316</v>
      </c>
      <c r="Q38" s="487">
        <v>0</v>
      </c>
    </row>
    <row r="39" spans="1:17" s="479" customFormat="1" ht="45.75" thickBot="1" x14ac:dyDescent="0.3">
      <c r="A39" s="1758"/>
      <c r="B39" s="530" t="s">
        <v>234</v>
      </c>
      <c r="C39" s="774" t="s">
        <v>235</v>
      </c>
      <c r="D39" s="660" t="s">
        <v>236</v>
      </c>
      <c r="E39" s="704"/>
      <c r="F39" s="536">
        <v>12</v>
      </c>
      <c r="G39" s="469" t="s">
        <v>140</v>
      </c>
      <c r="H39" s="662">
        <f>(6999*2)</f>
        <v>13998</v>
      </c>
      <c r="I39" s="668">
        <f t="shared" si="5"/>
        <v>167976</v>
      </c>
      <c r="J39" s="536"/>
      <c r="K39" s="469"/>
      <c r="L39" s="653">
        <v>0</v>
      </c>
      <c r="M39" s="487">
        <f t="shared" si="4"/>
        <v>0</v>
      </c>
      <c r="P39" s="469" t="s">
        <v>316</v>
      </c>
      <c r="Q39" s="487">
        <v>0</v>
      </c>
    </row>
    <row r="40" spans="1:17" s="479" customFormat="1" ht="60" x14ac:dyDescent="0.25">
      <c r="A40" s="1758"/>
      <c r="B40" s="530" t="s">
        <v>237</v>
      </c>
      <c r="C40" s="539" t="s">
        <v>238</v>
      </c>
      <c r="D40" s="531" t="s">
        <v>239</v>
      </c>
      <c r="E40" s="704"/>
      <c r="F40" s="537">
        <v>6</v>
      </c>
      <c r="G40" s="467" t="s">
        <v>140</v>
      </c>
      <c r="H40" s="663">
        <f>(50*2)+(2.5*3)+(60*3)</f>
        <v>287.5</v>
      </c>
      <c r="I40" s="680">
        <f>H40*F40</f>
        <v>1725</v>
      </c>
      <c r="J40" s="537"/>
      <c r="K40" s="467"/>
      <c r="L40" s="650">
        <v>0</v>
      </c>
      <c r="M40" s="486">
        <f>L40*J40</f>
        <v>0</v>
      </c>
      <c r="P40" s="469" t="s">
        <v>316</v>
      </c>
      <c r="Q40" s="487">
        <v>0</v>
      </c>
    </row>
    <row r="41" spans="1:17" s="479" customFormat="1" ht="45" x14ac:dyDescent="0.25">
      <c r="A41" s="1758"/>
      <c r="B41" s="530" t="s">
        <v>240</v>
      </c>
      <c r="C41" s="539" t="s">
        <v>241</v>
      </c>
      <c r="D41" s="531"/>
      <c r="E41" s="704"/>
      <c r="F41" s="536"/>
      <c r="G41" s="469"/>
      <c r="H41" s="662"/>
      <c r="I41" s="668">
        <f t="shared" si="5"/>
        <v>0</v>
      </c>
      <c r="J41" s="536">
        <v>1</v>
      </c>
      <c r="K41" s="469" t="s">
        <v>242</v>
      </c>
      <c r="L41" s="653">
        <f>I37*0.1</f>
        <v>11714.999000000002</v>
      </c>
      <c r="M41" s="487">
        <f t="shared" si="4"/>
        <v>11714.999000000002</v>
      </c>
      <c r="P41" s="469" t="s">
        <v>317</v>
      </c>
      <c r="Q41" s="487">
        <f>(I37/2)*0.1</f>
        <v>5857.4995000000008</v>
      </c>
    </row>
    <row r="42" spans="1:17" s="479" customFormat="1" ht="45.75" thickBot="1" x14ac:dyDescent="0.3">
      <c r="A42" s="1758"/>
      <c r="B42" s="530" t="s">
        <v>243</v>
      </c>
      <c r="C42" s="539" t="s">
        <v>241</v>
      </c>
      <c r="D42" s="531"/>
      <c r="E42" s="704"/>
      <c r="F42" s="536"/>
      <c r="G42" s="469"/>
      <c r="H42" s="662"/>
      <c r="I42" s="668"/>
      <c r="J42" s="536">
        <v>1</v>
      </c>
      <c r="K42" s="469" t="s">
        <v>242</v>
      </c>
      <c r="L42" s="653">
        <f>I36*0.1</f>
        <v>18117.284</v>
      </c>
      <c r="M42" s="487">
        <f t="shared" si="4"/>
        <v>18117.284</v>
      </c>
      <c r="P42" s="469" t="s">
        <v>318</v>
      </c>
      <c r="Q42" s="487">
        <f>(I36/2)*0.1</f>
        <v>9058.6419999999998</v>
      </c>
    </row>
    <row r="43" spans="1:17" s="479" customFormat="1" ht="105" x14ac:dyDescent="0.25">
      <c r="A43" s="1758"/>
      <c r="B43" s="528" t="s">
        <v>244</v>
      </c>
      <c r="C43" s="773" t="s">
        <v>245</v>
      </c>
      <c r="D43" s="531" t="s">
        <v>246</v>
      </c>
      <c r="E43" s="704"/>
      <c r="F43" s="536">
        <f>1*6</f>
        <v>6</v>
      </c>
      <c r="G43" s="469" t="s">
        <v>140</v>
      </c>
      <c r="H43" s="662">
        <f>(30*4)+14.5+(15*2)</f>
        <v>164.5</v>
      </c>
      <c r="I43" s="668">
        <f t="shared" si="5"/>
        <v>987</v>
      </c>
      <c r="J43" s="536"/>
      <c r="K43" s="469"/>
      <c r="L43" s="653">
        <v>0</v>
      </c>
      <c r="M43" s="487">
        <f t="shared" si="4"/>
        <v>0</v>
      </c>
      <c r="P43" s="467" t="s">
        <v>316</v>
      </c>
      <c r="Q43" s="486">
        <v>0</v>
      </c>
    </row>
    <row r="44" spans="1:17" s="479" customFormat="1" ht="165" x14ac:dyDescent="0.25">
      <c r="A44" s="1758"/>
      <c r="B44" s="1120" t="s">
        <v>247</v>
      </c>
      <c r="C44" s="1121" t="s">
        <v>248</v>
      </c>
      <c r="D44" s="1122" t="s">
        <v>249</v>
      </c>
      <c r="E44" s="704"/>
      <c r="F44" s="1123"/>
      <c r="G44" s="1124"/>
      <c r="H44" s="1124"/>
      <c r="I44" s="1123"/>
      <c r="J44" s="1123">
        <v>1</v>
      </c>
      <c r="K44" s="1125" t="s">
        <v>140</v>
      </c>
      <c r="L44" s="1126">
        <f>0.05*((2*1800)+(7*900)+(7*700)+(7*150)+(7*200)+ (12*350)+(12*6999))</f>
        <v>5271.9000000000005</v>
      </c>
      <c r="M44" s="1127">
        <f>L44*J44</f>
        <v>5271.9000000000005</v>
      </c>
      <c r="P44" s="469" t="s">
        <v>170</v>
      </c>
      <c r="Q44" s="487">
        <f>M44</f>
        <v>5271.9000000000005</v>
      </c>
    </row>
    <row r="45" spans="1:17" s="479" customFormat="1" ht="30.75" thickBot="1" x14ac:dyDescent="0.3">
      <c r="A45" s="1759"/>
      <c r="B45" s="753" t="s">
        <v>445</v>
      </c>
      <c r="C45" s="1129" t="s">
        <v>446</v>
      </c>
      <c r="D45" s="810"/>
      <c r="E45" s="1130"/>
      <c r="F45" s="1131">
        <v>1</v>
      </c>
      <c r="G45" s="1131" t="s">
        <v>447</v>
      </c>
      <c r="H45" s="1131">
        <v>50000</v>
      </c>
      <c r="I45" s="1132">
        <f>H45*F45</f>
        <v>50000</v>
      </c>
      <c r="J45" s="1131"/>
      <c r="K45" s="708"/>
      <c r="L45" s="709"/>
      <c r="M45" s="693"/>
      <c r="P45" s="501"/>
      <c r="Q45" s="502"/>
    </row>
    <row r="46" spans="1:17" ht="15.75" thickBot="1" x14ac:dyDescent="0.3">
      <c r="A46" s="482"/>
      <c r="B46" s="751"/>
      <c r="C46" s="751"/>
      <c r="D46" s="482"/>
      <c r="F46" s="673"/>
      <c r="G46" s="482"/>
      <c r="H46" s="482"/>
      <c r="I46" s="673"/>
      <c r="J46" s="673"/>
      <c r="K46" s="482"/>
      <c r="L46" s="482"/>
      <c r="M46" s="482"/>
      <c r="P46" s="482"/>
      <c r="Q46" s="482"/>
    </row>
    <row r="47" spans="1:17" s="463" customFormat="1" ht="29.25" thickBot="1" x14ac:dyDescent="0.5">
      <c r="A47" s="515" t="s">
        <v>75</v>
      </c>
      <c r="B47" s="761"/>
      <c r="C47" s="761"/>
      <c r="D47" s="749"/>
      <c r="E47" s="749"/>
      <c r="F47" s="750"/>
      <c r="G47" s="749"/>
      <c r="H47" s="749"/>
      <c r="I47" s="746">
        <f>SUM(I48:I55)</f>
        <v>31782.283000000003</v>
      </c>
      <c r="J47" s="750"/>
      <c r="K47" s="749"/>
      <c r="L47" s="749"/>
      <c r="M47" s="747">
        <f>SUM(M48:M55)</f>
        <v>178560</v>
      </c>
      <c r="P47" s="488"/>
      <c r="Q47" s="485">
        <f>SUM(Q48:Q55)</f>
        <v>81000</v>
      </c>
    </row>
    <row r="48" spans="1:17" ht="60" x14ac:dyDescent="0.25">
      <c r="A48" s="1785" t="s">
        <v>84</v>
      </c>
      <c r="B48" s="759" t="s">
        <v>250</v>
      </c>
      <c r="C48" s="539" t="s">
        <v>251</v>
      </c>
      <c r="D48" s="531" t="s">
        <v>252</v>
      </c>
      <c r="E48" s="494"/>
      <c r="F48" s="676">
        <v>1</v>
      </c>
      <c r="G48" s="469" t="s">
        <v>253</v>
      </c>
      <c r="H48" s="653"/>
      <c r="I48" s="668">
        <f>(55*18)+30+(12*50)</f>
        <v>1620</v>
      </c>
      <c r="J48" s="676">
        <v>12</v>
      </c>
      <c r="K48" s="469" t="s">
        <v>254</v>
      </c>
      <c r="L48" s="653">
        <v>250</v>
      </c>
      <c r="M48" s="487">
        <f>L48*J48</f>
        <v>3000</v>
      </c>
      <c r="P48" s="489" t="s">
        <v>316</v>
      </c>
      <c r="Q48" s="486">
        <v>0</v>
      </c>
    </row>
    <row r="49" spans="1:17" ht="45" x14ac:dyDescent="0.25">
      <c r="A49" s="1747"/>
      <c r="B49" s="762" t="s">
        <v>255</v>
      </c>
      <c r="C49" s="539" t="s">
        <v>256</v>
      </c>
      <c r="D49" s="532" t="s">
        <v>257</v>
      </c>
      <c r="E49" s="494"/>
      <c r="F49" s="676"/>
      <c r="G49" s="473"/>
      <c r="H49" s="653"/>
      <c r="I49" s="668">
        <f t="shared" ref="I49:I55" si="6">H49*F49</f>
        <v>0</v>
      </c>
      <c r="J49" s="676">
        <f>6*12</f>
        <v>72</v>
      </c>
      <c r="K49" s="469" t="s">
        <v>258</v>
      </c>
      <c r="L49" s="653">
        <v>300</v>
      </c>
      <c r="M49" s="487">
        <f t="shared" ref="M49:M50" si="7">L49*J49</f>
        <v>21600</v>
      </c>
      <c r="P49" s="469" t="s">
        <v>320</v>
      </c>
      <c r="Q49" s="487">
        <f>M49/2</f>
        <v>10800</v>
      </c>
    </row>
    <row r="50" spans="1:17" ht="45" x14ac:dyDescent="0.25">
      <c r="A50" s="1747"/>
      <c r="B50" s="759" t="s">
        <v>259</v>
      </c>
      <c r="C50" s="774" t="s">
        <v>260</v>
      </c>
      <c r="D50" s="531" t="s">
        <v>261</v>
      </c>
      <c r="E50" s="494"/>
      <c r="F50" s="676">
        <v>6</v>
      </c>
      <c r="G50" s="473" t="s">
        <v>262</v>
      </c>
      <c r="H50" s="653">
        <v>55</v>
      </c>
      <c r="I50" s="668">
        <f>H50*F50</f>
        <v>330</v>
      </c>
      <c r="J50" s="676">
        <v>12</v>
      </c>
      <c r="K50" s="473" t="s">
        <v>263</v>
      </c>
      <c r="L50" s="653">
        <f t="shared" ref="L50" si="8">H50</f>
        <v>55</v>
      </c>
      <c r="M50" s="487">
        <f t="shared" si="7"/>
        <v>660</v>
      </c>
      <c r="P50" s="469" t="s">
        <v>316</v>
      </c>
      <c r="Q50" s="487">
        <v>0</v>
      </c>
    </row>
    <row r="51" spans="1:17" ht="30" x14ac:dyDescent="0.25">
      <c r="A51" s="1747"/>
      <c r="B51" s="533" t="s">
        <v>264</v>
      </c>
      <c r="C51" s="775" t="s">
        <v>265</v>
      </c>
      <c r="D51" s="660"/>
      <c r="E51" s="704"/>
      <c r="F51" s="536">
        <v>1</v>
      </c>
      <c r="G51" s="469" t="s">
        <v>266</v>
      </c>
      <c r="H51" s="662" t="s">
        <v>267</v>
      </c>
      <c r="I51" s="705">
        <f>(I36+I37)*0.1</f>
        <v>29832.283000000003</v>
      </c>
      <c r="J51" s="676"/>
      <c r="K51" s="473"/>
      <c r="L51" s="653"/>
      <c r="M51" s="487"/>
      <c r="P51" s="473" t="s">
        <v>316</v>
      </c>
      <c r="Q51" s="487">
        <v>0</v>
      </c>
    </row>
    <row r="52" spans="1:17" ht="30" x14ac:dyDescent="0.25">
      <c r="A52" s="1747"/>
      <c r="B52" s="762" t="s">
        <v>268</v>
      </c>
      <c r="C52" s="539" t="s">
        <v>322</v>
      </c>
      <c r="D52" s="531" t="s">
        <v>321</v>
      </c>
      <c r="E52" s="494"/>
      <c r="F52" s="536"/>
      <c r="G52" s="529"/>
      <c r="H52" s="529"/>
      <c r="I52" s="536"/>
      <c r="J52" s="676">
        <f>52*3*6</f>
        <v>936</v>
      </c>
      <c r="K52" s="473" t="s">
        <v>269</v>
      </c>
      <c r="L52" s="653">
        <v>150</v>
      </c>
      <c r="M52" s="487">
        <f>L52*J52</f>
        <v>140400</v>
      </c>
      <c r="P52" s="473" t="s">
        <v>319</v>
      </c>
      <c r="Q52" s="487">
        <f>M52/2</f>
        <v>70200</v>
      </c>
    </row>
    <row r="53" spans="1:17" ht="45" x14ac:dyDescent="0.25">
      <c r="A53" s="1747"/>
      <c r="B53" s="763" t="s">
        <v>121</v>
      </c>
      <c r="C53" s="776"/>
      <c r="D53" s="654"/>
      <c r="E53" s="494"/>
      <c r="F53" s="676"/>
      <c r="G53" s="473"/>
      <c r="H53" s="653"/>
      <c r="I53" s="668">
        <f t="shared" si="6"/>
        <v>0</v>
      </c>
      <c r="J53" s="676">
        <f>14</f>
        <v>14</v>
      </c>
      <c r="K53" s="469" t="s">
        <v>160</v>
      </c>
      <c r="L53" s="523">
        <f>(35+35+30)</f>
        <v>100</v>
      </c>
      <c r="M53" s="487">
        <f>L53*J53</f>
        <v>1400</v>
      </c>
      <c r="P53" s="473" t="s">
        <v>316</v>
      </c>
      <c r="Q53" s="487">
        <v>0</v>
      </c>
    </row>
    <row r="54" spans="1:17" ht="120.75" thickBot="1" x14ac:dyDescent="0.3">
      <c r="A54" s="1747"/>
      <c r="B54" s="528" t="s">
        <v>270</v>
      </c>
      <c r="C54" s="776"/>
      <c r="D54" s="654"/>
      <c r="E54" s="494"/>
      <c r="F54" s="676"/>
      <c r="G54" s="473"/>
      <c r="H54" s="653"/>
      <c r="I54" s="668">
        <f t="shared" si="6"/>
        <v>0</v>
      </c>
      <c r="J54" s="676">
        <f>2*10</f>
        <v>20</v>
      </c>
      <c r="K54" s="469" t="s">
        <v>159</v>
      </c>
      <c r="L54" s="653">
        <f>(35+35)+(25*4)+200+25</f>
        <v>395</v>
      </c>
      <c r="M54" s="487">
        <f t="shared" ref="M54:M55" si="9">L54*J54</f>
        <v>7900</v>
      </c>
      <c r="P54" s="473" t="s">
        <v>316</v>
      </c>
      <c r="Q54" s="487">
        <v>0</v>
      </c>
    </row>
    <row r="55" spans="1:17" ht="45.75" thickBot="1" x14ac:dyDescent="0.3">
      <c r="A55" s="1748"/>
      <c r="B55" s="764" t="s">
        <v>271</v>
      </c>
      <c r="C55" s="777"/>
      <c r="D55" s="712"/>
      <c r="E55" s="688"/>
      <c r="F55" s="689"/>
      <c r="G55" s="690"/>
      <c r="H55" s="691"/>
      <c r="I55" s="692">
        <f t="shared" si="6"/>
        <v>0</v>
      </c>
      <c r="J55" s="689">
        <v>3</v>
      </c>
      <c r="K55" s="708" t="s">
        <v>154</v>
      </c>
      <c r="L55" s="691">
        <f>30*10*2+30*20</f>
        <v>1200</v>
      </c>
      <c r="M55" s="693">
        <f t="shared" si="9"/>
        <v>3600</v>
      </c>
      <c r="P55" s="471" t="s">
        <v>316</v>
      </c>
      <c r="Q55" s="486">
        <v>0</v>
      </c>
    </row>
    <row r="56" spans="1:17" s="470" customFormat="1" ht="16.5" thickBot="1" x14ac:dyDescent="0.3">
      <c r="B56" s="760"/>
      <c r="C56" s="760"/>
      <c r="F56" s="677"/>
      <c r="I56" s="677"/>
      <c r="J56" s="677"/>
    </row>
    <row r="57" spans="1:17" s="463" customFormat="1" ht="27" thickBot="1" x14ac:dyDescent="0.45">
      <c r="A57" s="683" t="s">
        <v>76</v>
      </c>
      <c r="B57" s="765"/>
      <c r="C57" s="765"/>
      <c r="D57" s="684"/>
      <c r="E57" s="684"/>
      <c r="F57" s="685"/>
      <c r="G57" s="684"/>
      <c r="H57" s="684"/>
      <c r="I57" s="716">
        <f>SUM(I58:I62)</f>
        <v>55000</v>
      </c>
      <c r="J57" s="685"/>
      <c r="K57" s="684"/>
      <c r="L57" s="684"/>
      <c r="M57" s="717">
        <f>SUM(M58:M62)</f>
        <v>55000</v>
      </c>
      <c r="P57" s="492"/>
      <c r="Q57" s="485">
        <f>SUM(Q58:Q62)</f>
        <v>3500</v>
      </c>
    </row>
    <row r="58" spans="1:17" s="479" customFormat="1" ht="30" customHeight="1" x14ac:dyDescent="0.25">
      <c r="A58" s="1751" t="s">
        <v>85</v>
      </c>
      <c r="B58" s="530" t="s">
        <v>272</v>
      </c>
      <c r="C58" s="768" t="s">
        <v>273</v>
      </c>
      <c r="D58" s="649" t="s">
        <v>274</v>
      </c>
      <c r="E58" s="704"/>
      <c r="F58" s="537">
        <v>1</v>
      </c>
      <c r="G58" s="467" t="s">
        <v>68</v>
      </c>
      <c r="H58" s="663">
        <v>500</v>
      </c>
      <c r="I58" s="680">
        <f>H58*F58</f>
        <v>500</v>
      </c>
      <c r="J58" s="537">
        <v>1</v>
      </c>
      <c r="K58" s="651" t="s">
        <v>68</v>
      </c>
      <c r="L58" s="650">
        <f>H58</f>
        <v>500</v>
      </c>
      <c r="M58" s="486">
        <f>L58*J58</f>
        <v>500</v>
      </c>
      <c r="P58" s="469" t="s">
        <v>170</v>
      </c>
      <c r="Q58" s="486">
        <f>M58</f>
        <v>500</v>
      </c>
    </row>
    <row r="59" spans="1:17" s="479" customFormat="1" ht="55.5" customHeight="1" thickBot="1" x14ac:dyDescent="0.3">
      <c r="A59" s="1752"/>
      <c r="B59" s="530" t="s">
        <v>275</v>
      </c>
      <c r="C59" s="775" t="s">
        <v>276</v>
      </c>
      <c r="D59" s="665" t="s">
        <v>274</v>
      </c>
      <c r="E59" s="704"/>
      <c r="F59" s="678">
        <f>6*1</f>
        <v>6</v>
      </c>
      <c r="G59" s="535" t="s">
        <v>68</v>
      </c>
      <c r="H59" s="666">
        <v>500</v>
      </c>
      <c r="I59" s="681">
        <f>6*H59</f>
        <v>3000</v>
      </c>
      <c r="J59" s="678">
        <f>6*1</f>
        <v>6</v>
      </c>
      <c r="K59" s="651" t="s">
        <v>68</v>
      </c>
      <c r="L59" s="651">
        <v>500</v>
      </c>
      <c r="M59" s="652">
        <f>L59*J59</f>
        <v>3000</v>
      </c>
      <c r="P59" s="469" t="s">
        <v>323</v>
      </c>
      <c r="Q59" s="487">
        <f>M59/2</f>
        <v>1500</v>
      </c>
    </row>
    <row r="60" spans="1:17" s="479" customFormat="1" ht="111.75" customHeight="1" x14ac:dyDescent="0.25">
      <c r="A60" s="1752"/>
      <c r="B60" s="530" t="s">
        <v>324</v>
      </c>
      <c r="C60" s="774" t="s">
        <v>325</v>
      </c>
      <c r="D60" s="531"/>
      <c r="E60" s="704"/>
      <c r="F60" s="536">
        <v>1</v>
      </c>
      <c r="G60" s="537" t="s">
        <v>68</v>
      </c>
      <c r="H60" s="667">
        <v>50000</v>
      </c>
      <c r="I60" s="668">
        <f t="shared" ref="I60" si="10">H60*F60</f>
        <v>50000</v>
      </c>
      <c r="J60" s="536">
        <v>1</v>
      </c>
      <c r="K60" s="538" t="s">
        <v>68</v>
      </c>
      <c r="L60" s="669">
        <f t="shared" ref="L60:L61" si="11">H60</f>
        <v>50000</v>
      </c>
      <c r="M60" s="668">
        <f t="shared" ref="M60:M62" si="12">L60*J60</f>
        <v>50000</v>
      </c>
      <c r="P60" s="469" t="s">
        <v>316</v>
      </c>
      <c r="Q60" s="487">
        <v>0</v>
      </c>
    </row>
    <row r="61" spans="1:17" s="479" customFormat="1" ht="60" x14ac:dyDescent="0.25">
      <c r="A61" s="1752"/>
      <c r="B61" s="528" t="s">
        <v>111</v>
      </c>
      <c r="C61" s="539" t="s">
        <v>135</v>
      </c>
      <c r="D61" s="531" t="s">
        <v>136</v>
      </c>
      <c r="E61" s="704"/>
      <c r="F61" s="536">
        <v>4</v>
      </c>
      <c r="G61" s="469">
        <v>1</v>
      </c>
      <c r="H61" s="662">
        <v>250</v>
      </c>
      <c r="I61" s="682">
        <f>H61*F61</f>
        <v>1000</v>
      </c>
      <c r="J61" s="536">
        <v>4</v>
      </c>
      <c r="K61" s="469" t="s">
        <v>137</v>
      </c>
      <c r="L61" s="653">
        <f t="shared" si="11"/>
        <v>250</v>
      </c>
      <c r="M61" s="487">
        <f t="shared" si="12"/>
        <v>1000</v>
      </c>
      <c r="P61" s="539" t="s">
        <v>170</v>
      </c>
      <c r="Q61" s="487">
        <f>M61</f>
        <v>1000</v>
      </c>
    </row>
    <row r="62" spans="1:17" s="479" customFormat="1" ht="51.75" customHeight="1" thickBot="1" x14ac:dyDescent="0.3">
      <c r="A62" s="1753"/>
      <c r="B62" s="713" t="s">
        <v>112</v>
      </c>
      <c r="C62" s="714" t="s">
        <v>135</v>
      </c>
      <c r="D62" s="714" t="s">
        <v>139</v>
      </c>
      <c r="E62" s="706"/>
      <c r="F62" s="707">
        <v>2</v>
      </c>
      <c r="G62" s="708">
        <v>1</v>
      </c>
      <c r="H62" s="709">
        <v>250</v>
      </c>
      <c r="I62" s="715">
        <f>H62*F62</f>
        <v>500</v>
      </c>
      <c r="J62" s="707">
        <v>2</v>
      </c>
      <c r="K62" s="709" t="s">
        <v>138</v>
      </c>
      <c r="L62" s="691">
        <v>250</v>
      </c>
      <c r="M62" s="693">
        <f t="shared" si="12"/>
        <v>500</v>
      </c>
      <c r="P62" s="469" t="s">
        <v>170</v>
      </c>
      <c r="Q62" s="487">
        <f>M62</f>
        <v>500</v>
      </c>
    </row>
    <row r="63" spans="1:17" ht="27" thickBot="1" x14ac:dyDescent="0.3">
      <c r="D63" s="482"/>
      <c r="F63" s="673"/>
      <c r="G63" s="482"/>
      <c r="H63" s="482"/>
      <c r="I63" s="673"/>
      <c r="J63" s="673"/>
      <c r="K63" s="482"/>
      <c r="L63" s="482"/>
      <c r="M63" s="482"/>
      <c r="P63" s="1641" t="s">
        <v>165</v>
      </c>
      <c r="Q63" s="1642"/>
    </row>
    <row r="64" spans="1:17" ht="27" thickBot="1" x14ac:dyDescent="0.45">
      <c r="A64" s="1754" t="s">
        <v>73</v>
      </c>
      <c r="B64" s="1755"/>
      <c r="C64" s="1756"/>
      <c r="D64" s="722"/>
      <c r="E64" s="723"/>
      <c r="F64" s="738"/>
      <c r="G64" s="723"/>
      <c r="H64" s="724"/>
      <c r="I64" s="732">
        <f>I11</f>
        <v>0</v>
      </c>
      <c r="J64" s="696"/>
      <c r="K64" s="723"/>
      <c r="L64" s="724"/>
      <c r="M64" s="725">
        <f>M11</f>
        <v>642000</v>
      </c>
      <c r="Q64" s="485">
        <f>Q11</f>
        <v>259875</v>
      </c>
    </row>
    <row r="65" spans="1:17" s="463" customFormat="1" ht="27" thickBot="1" x14ac:dyDescent="0.45">
      <c r="A65" s="1754" t="s">
        <v>74</v>
      </c>
      <c r="B65" s="1755"/>
      <c r="C65" s="1756"/>
      <c r="D65" s="729"/>
      <c r="E65" s="730"/>
      <c r="F65" s="731"/>
      <c r="G65" s="730"/>
      <c r="H65" s="730"/>
      <c r="I65" s="732">
        <f>I18</f>
        <v>1580250.5</v>
      </c>
      <c r="J65" s="733"/>
      <c r="K65" s="734"/>
      <c r="L65" s="734"/>
      <c r="M65" s="725">
        <f>M18</f>
        <v>168714.90000000002</v>
      </c>
      <c r="P65" s="464"/>
      <c r="Q65" s="485">
        <f>Q18</f>
        <v>0</v>
      </c>
    </row>
    <row r="66" spans="1:17" s="463" customFormat="1" ht="27" thickBot="1" x14ac:dyDescent="0.45">
      <c r="A66" s="1786" t="s">
        <v>86</v>
      </c>
      <c r="B66" s="1787"/>
      <c r="C66" s="1788"/>
      <c r="D66" s="722"/>
      <c r="E66" s="730"/>
      <c r="F66" s="731"/>
      <c r="G66" s="730"/>
      <c r="H66" s="730"/>
      <c r="I66" s="732">
        <f>I32</f>
        <v>585880.83000000007</v>
      </c>
      <c r="J66" s="733"/>
      <c r="K66" s="734"/>
      <c r="L66" s="734"/>
      <c r="M66" s="725">
        <f>M32</f>
        <v>35104.183000000005</v>
      </c>
      <c r="P66" s="464"/>
      <c r="Q66" s="485">
        <f>Q32</f>
        <v>20188.041500000003</v>
      </c>
    </row>
    <row r="67" spans="1:17" s="463" customFormat="1" ht="29.25" thickBot="1" x14ac:dyDescent="0.5">
      <c r="A67" s="1729" t="s">
        <v>75</v>
      </c>
      <c r="B67" s="1730"/>
      <c r="C67" s="1731"/>
      <c r="D67" s="735"/>
      <c r="E67" s="736"/>
      <c r="F67" s="737"/>
      <c r="G67" s="736"/>
      <c r="H67" s="736"/>
      <c r="I67" s="732">
        <f>I47</f>
        <v>31782.283000000003</v>
      </c>
      <c r="J67" s="733"/>
      <c r="K67" s="734"/>
      <c r="L67" s="734"/>
      <c r="M67" s="725">
        <f>M47</f>
        <v>178560</v>
      </c>
      <c r="P67" s="464"/>
      <c r="Q67" s="485">
        <f>Q47</f>
        <v>81000</v>
      </c>
    </row>
    <row r="68" spans="1:17" s="463" customFormat="1" ht="27" thickBot="1" x14ac:dyDescent="0.45">
      <c r="A68" s="1754" t="s">
        <v>76</v>
      </c>
      <c r="B68" s="1755"/>
      <c r="C68" s="1756"/>
      <c r="D68" s="730"/>
      <c r="E68" s="730"/>
      <c r="F68" s="731"/>
      <c r="G68" s="730"/>
      <c r="H68" s="730"/>
      <c r="I68" s="732">
        <f>I57</f>
        <v>55000</v>
      </c>
      <c r="J68" s="733"/>
      <c r="K68" s="734"/>
      <c r="L68" s="734"/>
      <c r="M68" s="725">
        <f>M57</f>
        <v>55000</v>
      </c>
      <c r="P68" s="464"/>
      <c r="Q68" s="485">
        <f>Q57</f>
        <v>3500</v>
      </c>
    </row>
    <row r="69" spans="1:17" ht="32.25" thickBot="1" x14ac:dyDescent="0.55000000000000004">
      <c r="A69" s="1760" t="s">
        <v>349</v>
      </c>
      <c r="B69" s="1761"/>
      <c r="C69" s="1762"/>
      <c r="D69" s="718"/>
      <c r="E69" s="688"/>
      <c r="F69" s="726"/>
      <c r="G69" s="718"/>
      <c r="H69" s="718"/>
      <c r="I69" s="727">
        <f>SUM(I64:I68)</f>
        <v>2252913.6129999999</v>
      </c>
      <c r="J69" s="728"/>
      <c r="K69" s="720"/>
      <c r="L69" s="720"/>
      <c r="M69" s="721">
        <f>SUM(M64:M68)</f>
        <v>1079379.0830000001</v>
      </c>
      <c r="P69" s="482"/>
      <c r="Q69" s="493">
        <f>SUM(Q64:Q68)</f>
        <v>364563.04149999999</v>
      </c>
    </row>
    <row r="70" spans="1:17" hidden="1" x14ac:dyDescent="0.25">
      <c r="B70" s="751"/>
      <c r="C70" s="751"/>
      <c r="D70" s="494"/>
      <c r="F70" s="679"/>
      <c r="G70" s="494"/>
      <c r="H70" s="494"/>
      <c r="I70" s="679"/>
      <c r="J70" s="679"/>
      <c r="K70" s="494"/>
      <c r="L70" s="494"/>
      <c r="M70" s="494"/>
      <c r="P70" s="494"/>
      <c r="Q70" s="494"/>
    </row>
    <row r="71" spans="1:17" hidden="1" x14ac:dyDescent="0.25">
      <c r="B71" s="751"/>
      <c r="C71" s="751"/>
      <c r="D71" s="494"/>
      <c r="F71" s="679"/>
      <c r="G71" s="494"/>
      <c r="H71" s="494"/>
      <c r="I71" s="679"/>
      <c r="J71" s="679"/>
      <c r="K71" s="494"/>
      <c r="L71" s="494"/>
      <c r="M71" s="494"/>
      <c r="P71" s="494"/>
      <c r="Q71" s="494"/>
    </row>
    <row r="72" spans="1:17" hidden="1" x14ac:dyDescent="0.25">
      <c r="B72" s="751"/>
      <c r="C72" s="751"/>
      <c r="D72" s="494"/>
      <c r="F72" s="679"/>
      <c r="G72" s="494"/>
      <c r="H72" s="494"/>
      <c r="I72" s="679"/>
      <c r="J72" s="679"/>
      <c r="K72" s="494"/>
      <c r="L72" s="494"/>
      <c r="M72" s="502">
        <f>M69-M11</f>
        <v>437379.0830000001</v>
      </c>
      <c r="P72" s="494"/>
      <c r="Q72" s="494"/>
    </row>
    <row r="73" spans="1:17" x14ac:dyDescent="0.25">
      <c r="B73" s="751"/>
      <c r="C73" s="751"/>
      <c r="D73" s="494"/>
      <c r="F73" s="679"/>
      <c r="G73" s="494"/>
      <c r="H73" s="494"/>
      <c r="I73" s="679"/>
      <c r="J73" s="679"/>
      <c r="K73" s="494"/>
      <c r="L73" s="494"/>
      <c r="M73" s="494"/>
      <c r="P73" s="494"/>
      <c r="Q73" s="494"/>
    </row>
    <row r="74" spans="1:17" x14ac:dyDescent="0.25">
      <c r="B74" s="751"/>
      <c r="C74" s="751"/>
      <c r="D74" s="494"/>
      <c r="F74" s="679"/>
      <c r="G74" s="494"/>
      <c r="H74" s="494"/>
      <c r="I74" s="679"/>
      <c r="J74" s="679"/>
      <c r="K74" s="494"/>
      <c r="L74" s="494"/>
      <c r="M74" s="494"/>
      <c r="P74" s="494"/>
      <c r="Q74" s="494"/>
    </row>
    <row r="75" spans="1:17" x14ac:dyDescent="0.25">
      <c r="B75" s="751"/>
      <c r="C75" s="751"/>
      <c r="D75" s="494"/>
      <c r="F75" s="679"/>
      <c r="G75" s="494"/>
      <c r="H75" s="494"/>
      <c r="I75" s="679"/>
      <c r="J75" s="679"/>
      <c r="K75" s="494"/>
      <c r="L75" s="494"/>
      <c r="M75" s="502"/>
      <c r="P75" s="494"/>
      <c r="Q75" s="494"/>
    </row>
    <row r="76" spans="1:17" x14ac:dyDescent="0.25">
      <c r="B76" s="751"/>
      <c r="C76" s="751"/>
      <c r="D76" s="494"/>
      <c r="F76" s="679"/>
      <c r="G76" s="494"/>
      <c r="H76" s="494"/>
      <c r="I76" s="679"/>
      <c r="J76" s="679"/>
      <c r="K76" s="494"/>
      <c r="L76" s="494"/>
      <c r="M76" s="494"/>
      <c r="P76" s="494"/>
      <c r="Q76" s="494"/>
    </row>
    <row r="77" spans="1:17" x14ac:dyDescent="0.25">
      <c r="B77" s="751"/>
      <c r="C77" s="751"/>
      <c r="D77" s="494"/>
      <c r="F77" s="679"/>
      <c r="G77" s="494"/>
      <c r="H77" s="494"/>
      <c r="I77" s="679"/>
      <c r="J77" s="679"/>
      <c r="K77" s="494"/>
      <c r="L77" s="494"/>
      <c r="M77" s="494"/>
      <c r="P77" s="494"/>
      <c r="Q77" s="494"/>
    </row>
    <row r="78" spans="1:17" x14ac:dyDescent="0.25">
      <c r="B78" s="751"/>
      <c r="C78" s="751"/>
      <c r="D78" s="494"/>
      <c r="F78" s="679"/>
      <c r="G78" s="494"/>
      <c r="H78" s="494"/>
      <c r="I78" s="679"/>
      <c r="J78" s="679"/>
      <c r="K78" s="494"/>
      <c r="L78" s="494"/>
      <c r="M78" s="494"/>
      <c r="P78" s="494"/>
      <c r="Q78" s="494"/>
    </row>
    <row r="79" spans="1:17" x14ac:dyDescent="0.25">
      <c r="B79" s="751"/>
      <c r="C79" s="751"/>
      <c r="D79" s="494"/>
      <c r="F79" s="679"/>
      <c r="G79" s="494"/>
      <c r="H79" s="494"/>
      <c r="I79" s="679"/>
      <c r="J79" s="679"/>
      <c r="K79" s="494"/>
      <c r="L79" s="494"/>
      <c r="M79" s="494"/>
      <c r="P79" s="494"/>
      <c r="Q79" s="494"/>
    </row>
    <row r="80" spans="1:17" x14ac:dyDescent="0.25">
      <c r="B80" s="751"/>
      <c r="C80" s="751"/>
      <c r="D80" s="494"/>
      <c r="F80" s="679"/>
      <c r="G80" s="494"/>
      <c r="H80" s="494"/>
      <c r="I80" s="679"/>
      <c r="J80" s="679"/>
      <c r="K80" s="494"/>
      <c r="L80" s="494"/>
      <c r="M80" s="494"/>
      <c r="P80" s="494"/>
      <c r="Q80" s="494"/>
    </row>
    <row r="81" spans="2:13" x14ac:dyDescent="0.25">
      <c r="B81" s="751"/>
      <c r="C81" s="751"/>
      <c r="D81" s="494"/>
      <c r="F81" s="679"/>
      <c r="G81" s="494"/>
      <c r="H81" s="494"/>
      <c r="I81" s="679"/>
      <c r="J81" s="679"/>
      <c r="K81" s="494"/>
      <c r="L81" s="494"/>
      <c r="M81" s="494"/>
    </row>
  </sheetData>
  <mergeCells count="29">
    <mergeCell ref="A68:C68"/>
    <mergeCell ref="A69:C69"/>
    <mergeCell ref="P7:Q7"/>
    <mergeCell ref="P63:Q63"/>
    <mergeCell ref="B12:B13"/>
    <mergeCell ref="F19:F21"/>
    <mergeCell ref="H19:H21"/>
    <mergeCell ref="I19:I21"/>
    <mergeCell ref="F7:I7"/>
    <mergeCell ref="J7:M7"/>
    <mergeCell ref="A7:B9"/>
    <mergeCell ref="C7:C9"/>
    <mergeCell ref="L19:L21"/>
    <mergeCell ref="A48:A55"/>
    <mergeCell ref="A19:A24"/>
    <mergeCell ref="A66:C66"/>
    <mergeCell ref="A67:C67"/>
    <mergeCell ref="A1:B5"/>
    <mergeCell ref="C1:K3"/>
    <mergeCell ref="L2:M3"/>
    <mergeCell ref="C4:M5"/>
    <mergeCell ref="A6:M6"/>
    <mergeCell ref="A12:A16"/>
    <mergeCell ref="A25:A29"/>
    <mergeCell ref="A32:C32"/>
    <mergeCell ref="A58:A62"/>
    <mergeCell ref="A64:C64"/>
    <mergeCell ref="A65:C65"/>
    <mergeCell ref="A33:A45"/>
  </mergeCells>
  <hyperlinks>
    <hyperlink ref="D49" r:id="rId1"/>
  </hyperlinks>
  <pageMargins left="0.511811024" right="0.511811024" top="0.78740157499999996" bottom="0.78740157499999996" header="0.31496062000000002" footer="0.31496062000000002"/>
  <pageSetup paperSize="9" scale="33" orientation="landscape" r:id="rId2"/>
  <rowBreaks count="3" manualBreakCount="3">
    <brk id="17" max="16383" man="1"/>
    <brk id="29" max="16383" man="1"/>
    <brk id="45" max="16383" man="1"/>
  </rowBreaks>
  <colBreaks count="1" manualBreakCount="1">
    <brk id="13" max="177" man="1"/>
  </colBreak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S504"/>
  <sheetViews>
    <sheetView zoomScale="40" zoomScaleNormal="40" workbookViewId="0">
      <pane xSplit="5" ySplit="6" topLeftCell="F142" activePane="bottomRight" state="frozen"/>
      <selection activeCell="D126" sqref="D126"/>
      <selection pane="topRight" activeCell="D126" sqref="D126"/>
      <selection pane="bottomLeft" activeCell="D126" sqref="D126"/>
      <selection pane="bottomRight" activeCell="D126" sqref="D126"/>
    </sheetView>
  </sheetViews>
  <sheetFormatPr defaultRowHeight="15" x14ac:dyDescent="0.25"/>
  <cols>
    <col min="1" max="1" width="9" style="144" customWidth="1"/>
    <col min="2" max="4" width="41.140625" style="144" customWidth="1"/>
    <col min="5" max="5" width="12.7109375" style="140" customWidth="1"/>
    <col min="6" max="13" width="28.85546875" style="144" customWidth="1"/>
    <col min="14" max="15" width="9.140625" style="141"/>
    <col min="16" max="16" width="35.140625" style="144" customWidth="1"/>
    <col min="17" max="17" width="28.85546875" style="144" customWidth="1"/>
    <col min="18" max="174" width="9.140625" style="141"/>
    <col min="175" max="16384" width="9.140625" style="144"/>
  </cols>
  <sheetData>
    <row r="1" spans="1:174" s="142" customFormat="1" ht="39" customHeight="1" x14ac:dyDescent="0.25">
      <c r="A1" s="1710"/>
      <c r="B1" s="1710"/>
      <c r="C1" s="120"/>
      <c r="D1" s="120"/>
      <c r="E1" s="140"/>
      <c r="F1" s="1711" t="s">
        <v>119</v>
      </c>
      <c r="G1" s="1711"/>
      <c r="H1" s="1711"/>
      <c r="I1" s="1711"/>
      <c r="J1" s="1711"/>
      <c r="K1" s="1711"/>
      <c r="L1" s="1711"/>
      <c r="M1" s="171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  <c r="EP1" s="141"/>
      <c r="EQ1" s="141"/>
      <c r="ER1" s="141"/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1"/>
      <c r="FI1" s="141"/>
      <c r="FJ1" s="141"/>
      <c r="FK1" s="141"/>
      <c r="FL1" s="141"/>
      <c r="FM1" s="141"/>
      <c r="FN1" s="141"/>
      <c r="FO1" s="141"/>
      <c r="FP1" s="141"/>
      <c r="FQ1" s="141"/>
      <c r="FR1" s="141"/>
    </row>
    <row r="2" spans="1:174" s="140" customFormat="1" x14ac:dyDescent="0.25">
      <c r="A2" s="1710"/>
      <c r="B2" s="1710"/>
      <c r="C2" s="120"/>
      <c r="D2" s="120"/>
      <c r="N2" s="141"/>
      <c r="O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  <c r="DK2" s="141"/>
      <c r="DL2" s="141"/>
      <c r="DM2" s="141"/>
      <c r="DN2" s="141"/>
      <c r="DO2" s="141"/>
      <c r="DP2" s="141"/>
      <c r="DQ2" s="141"/>
      <c r="DR2" s="141"/>
      <c r="DS2" s="141"/>
      <c r="DT2" s="141"/>
      <c r="DU2" s="141"/>
      <c r="DV2" s="141"/>
      <c r="DW2" s="141"/>
      <c r="DX2" s="141"/>
      <c r="DY2" s="141"/>
      <c r="DZ2" s="141"/>
      <c r="EA2" s="141"/>
      <c r="EB2" s="141"/>
      <c r="EC2" s="141"/>
      <c r="ED2" s="141"/>
      <c r="EE2" s="141"/>
      <c r="EF2" s="141"/>
      <c r="EG2" s="141"/>
      <c r="EH2" s="141"/>
      <c r="EI2" s="141"/>
      <c r="EJ2" s="141"/>
      <c r="EK2" s="141"/>
      <c r="EL2" s="141"/>
      <c r="EM2" s="141"/>
      <c r="EN2" s="141"/>
      <c r="EO2" s="141"/>
      <c r="EP2" s="141"/>
      <c r="EQ2" s="141"/>
      <c r="ER2" s="141"/>
      <c r="ES2" s="141"/>
      <c r="ET2" s="141"/>
      <c r="EU2" s="141"/>
      <c r="EV2" s="141"/>
      <c r="EW2" s="141"/>
      <c r="EX2" s="141"/>
      <c r="EY2" s="141"/>
      <c r="EZ2" s="141"/>
      <c r="FA2" s="141"/>
      <c r="FB2" s="141"/>
      <c r="FC2" s="141"/>
      <c r="FD2" s="141"/>
      <c r="FE2" s="141"/>
      <c r="FF2" s="141"/>
      <c r="FG2" s="141"/>
      <c r="FH2" s="141"/>
      <c r="FI2" s="141"/>
      <c r="FJ2" s="141"/>
      <c r="FK2" s="141"/>
      <c r="FL2" s="141"/>
      <c r="FM2" s="141"/>
      <c r="FN2" s="141"/>
      <c r="FO2" s="141"/>
      <c r="FP2" s="141"/>
      <c r="FQ2" s="141"/>
      <c r="FR2" s="141"/>
    </row>
    <row r="3" spans="1:174" s="140" customFormat="1" ht="11.25" customHeight="1" thickBot="1" x14ac:dyDescent="0.3">
      <c r="A3" s="1710"/>
      <c r="B3" s="1710"/>
      <c r="C3" s="120"/>
      <c r="D3" s="120"/>
      <c r="F3" s="143"/>
      <c r="G3" s="143"/>
      <c r="H3" s="143"/>
      <c r="I3" s="143"/>
      <c r="J3" s="143"/>
      <c r="K3" s="143"/>
      <c r="L3" s="143"/>
      <c r="M3" s="143"/>
      <c r="N3" s="141"/>
      <c r="O3" s="141"/>
      <c r="P3" s="143"/>
      <c r="Q3" s="143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  <c r="EP3" s="141"/>
      <c r="EQ3" s="141"/>
      <c r="ER3" s="141"/>
      <c r="ES3" s="141"/>
      <c r="ET3" s="141"/>
      <c r="EU3" s="141"/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F3" s="141"/>
      <c r="FG3" s="141"/>
      <c r="FH3" s="141"/>
      <c r="FI3" s="141"/>
      <c r="FJ3" s="141"/>
      <c r="FK3" s="141"/>
      <c r="FL3" s="141"/>
      <c r="FM3" s="141"/>
      <c r="FN3" s="141"/>
      <c r="FO3" s="141"/>
      <c r="FP3" s="141"/>
      <c r="FQ3" s="141"/>
      <c r="FR3" s="141"/>
    </row>
    <row r="4" spans="1:174" ht="37.5" customHeight="1" thickBot="1" x14ac:dyDescent="0.3">
      <c r="A4" s="1710"/>
      <c r="B4" s="1710"/>
      <c r="C4" s="120"/>
      <c r="D4" s="120"/>
      <c r="F4" s="1712" t="s">
        <v>71</v>
      </c>
      <c r="G4" s="1713"/>
      <c r="H4" s="1713"/>
      <c r="I4" s="1714"/>
      <c r="J4" s="1715" t="s">
        <v>72</v>
      </c>
      <c r="K4" s="1713"/>
      <c r="L4" s="1713"/>
      <c r="M4" s="1716"/>
      <c r="P4" s="1699" t="s">
        <v>165</v>
      </c>
      <c r="Q4" s="1700"/>
    </row>
    <row r="5" spans="1:174" x14ac:dyDescent="0.25">
      <c r="A5" s="101"/>
      <c r="B5" s="101"/>
      <c r="C5" s="101"/>
      <c r="D5" s="101"/>
      <c r="F5" s="101"/>
      <c r="G5" s="101"/>
      <c r="H5" s="101"/>
      <c r="I5" s="101"/>
      <c r="J5" s="101"/>
      <c r="K5" s="101"/>
      <c r="L5" s="101"/>
      <c r="M5" s="101"/>
      <c r="P5" s="101"/>
      <c r="Q5" s="101"/>
    </row>
    <row r="6" spans="1:174" ht="16.5" thickBot="1" x14ac:dyDescent="0.3">
      <c r="A6" s="1717" t="s">
        <v>77</v>
      </c>
      <c r="B6" s="1717"/>
      <c r="C6" s="123" t="s">
        <v>87</v>
      </c>
      <c r="D6" s="123" t="s">
        <v>88</v>
      </c>
      <c r="F6" s="145" t="s">
        <v>78</v>
      </c>
      <c r="G6" s="146" t="s">
        <v>79</v>
      </c>
      <c r="H6" s="147" t="s">
        <v>80</v>
      </c>
      <c r="I6" s="147" t="s">
        <v>81</v>
      </c>
      <c r="J6" s="146" t="s">
        <v>78</v>
      </c>
      <c r="K6" s="146" t="s">
        <v>79</v>
      </c>
      <c r="L6" s="147" t="s">
        <v>80</v>
      </c>
      <c r="M6" s="148" t="s">
        <v>81</v>
      </c>
      <c r="P6" s="146" t="s">
        <v>79</v>
      </c>
      <c r="Q6" s="148" t="s">
        <v>81</v>
      </c>
    </row>
    <row r="7" spans="1:174" x14ac:dyDescent="0.25">
      <c r="A7" s="101"/>
      <c r="B7" s="101"/>
      <c r="C7" s="101"/>
      <c r="D7" s="101"/>
      <c r="F7" s="101"/>
      <c r="G7" s="101"/>
      <c r="H7" s="101"/>
      <c r="I7" s="101"/>
      <c r="J7" s="101"/>
      <c r="K7" s="101"/>
      <c r="L7" s="101"/>
      <c r="M7" s="101"/>
      <c r="P7" s="101"/>
      <c r="Q7" s="101"/>
    </row>
    <row r="8" spans="1:174" s="151" customFormat="1" ht="27" thickBot="1" x14ac:dyDescent="0.45">
      <c r="A8" s="114" t="s">
        <v>73</v>
      </c>
      <c r="B8" s="114"/>
      <c r="C8" s="114"/>
      <c r="D8" s="114"/>
      <c r="E8" s="114"/>
      <c r="F8" s="114"/>
      <c r="G8" s="114"/>
      <c r="H8" s="114"/>
      <c r="I8" s="149">
        <f>SUM(I9:I38)</f>
        <v>0</v>
      </c>
      <c r="J8" s="115"/>
      <c r="K8" s="115"/>
      <c r="L8" s="115"/>
      <c r="M8" s="149">
        <f>SUM(M9:M38)</f>
        <v>0</v>
      </c>
      <c r="N8" s="150"/>
      <c r="O8" s="150"/>
      <c r="P8" s="115"/>
      <c r="Q8" s="149">
        <f>SUM(Q9:Q38)</f>
        <v>0</v>
      </c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0"/>
      <c r="BH8" s="150"/>
      <c r="BI8" s="150"/>
      <c r="BJ8" s="150"/>
      <c r="BK8" s="150"/>
      <c r="BL8" s="150"/>
      <c r="BM8" s="150"/>
      <c r="BN8" s="150"/>
      <c r="BO8" s="150"/>
      <c r="BP8" s="150"/>
      <c r="BQ8" s="150"/>
      <c r="BR8" s="150"/>
      <c r="BS8" s="150"/>
      <c r="BT8" s="150"/>
      <c r="BU8" s="150"/>
      <c r="BV8" s="150"/>
      <c r="BW8" s="150"/>
      <c r="BX8" s="150"/>
      <c r="BY8" s="150"/>
      <c r="BZ8" s="150"/>
      <c r="CA8" s="150"/>
      <c r="CB8" s="150"/>
      <c r="CC8" s="150"/>
      <c r="CD8" s="150"/>
      <c r="CE8" s="150"/>
      <c r="CF8" s="150"/>
      <c r="CG8" s="150"/>
      <c r="CH8" s="150"/>
      <c r="CI8" s="150"/>
      <c r="CJ8" s="150"/>
      <c r="CK8" s="150"/>
      <c r="CL8" s="150"/>
      <c r="CM8" s="150"/>
      <c r="CN8" s="150"/>
      <c r="CO8" s="150"/>
      <c r="CP8" s="150"/>
      <c r="CQ8" s="150"/>
      <c r="CR8" s="150"/>
      <c r="CS8" s="150"/>
      <c r="CT8" s="150"/>
      <c r="CU8" s="150"/>
      <c r="CV8" s="150"/>
      <c r="CW8" s="150"/>
      <c r="CX8" s="150"/>
      <c r="CY8" s="150"/>
      <c r="CZ8" s="150"/>
      <c r="DA8" s="150"/>
      <c r="DB8" s="150"/>
      <c r="DC8" s="150"/>
      <c r="DD8" s="150"/>
      <c r="DE8" s="150"/>
      <c r="DF8" s="150"/>
      <c r="DG8" s="150"/>
      <c r="DH8" s="150"/>
      <c r="DI8" s="150"/>
      <c r="DJ8" s="150"/>
      <c r="DK8" s="150"/>
      <c r="DL8" s="150"/>
      <c r="DM8" s="150"/>
      <c r="DN8" s="150"/>
      <c r="DO8" s="150"/>
      <c r="DP8" s="150"/>
      <c r="DQ8" s="150"/>
      <c r="DR8" s="150"/>
      <c r="DS8" s="150"/>
      <c r="DT8" s="150"/>
      <c r="DU8" s="150"/>
      <c r="DV8" s="150"/>
      <c r="DW8" s="150"/>
      <c r="DX8" s="150"/>
      <c r="DY8" s="150"/>
      <c r="DZ8" s="150"/>
      <c r="EA8" s="150"/>
      <c r="EB8" s="150"/>
      <c r="EC8" s="150"/>
      <c r="ED8" s="150"/>
      <c r="EE8" s="150"/>
      <c r="EF8" s="150"/>
      <c r="EG8" s="150"/>
      <c r="EH8" s="150"/>
      <c r="EI8" s="150"/>
      <c r="EJ8" s="150"/>
      <c r="EK8" s="150"/>
      <c r="EL8" s="150"/>
      <c r="EM8" s="150"/>
      <c r="EN8" s="150"/>
      <c r="EO8" s="150"/>
      <c r="EP8" s="150"/>
      <c r="EQ8" s="150"/>
      <c r="ER8" s="150"/>
      <c r="ES8" s="150"/>
      <c r="ET8" s="150"/>
      <c r="EU8" s="150"/>
      <c r="EV8" s="150"/>
      <c r="EW8" s="150"/>
      <c r="EX8" s="150"/>
      <c r="EY8" s="150"/>
      <c r="EZ8" s="150"/>
      <c r="FA8" s="150"/>
      <c r="FB8" s="150"/>
      <c r="FC8" s="150"/>
      <c r="FD8" s="150"/>
      <c r="FE8" s="150"/>
      <c r="FF8" s="150"/>
      <c r="FG8" s="150"/>
      <c r="FH8" s="150"/>
      <c r="FI8" s="150"/>
      <c r="FJ8" s="150"/>
      <c r="FK8" s="150"/>
      <c r="FL8" s="150"/>
      <c r="FM8" s="150"/>
      <c r="FN8" s="150"/>
      <c r="FO8" s="150"/>
      <c r="FP8" s="150"/>
      <c r="FQ8" s="150"/>
      <c r="FR8" s="150"/>
    </row>
    <row r="9" spans="1:174" s="141" customFormat="1" ht="15" customHeight="1" x14ac:dyDescent="0.25">
      <c r="A9" s="1704" t="s">
        <v>82</v>
      </c>
      <c r="B9" s="116"/>
      <c r="C9" s="116"/>
      <c r="D9" s="116"/>
      <c r="E9" s="140"/>
      <c r="F9" s="152"/>
      <c r="G9" s="153"/>
      <c r="H9" s="154"/>
      <c r="I9" s="155">
        <f>H9*F9</f>
        <v>0</v>
      </c>
      <c r="J9" s="152"/>
      <c r="K9" s="153"/>
      <c r="L9" s="154">
        <f>H9</f>
        <v>0</v>
      </c>
      <c r="M9" s="155">
        <f>L9*J9</f>
        <v>0</v>
      </c>
      <c r="P9" s="127"/>
      <c r="Q9" s="155"/>
    </row>
    <row r="10" spans="1:174" s="141" customFormat="1" ht="15.75" thickBot="1" x14ac:dyDescent="0.3">
      <c r="A10" s="1705"/>
      <c r="B10" s="117"/>
      <c r="C10" s="117"/>
      <c r="D10" s="117"/>
      <c r="E10" s="140"/>
      <c r="F10" s="156"/>
      <c r="G10" s="157"/>
      <c r="H10" s="158"/>
      <c r="I10" s="159">
        <f t="shared" ref="I10:I38" si="0">H10*F10</f>
        <v>0</v>
      </c>
      <c r="J10" s="156"/>
      <c r="K10" s="157"/>
      <c r="L10" s="158">
        <f t="shared" ref="L10:L38" si="1">H10</f>
        <v>0</v>
      </c>
      <c r="M10" s="159">
        <f t="shared" ref="M10:M39" si="2">L10*J10</f>
        <v>0</v>
      </c>
      <c r="P10" s="128"/>
      <c r="Q10" s="159"/>
    </row>
    <row r="11" spans="1:174" s="141" customFormat="1" x14ac:dyDescent="0.25">
      <c r="A11" s="1705"/>
      <c r="B11" s="118"/>
      <c r="C11" s="118"/>
      <c r="D11" s="118"/>
      <c r="E11" s="140"/>
      <c r="F11" s="160"/>
      <c r="G11" s="161"/>
      <c r="H11" s="162"/>
      <c r="I11" s="163">
        <f t="shared" si="0"/>
        <v>0</v>
      </c>
      <c r="J11" s="160"/>
      <c r="K11" s="161"/>
      <c r="L11" s="162">
        <f t="shared" si="1"/>
        <v>0</v>
      </c>
      <c r="M11" s="163">
        <f t="shared" si="2"/>
        <v>0</v>
      </c>
      <c r="P11" s="127"/>
      <c r="Q11" s="163"/>
    </row>
    <row r="12" spans="1:174" s="141" customFormat="1" x14ac:dyDescent="0.25">
      <c r="A12" s="1705"/>
      <c r="B12" s="117"/>
      <c r="C12" s="117"/>
      <c r="D12" s="117"/>
      <c r="E12" s="140"/>
      <c r="F12" s="156"/>
      <c r="G12" s="157"/>
      <c r="H12" s="158"/>
      <c r="I12" s="159">
        <f t="shared" si="0"/>
        <v>0</v>
      </c>
      <c r="J12" s="156"/>
      <c r="K12" s="157"/>
      <c r="L12" s="158">
        <f t="shared" si="1"/>
        <v>0</v>
      </c>
      <c r="M12" s="159">
        <f t="shared" si="2"/>
        <v>0</v>
      </c>
      <c r="P12" s="157"/>
      <c r="Q12" s="159"/>
    </row>
    <row r="13" spans="1:174" s="141" customFormat="1" x14ac:dyDescent="0.25">
      <c r="A13" s="1705"/>
      <c r="B13" s="118"/>
      <c r="C13" s="118"/>
      <c r="D13" s="118"/>
      <c r="E13" s="140"/>
      <c r="F13" s="160"/>
      <c r="G13" s="161"/>
      <c r="H13" s="162"/>
      <c r="I13" s="163">
        <f t="shared" si="0"/>
        <v>0</v>
      </c>
      <c r="J13" s="160"/>
      <c r="K13" s="161"/>
      <c r="L13" s="162">
        <f t="shared" si="1"/>
        <v>0</v>
      </c>
      <c r="M13" s="163">
        <f t="shared" si="2"/>
        <v>0</v>
      </c>
      <c r="P13" s="161"/>
      <c r="Q13" s="163">
        <f t="shared" ref="Q13:Q39" si="3">P13*N13</f>
        <v>0</v>
      </c>
    </row>
    <row r="14" spans="1:174" s="141" customFormat="1" x14ac:dyDescent="0.25">
      <c r="A14" s="1705"/>
      <c r="B14" s="117"/>
      <c r="C14" s="117"/>
      <c r="D14" s="117"/>
      <c r="E14" s="140"/>
      <c r="F14" s="156"/>
      <c r="G14" s="157"/>
      <c r="H14" s="158"/>
      <c r="I14" s="159">
        <f t="shared" si="0"/>
        <v>0</v>
      </c>
      <c r="J14" s="156"/>
      <c r="K14" s="157"/>
      <c r="L14" s="158">
        <f t="shared" si="1"/>
        <v>0</v>
      </c>
      <c r="M14" s="159">
        <f t="shared" si="2"/>
        <v>0</v>
      </c>
      <c r="P14" s="157"/>
      <c r="Q14" s="159">
        <f t="shared" si="3"/>
        <v>0</v>
      </c>
    </row>
    <row r="15" spans="1:174" s="141" customFormat="1" x14ac:dyDescent="0.25">
      <c r="A15" s="1705"/>
      <c r="B15" s="118"/>
      <c r="C15" s="118"/>
      <c r="D15" s="118"/>
      <c r="E15" s="140"/>
      <c r="F15" s="160"/>
      <c r="G15" s="161"/>
      <c r="H15" s="162"/>
      <c r="I15" s="163">
        <f t="shared" si="0"/>
        <v>0</v>
      </c>
      <c r="J15" s="160"/>
      <c r="K15" s="161"/>
      <c r="L15" s="162">
        <f t="shared" si="1"/>
        <v>0</v>
      </c>
      <c r="M15" s="163">
        <f t="shared" si="2"/>
        <v>0</v>
      </c>
      <c r="P15" s="161"/>
      <c r="Q15" s="163">
        <f t="shared" si="3"/>
        <v>0</v>
      </c>
    </row>
    <row r="16" spans="1:174" s="141" customFormat="1" x14ac:dyDescent="0.25">
      <c r="A16" s="1705"/>
      <c r="B16" s="117"/>
      <c r="C16" s="117"/>
      <c r="D16" s="117"/>
      <c r="E16" s="140"/>
      <c r="F16" s="156"/>
      <c r="G16" s="157"/>
      <c r="H16" s="158"/>
      <c r="I16" s="159">
        <f t="shared" si="0"/>
        <v>0</v>
      </c>
      <c r="J16" s="156"/>
      <c r="K16" s="157"/>
      <c r="L16" s="158">
        <f t="shared" si="1"/>
        <v>0</v>
      </c>
      <c r="M16" s="159">
        <f t="shared" si="2"/>
        <v>0</v>
      </c>
      <c r="P16" s="157"/>
      <c r="Q16" s="159">
        <f t="shared" si="3"/>
        <v>0</v>
      </c>
    </row>
    <row r="17" spans="1:175" s="141" customFormat="1" x14ac:dyDescent="0.25">
      <c r="A17" s="1705"/>
      <c r="B17" s="118"/>
      <c r="C17" s="118"/>
      <c r="D17" s="118"/>
      <c r="E17" s="140"/>
      <c r="F17" s="160"/>
      <c r="G17" s="161"/>
      <c r="H17" s="162"/>
      <c r="I17" s="163">
        <f t="shared" si="0"/>
        <v>0</v>
      </c>
      <c r="J17" s="160"/>
      <c r="K17" s="161"/>
      <c r="L17" s="162">
        <f t="shared" si="1"/>
        <v>0</v>
      </c>
      <c r="M17" s="163">
        <f t="shared" si="2"/>
        <v>0</v>
      </c>
      <c r="P17" s="161"/>
      <c r="Q17" s="163">
        <f t="shared" si="3"/>
        <v>0</v>
      </c>
    </row>
    <row r="18" spans="1:175" s="141" customFormat="1" ht="15.75" thickBot="1" x14ac:dyDescent="0.3">
      <c r="A18" s="1705"/>
      <c r="B18" s="117"/>
      <c r="C18" s="117"/>
      <c r="D18" s="117"/>
      <c r="E18" s="140"/>
      <c r="F18" s="156"/>
      <c r="G18" s="157"/>
      <c r="H18" s="158"/>
      <c r="I18" s="159">
        <f t="shared" si="0"/>
        <v>0</v>
      </c>
      <c r="J18" s="156"/>
      <c r="K18" s="157"/>
      <c r="L18" s="158">
        <f t="shared" si="1"/>
        <v>0</v>
      </c>
      <c r="M18" s="159">
        <f t="shared" si="2"/>
        <v>0</v>
      </c>
      <c r="P18" s="157"/>
      <c r="Q18" s="159">
        <f t="shared" si="3"/>
        <v>0</v>
      </c>
    </row>
    <row r="19" spans="1:175" s="141" customFormat="1" ht="15" customHeight="1" x14ac:dyDescent="0.25">
      <c r="A19" s="1705"/>
      <c r="B19" s="116"/>
      <c r="C19" s="116"/>
      <c r="D19" s="116"/>
      <c r="E19" s="140"/>
      <c r="F19" s="152"/>
      <c r="G19" s="153"/>
      <c r="H19" s="154"/>
      <c r="I19" s="155">
        <f t="shared" si="0"/>
        <v>0</v>
      </c>
      <c r="J19" s="152"/>
      <c r="K19" s="153"/>
      <c r="L19" s="154">
        <f t="shared" si="1"/>
        <v>0</v>
      </c>
      <c r="M19" s="155">
        <f t="shared" si="2"/>
        <v>0</v>
      </c>
      <c r="P19" s="153"/>
      <c r="Q19" s="155">
        <f t="shared" si="3"/>
        <v>0</v>
      </c>
    </row>
    <row r="20" spans="1:175" s="141" customFormat="1" x14ac:dyDescent="0.25">
      <c r="A20" s="1705"/>
      <c r="B20" s="117"/>
      <c r="C20" s="117"/>
      <c r="D20" s="117"/>
      <c r="E20" s="140"/>
      <c r="F20" s="156"/>
      <c r="G20" s="157"/>
      <c r="H20" s="158"/>
      <c r="I20" s="159">
        <f t="shared" si="0"/>
        <v>0</v>
      </c>
      <c r="J20" s="156"/>
      <c r="K20" s="157"/>
      <c r="L20" s="158">
        <f t="shared" si="1"/>
        <v>0</v>
      </c>
      <c r="M20" s="159">
        <f t="shared" si="2"/>
        <v>0</v>
      </c>
      <c r="P20" s="157"/>
      <c r="Q20" s="159">
        <f t="shared" si="3"/>
        <v>0</v>
      </c>
    </row>
    <row r="21" spans="1:175" s="141" customFormat="1" x14ac:dyDescent="0.25">
      <c r="A21" s="1705"/>
      <c r="B21" s="118"/>
      <c r="C21" s="118"/>
      <c r="D21" s="118"/>
      <c r="E21" s="140"/>
      <c r="F21" s="160"/>
      <c r="G21" s="161"/>
      <c r="H21" s="162"/>
      <c r="I21" s="163">
        <f t="shared" si="0"/>
        <v>0</v>
      </c>
      <c r="J21" s="160"/>
      <c r="K21" s="161"/>
      <c r="L21" s="162">
        <f t="shared" si="1"/>
        <v>0</v>
      </c>
      <c r="M21" s="163">
        <f t="shared" si="2"/>
        <v>0</v>
      </c>
      <c r="P21" s="161"/>
      <c r="Q21" s="163">
        <f t="shared" si="3"/>
        <v>0</v>
      </c>
    </row>
    <row r="22" spans="1:175" s="141" customFormat="1" x14ac:dyDescent="0.25">
      <c r="A22" s="1705"/>
      <c r="B22" s="117"/>
      <c r="C22" s="117"/>
      <c r="D22" s="117"/>
      <c r="E22" s="140"/>
      <c r="F22" s="156"/>
      <c r="G22" s="157"/>
      <c r="H22" s="158"/>
      <c r="I22" s="159">
        <f t="shared" si="0"/>
        <v>0</v>
      </c>
      <c r="J22" s="156"/>
      <c r="K22" s="157"/>
      <c r="L22" s="158">
        <f t="shared" si="1"/>
        <v>0</v>
      </c>
      <c r="M22" s="159">
        <f t="shared" si="2"/>
        <v>0</v>
      </c>
      <c r="P22" s="157"/>
      <c r="Q22" s="159">
        <f t="shared" si="3"/>
        <v>0</v>
      </c>
    </row>
    <row r="23" spans="1:175" s="141" customFormat="1" x14ac:dyDescent="0.25">
      <c r="A23" s="1705"/>
      <c r="B23" s="118"/>
      <c r="C23" s="118"/>
      <c r="D23" s="118"/>
      <c r="E23" s="140"/>
      <c r="F23" s="160"/>
      <c r="G23" s="161"/>
      <c r="H23" s="162"/>
      <c r="I23" s="163">
        <f t="shared" si="0"/>
        <v>0</v>
      </c>
      <c r="J23" s="160"/>
      <c r="K23" s="161"/>
      <c r="L23" s="162">
        <f t="shared" si="1"/>
        <v>0</v>
      </c>
      <c r="M23" s="163">
        <f t="shared" si="2"/>
        <v>0</v>
      </c>
      <c r="P23" s="161"/>
      <c r="Q23" s="163">
        <f t="shared" si="3"/>
        <v>0</v>
      </c>
    </row>
    <row r="24" spans="1:175" s="141" customFormat="1" x14ac:dyDescent="0.25">
      <c r="A24" s="1705"/>
      <c r="B24" s="117"/>
      <c r="C24" s="117"/>
      <c r="D24" s="117"/>
      <c r="E24" s="140"/>
      <c r="F24" s="156"/>
      <c r="G24" s="157"/>
      <c r="H24" s="158"/>
      <c r="I24" s="159">
        <f t="shared" si="0"/>
        <v>0</v>
      </c>
      <c r="J24" s="156"/>
      <c r="K24" s="157"/>
      <c r="L24" s="158">
        <f t="shared" si="1"/>
        <v>0</v>
      </c>
      <c r="M24" s="159">
        <f t="shared" si="2"/>
        <v>0</v>
      </c>
      <c r="P24" s="157"/>
      <c r="Q24" s="159">
        <f t="shared" si="3"/>
        <v>0</v>
      </c>
      <c r="FS24" s="144"/>
    </row>
    <row r="25" spans="1:175" s="141" customFormat="1" x14ac:dyDescent="0.25">
      <c r="A25" s="1705"/>
      <c r="B25" s="118"/>
      <c r="C25" s="118"/>
      <c r="D25" s="118"/>
      <c r="E25" s="140"/>
      <c r="F25" s="160"/>
      <c r="G25" s="161"/>
      <c r="H25" s="162"/>
      <c r="I25" s="163">
        <f t="shared" si="0"/>
        <v>0</v>
      </c>
      <c r="J25" s="160"/>
      <c r="K25" s="161"/>
      <c r="L25" s="162">
        <f t="shared" si="1"/>
        <v>0</v>
      </c>
      <c r="M25" s="163">
        <f t="shared" si="2"/>
        <v>0</v>
      </c>
      <c r="P25" s="161"/>
      <c r="Q25" s="163">
        <f t="shared" si="3"/>
        <v>0</v>
      </c>
      <c r="FS25" s="144"/>
    </row>
    <row r="26" spans="1:175" s="141" customFormat="1" x14ac:dyDescent="0.25">
      <c r="A26" s="1705"/>
      <c r="B26" s="117"/>
      <c r="C26" s="117"/>
      <c r="D26" s="117"/>
      <c r="E26" s="140"/>
      <c r="F26" s="156"/>
      <c r="G26" s="157"/>
      <c r="H26" s="158"/>
      <c r="I26" s="159">
        <f t="shared" si="0"/>
        <v>0</v>
      </c>
      <c r="J26" s="156"/>
      <c r="K26" s="157"/>
      <c r="L26" s="158">
        <f t="shared" si="1"/>
        <v>0</v>
      </c>
      <c r="M26" s="159">
        <f t="shared" si="2"/>
        <v>0</v>
      </c>
      <c r="P26" s="157"/>
      <c r="Q26" s="159">
        <f t="shared" si="3"/>
        <v>0</v>
      </c>
      <c r="FS26" s="144"/>
    </row>
    <row r="27" spans="1:175" s="141" customFormat="1" x14ac:dyDescent="0.25">
      <c r="A27" s="1705"/>
      <c r="B27" s="118"/>
      <c r="C27" s="118"/>
      <c r="D27" s="118"/>
      <c r="E27" s="140"/>
      <c r="F27" s="160"/>
      <c r="G27" s="161"/>
      <c r="H27" s="162"/>
      <c r="I27" s="163">
        <f t="shared" si="0"/>
        <v>0</v>
      </c>
      <c r="J27" s="160"/>
      <c r="K27" s="161"/>
      <c r="L27" s="162">
        <f t="shared" si="1"/>
        <v>0</v>
      </c>
      <c r="M27" s="163">
        <f t="shared" si="2"/>
        <v>0</v>
      </c>
      <c r="P27" s="161"/>
      <c r="Q27" s="163">
        <f t="shared" si="3"/>
        <v>0</v>
      </c>
      <c r="FS27" s="144"/>
    </row>
    <row r="28" spans="1:175" s="141" customFormat="1" ht="15.75" thickBot="1" x14ac:dyDescent="0.3">
      <c r="A28" s="1705"/>
      <c r="B28" s="117"/>
      <c r="C28" s="117"/>
      <c r="D28" s="117"/>
      <c r="E28" s="140"/>
      <c r="F28" s="156"/>
      <c r="G28" s="157"/>
      <c r="H28" s="158"/>
      <c r="I28" s="159">
        <f t="shared" si="0"/>
        <v>0</v>
      </c>
      <c r="J28" s="156"/>
      <c r="K28" s="157"/>
      <c r="L28" s="158">
        <f t="shared" si="1"/>
        <v>0</v>
      </c>
      <c r="M28" s="159">
        <f t="shared" si="2"/>
        <v>0</v>
      </c>
      <c r="P28" s="157"/>
      <c r="Q28" s="159">
        <f t="shared" si="3"/>
        <v>0</v>
      </c>
      <c r="FS28" s="144"/>
    </row>
    <row r="29" spans="1:175" ht="15" customHeight="1" x14ac:dyDescent="0.25">
      <c r="A29" s="1705"/>
      <c r="B29" s="116"/>
      <c r="C29" s="116"/>
      <c r="D29" s="116"/>
      <c r="F29" s="152"/>
      <c r="G29" s="153"/>
      <c r="H29" s="154"/>
      <c r="I29" s="155">
        <f t="shared" si="0"/>
        <v>0</v>
      </c>
      <c r="J29" s="152"/>
      <c r="K29" s="153"/>
      <c r="L29" s="154">
        <f t="shared" si="1"/>
        <v>0</v>
      </c>
      <c r="M29" s="155">
        <f t="shared" si="2"/>
        <v>0</v>
      </c>
      <c r="P29" s="153"/>
      <c r="Q29" s="155">
        <f t="shared" si="3"/>
        <v>0</v>
      </c>
    </row>
    <row r="30" spans="1:175" x14ac:dyDescent="0.25">
      <c r="A30" s="1705"/>
      <c r="B30" s="117"/>
      <c r="C30" s="117"/>
      <c r="D30" s="117"/>
      <c r="F30" s="156"/>
      <c r="G30" s="157"/>
      <c r="H30" s="158"/>
      <c r="I30" s="159">
        <f t="shared" si="0"/>
        <v>0</v>
      </c>
      <c r="J30" s="156"/>
      <c r="K30" s="157"/>
      <c r="L30" s="158">
        <f t="shared" si="1"/>
        <v>0</v>
      </c>
      <c r="M30" s="159">
        <f t="shared" si="2"/>
        <v>0</v>
      </c>
      <c r="P30" s="157"/>
      <c r="Q30" s="159">
        <f t="shared" si="3"/>
        <v>0</v>
      </c>
    </row>
    <row r="31" spans="1:175" x14ac:dyDescent="0.25">
      <c r="A31" s="1705"/>
      <c r="B31" s="118"/>
      <c r="C31" s="118"/>
      <c r="D31" s="118"/>
      <c r="F31" s="160"/>
      <c r="G31" s="161"/>
      <c r="H31" s="162"/>
      <c r="I31" s="163">
        <f t="shared" si="0"/>
        <v>0</v>
      </c>
      <c r="J31" s="160"/>
      <c r="K31" s="161"/>
      <c r="L31" s="162">
        <f t="shared" si="1"/>
        <v>0</v>
      </c>
      <c r="M31" s="163">
        <f t="shared" si="2"/>
        <v>0</v>
      </c>
      <c r="P31" s="161"/>
      <c r="Q31" s="163">
        <f t="shared" si="3"/>
        <v>0</v>
      </c>
    </row>
    <row r="32" spans="1:175" x14ac:dyDescent="0.25">
      <c r="A32" s="1705"/>
      <c r="B32" s="117"/>
      <c r="C32" s="117"/>
      <c r="D32" s="117"/>
      <c r="F32" s="156"/>
      <c r="G32" s="157"/>
      <c r="H32" s="158"/>
      <c r="I32" s="159">
        <f t="shared" si="0"/>
        <v>0</v>
      </c>
      <c r="J32" s="156"/>
      <c r="K32" s="157"/>
      <c r="L32" s="158">
        <f t="shared" si="1"/>
        <v>0</v>
      </c>
      <c r="M32" s="159">
        <f t="shared" si="2"/>
        <v>0</v>
      </c>
      <c r="P32" s="157"/>
      <c r="Q32" s="159">
        <f t="shared" si="3"/>
        <v>0</v>
      </c>
    </row>
    <row r="33" spans="1:175" x14ac:dyDescent="0.25">
      <c r="A33" s="1705"/>
      <c r="B33" s="118"/>
      <c r="C33" s="118"/>
      <c r="D33" s="118"/>
      <c r="F33" s="160"/>
      <c r="G33" s="161"/>
      <c r="H33" s="162"/>
      <c r="I33" s="163">
        <f t="shared" si="0"/>
        <v>0</v>
      </c>
      <c r="J33" s="160"/>
      <c r="K33" s="161"/>
      <c r="L33" s="162">
        <f t="shared" si="1"/>
        <v>0</v>
      </c>
      <c r="M33" s="163">
        <f t="shared" si="2"/>
        <v>0</v>
      </c>
      <c r="P33" s="161"/>
      <c r="Q33" s="163">
        <f t="shared" si="3"/>
        <v>0</v>
      </c>
    </row>
    <row r="34" spans="1:175" x14ac:dyDescent="0.25">
      <c r="A34" s="1705"/>
      <c r="B34" s="117"/>
      <c r="C34" s="117"/>
      <c r="D34" s="117"/>
      <c r="F34" s="156"/>
      <c r="G34" s="157"/>
      <c r="H34" s="158"/>
      <c r="I34" s="159">
        <f t="shared" si="0"/>
        <v>0</v>
      </c>
      <c r="J34" s="156"/>
      <c r="K34" s="157"/>
      <c r="L34" s="158">
        <f t="shared" si="1"/>
        <v>0</v>
      </c>
      <c r="M34" s="159">
        <f t="shared" si="2"/>
        <v>0</v>
      </c>
      <c r="P34" s="157"/>
      <c r="Q34" s="159">
        <f t="shared" si="3"/>
        <v>0</v>
      </c>
    </row>
    <row r="35" spans="1:175" x14ac:dyDescent="0.25">
      <c r="A35" s="1705"/>
      <c r="B35" s="118"/>
      <c r="C35" s="118"/>
      <c r="D35" s="118"/>
      <c r="F35" s="160"/>
      <c r="G35" s="161"/>
      <c r="H35" s="162"/>
      <c r="I35" s="163">
        <f t="shared" si="0"/>
        <v>0</v>
      </c>
      <c r="J35" s="160"/>
      <c r="K35" s="161"/>
      <c r="L35" s="162">
        <f t="shared" si="1"/>
        <v>0</v>
      </c>
      <c r="M35" s="163">
        <f t="shared" si="2"/>
        <v>0</v>
      </c>
      <c r="P35" s="161"/>
      <c r="Q35" s="163">
        <f t="shared" si="3"/>
        <v>0</v>
      </c>
    </row>
    <row r="36" spans="1:175" x14ac:dyDescent="0.25">
      <c r="A36" s="1705"/>
      <c r="B36" s="117"/>
      <c r="C36" s="117"/>
      <c r="D36" s="117"/>
      <c r="F36" s="156"/>
      <c r="G36" s="157"/>
      <c r="H36" s="158"/>
      <c r="I36" s="159">
        <f t="shared" si="0"/>
        <v>0</v>
      </c>
      <c r="J36" s="156"/>
      <c r="K36" s="157"/>
      <c r="L36" s="158">
        <f t="shared" si="1"/>
        <v>0</v>
      </c>
      <c r="M36" s="159">
        <f t="shared" si="2"/>
        <v>0</v>
      </c>
      <c r="P36" s="157"/>
      <c r="Q36" s="159">
        <f t="shared" si="3"/>
        <v>0</v>
      </c>
    </row>
    <row r="37" spans="1:175" x14ac:dyDescent="0.25">
      <c r="A37" s="1705"/>
      <c r="B37" s="118"/>
      <c r="C37" s="118"/>
      <c r="D37" s="118"/>
      <c r="F37" s="160"/>
      <c r="G37" s="161"/>
      <c r="H37" s="162"/>
      <c r="I37" s="163">
        <f t="shared" si="0"/>
        <v>0</v>
      </c>
      <c r="J37" s="160"/>
      <c r="K37" s="161"/>
      <c r="L37" s="162">
        <f t="shared" si="1"/>
        <v>0</v>
      </c>
      <c r="M37" s="163">
        <f t="shared" si="2"/>
        <v>0</v>
      </c>
      <c r="P37" s="161"/>
      <c r="Q37" s="163">
        <f t="shared" si="3"/>
        <v>0</v>
      </c>
    </row>
    <row r="38" spans="1:175" ht="15.75" thickBot="1" x14ac:dyDescent="0.3">
      <c r="A38" s="1706"/>
      <c r="B38" s="117"/>
      <c r="C38" s="117"/>
      <c r="D38" s="117"/>
      <c r="F38" s="156"/>
      <c r="G38" s="157"/>
      <c r="H38" s="158"/>
      <c r="I38" s="159">
        <f t="shared" si="0"/>
        <v>0</v>
      </c>
      <c r="J38" s="156"/>
      <c r="K38" s="157"/>
      <c r="L38" s="158">
        <f t="shared" si="1"/>
        <v>0</v>
      </c>
      <c r="M38" s="159">
        <f t="shared" si="2"/>
        <v>0</v>
      </c>
      <c r="P38" s="157"/>
      <c r="Q38" s="159">
        <f t="shared" si="3"/>
        <v>0</v>
      </c>
    </row>
    <row r="39" spans="1:175" s="166" customFormat="1" ht="15.75" x14ac:dyDescent="0.25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>
        <f t="shared" si="2"/>
        <v>0</v>
      </c>
      <c r="N39" s="165"/>
      <c r="O39" s="165"/>
      <c r="P39" s="164"/>
      <c r="Q39" s="164">
        <f t="shared" si="3"/>
        <v>0</v>
      </c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5"/>
      <c r="BM39" s="165"/>
      <c r="BN39" s="165"/>
      <c r="BO39" s="165"/>
      <c r="BP39" s="165"/>
      <c r="BQ39" s="165"/>
      <c r="BR39" s="165"/>
      <c r="BS39" s="165"/>
      <c r="BT39" s="165"/>
      <c r="BU39" s="165"/>
      <c r="BV39" s="165"/>
      <c r="BW39" s="165"/>
      <c r="BX39" s="165"/>
      <c r="BY39" s="165"/>
      <c r="BZ39" s="165"/>
      <c r="CA39" s="165"/>
      <c r="CB39" s="165"/>
      <c r="CC39" s="165"/>
      <c r="CD39" s="165"/>
      <c r="CE39" s="165"/>
      <c r="CF39" s="165"/>
      <c r="CG39" s="165"/>
      <c r="CH39" s="165"/>
      <c r="CI39" s="165"/>
      <c r="CJ39" s="165"/>
      <c r="CK39" s="165"/>
      <c r="CL39" s="165"/>
      <c r="CM39" s="165"/>
      <c r="CN39" s="165"/>
      <c r="CO39" s="165"/>
      <c r="CP39" s="165"/>
      <c r="CQ39" s="165"/>
      <c r="CR39" s="165"/>
      <c r="CS39" s="165"/>
      <c r="CT39" s="165"/>
      <c r="CU39" s="165"/>
      <c r="CV39" s="165"/>
      <c r="CW39" s="165"/>
      <c r="CX39" s="165"/>
      <c r="CY39" s="165"/>
      <c r="CZ39" s="165"/>
      <c r="DA39" s="165"/>
      <c r="DB39" s="165"/>
      <c r="DC39" s="165"/>
      <c r="DD39" s="165"/>
      <c r="DE39" s="165"/>
      <c r="DF39" s="165"/>
      <c r="DG39" s="165"/>
      <c r="DH39" s="165"/>
      <c r="DI39" s="165"/>
      <c r="DJ39" s="165"/>
      <c r="DK39" s="165"/>
      <c r="DL39" s="165"/>
      <c r="DM39" s="165"/>
      <c r="DN39" s="165"/>
      <c r="DO39" s="165"/>
      <c r="DP39" s="165"/>
      <c r="DQ39" s="165"/>
      <c r="DR39" s="165"/>
      <c r="DS39" s="165"/>
      <c r="DT39" s="165"/>
      <c r="DU39" s="165"/>
      <c r="DV39" s="165"/>
      <c r="DW39" s="165"/>
      <c r="DX39" s="165"/>
      <c r="DY39" s="165"/>
      <c r="DZ39" s="165"/>
      <c r="EA39" s="165"/>
      <c r="EB39" s="165"/>
      <c r="EC39" s="165"/>
      <c r="ED39" s="165"/>
      <c r="EE39" s="165"/>
      <c r="EF39" s="165"/>
      <c r="EG39" s="165"/>
      <c r="EH39" s="165"/>
      <c r="EI39" s="165"/>
      <c r="EJ39" s="165"/>
      <c r="EK39" s="165"/>
      <c r="EL39" s="165"/>
      <c r="EM39" s="165"/>
      <c r="EN39" s="165"/>
      <c r="EO39" s="165"/>
      <c r="EP39" s="165"/>
      <c r="EQ39" s="165"/>
      <c r="ER39" s="165"/>
      <c r="ES39" s="165"/>
      <c r="ET39" s="165"/>
      <c r="EU39" s="165"/>
      <c r="EV39" s="165"/>
      <c r="EW39" s="165"/>
      <c r="EX39" s="165"/>
      <c r="EY39" s="165"/>
      <c r="EZ39" s="165"/>
      <c r="FA39" s="165"/>
      <c r="FB39" s="165"/>
      <c r="FC39" s="165"/>
      <c r="FD39" s="165"/>
      <c r="FE39" s="165"/>
      <c r="FF39" s="165"/>
      <c r="FG39" s="165"/>
      <c r="FH39" s="165"/>
      <c r="FI39" s="165"/>
      <c r="FJ39" s="165"/>
      <c r="FK39" s="165"/>
      <c r="FL39" s="165"/>
      <c r="FM39" s="165"/>
      <c r="FN39" s="165"/>
      <c r="FO39" s="165"/>
      <c r="FP39" s="165"/>
      <c r="FQ39" s="165"/>
      <c r="FR39" s="165"/>
    </row>
    <row r="40" spans="1:175" x14ac:dyDescent="0.25">
      <c r="A40" s="101"/>
      <c r="B40" s="101"/>
      <c r="C40" s="101"/>
      <c r="D40" s="101"/>
      <c r="F40" s="101"/>
      <c r="G40" s="101"/>
      <c r="H40" s="101"/>
      <c r="I40" s="101"/>
      <c r="J40" s="101"/>
      <c r="K40" s="101"/>
      <c r="L40" s="101"/>
      <c r="M40" s="101"/>
      <c r="P40" s="101"/>
      <c r="Q40" s="101"/>
    </row>
    <row r="41" spans="1:175" s="151" customFormat="1" ht="27" thickBot="1" x14ac:dyDescent="0.45">
      <c r="A41" s="104" t="s">
        <v>74</v>
      </c>
      <c r="B41" s="104"/>
      <c r="C41" s="104"/>
      <c r="D41" s="104"/>
      <c r="E41" s="104"/>
      <c r="F41" s="104"/>
      <c r="G41" s="104"/>
      <c r="H41" s="104"/>
      <c r="I41" s="167">
        <f>SUM(I42:I71)</f>
        <v>0</v>
      </c>
      <c r="J41" s="105"/>
      <c r="K41" s="105"/>
      <c r="L41" s="105"/>
      <c r="M41" s="167">
        <f>SUM(M42:M71)</f>
        <v>0</v>
      </c>
      <c r="N41" s="150"/>
      <c r="O41" s="150"/>
      <c r="P41" s="105"/>
      <c r="Q41" s="167">
        <f>SUM(Q42:Q71)</f>
        <v>0</v>
      </c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  <c r="BI41" s="150"/>
      <c r="BJ41" s="150"/>
      <c r="BK41" s="150"/>
      <c r="BL41" s="150"/>
      <c r="BM41" s="150"/>
      <c r="BN41" s="150"/>
      <c r="BO41" s="150"/>
      <c r="BP41" s="150"/>
      <c r="BQ41" s="150"/>
      <c r="BR41" s="150"/>
      <c r="BS41" s="150"/>
      <c r="BT41" s="150"/>
      <c r="BU41" s="150"/>
      <c r="BV41" s="150"/>
      <c r="BW41" s="150"/>
      <c r="BX41" s="150"/>
      <c r="BY41" s="150"/>
      <c r="BZ41" s="150"/>
      <c r="CA41" s="150"/>
      <c r="CB41" s="150"/>
      <c r="CC41" s="150"/>
      <c r="CD41" s="150"/>
      <c r="CE41" s="150"/>
      <c r="CF41" s="150"/>
      <c r="CG41" s="150"/>
      <c r="CH41" s="150"/>
      <c r="CI41" s="150"/>
      <c r="CJ41" s="150"/>
      <c r="CK41" s="150"/>
      <c r="CL41" s="150"/>
      <c r="CM41" s="150"/>
      <c r="CN41" s="150"/>
      <c r="CO41" s="150"/>
      <c r="CP41" s="150"/>
      <c r="CQ41" s="150"/>
      <c r="CR41" s="150"/>
      <c r="CS41" s="150"/>
      <c r="CT41" s="150"/>
      <c r="CU41" s="150"/>
      <c r="CV41" s="150"/>
      <c r="CW41" s="150"/>
      <c r="CX41" s="150"/>
      <c r="CY41" s="150"/>
      <c r="CZ41" s="150"/>
      <c r="DA41" s="150"/>
      <c r="DB41" s="150"/>
      <c r="DC41" s="150"/>
      <c r="DD41" s="150"/>
      <c r="DE41" s="150"/>
      <c r="DF41" s="150"/>
      <c r="DG41" s="150"/>
      <c r="DH41" s="150"/>
      <c r="DI41" s="150"/>
      <c r="DJ41" s="150"/>
      <c r="DK41" s="150"/>
      <c r="DL41" s="150"/>
      <c r="DM41" s="150"/>
      <c r="DN41" s="150"/>
      <c r="DO41" s="150"/>
      <c r="DP41" s="150"/>
      <c r="DQ41" s="150"/>
      <c r="DR41" s="150"/>
      <c r="DS41" s="150"/>
      <c r="DT41" s="150"/>
      <c r="DU41" s="150"/>
      <c r="DV41" s="150"/>
      <c r="DW41" s="150"/>
      <c r="DX41" s="150"/>
      <c r="DY41" s="150"/>
      <c r="DZ41" s="150"/>
      <c r="EA41" s="150"/>
      <c r="EB41" s="150"/>
      <c r="EC41" s="150"/>
      <c r="ED41" s="150"/>
      <c r="EE41" s="150"/>
      <c r="EF41" s="150"/>
      <c r="EG41" s="150"/>
      <c r="EH41" s="150"/>
      <c r="EI41" s="150"/>
      <c r="EJ41" s="150"/>
      <c r="EK41" s="150"/>
      <c r="EL41" s="150"/>
      <c r="EM41" s="150"/>
      <c r="EN41" s="150"/>
      <c r="EO41" s="150"/>
      <c r="EP41" s="150"/>
      <c r="EQ41" s="150"/>
      <c r="ER41" s="150"/>
      <c r="ES41" s="150"/>
      <c r="ET41" s="150"/>
      <c r="EU41" s="150"/>
      <c r="EV41" s="150"/>
      <c r="EW41" s="150"/>
      <c r="EX41" s="150"/>
      <c r="EY41" s="150"/>
      <c r="EZ41" s="150"/>
      <c r="FA41" s="150"/>
      <c r="FB41" s="150"/>
      <c r="FC41" s="150"/>
      <c r="FD41" s="150"/>
      <c r="FE41" s="150"/>
      <c r="FF41" s="150"/>
      <c r="FG41" s="150"/>
      <c r="FH41" s="150"/>
      <c r="FI41" s="150"/>
      <c r="FJ41" s="150"/>
      <c r="FK41" s="150"/>
      <c r="FL41" s="150"/>
      <c r="FM41" s="150"/>
      <c r="FN41" s="150"/>
      <c r="FO41" s="150"/>
      <c r="FP41" s="150"/>
      <c r="FQ41" s="150"/>
      <c r="FR41" s="150"/>
    </row>
    <row r="42" spans="1:175" s="141" customFormat="1" ht="15" customHeight="1" x14ac:dyDescent="0.25">
      <c r="A42" s="1707" t="s">
        <v>83</v>
      </c>
      <c r="B42" s="116"/>
      <c r="C42" s="116"/>
      <c r="D42" s="116"/>
      <c r="E42" s="140"/>
      <c r="F42" s="152"/>
      <c r="G42" s="153"/>
      <c r="H42" s="154"/>
      <c r="I42" s="155">
        <f>H42*F42</f>
        <v>0</v>
      </c>
      <c r="J42" s="152"/>
      <c r="K42" s="153"/>
      <c r="L42" s="154">
        <f>H42</f>
        <v>0</v>
      </c>
      <c r="M42" s="155">
        <f>L42*J42</f>
        <v>0</v>
      </c>
      <c r="P42" s="153"/>
      <c r="Q42" s="155">
        <f>P42*N42</f>
        <v>0</v>
      </c>
      <c r="FS42" s="144"/>
    </row>
    <row r="43" spans="1:175" s="141" customFormat="1" x14ac:dyDescent="0.25">
      <c r="A43" s="1708"/>
      <c r="B43" s="117"/>
      <c r="C43" s="117"/>
      <c r="D43" s="117"/>
      <c r="E43" s="140"/>
      <c r="F43" s="156"/>
      <c r="G43" s="157"/>
      <c r="H43" s="158"/>
      <c r="I43" s="159">
        <f t="shared" ref="I43:I71" si="4">H43*F43</f>
        <v>0</v>
      </c>
      <c r="J43" s="156"/>
      <c r="K43" s="157"/>
      <c r="L43" s="158">
        <f t="shared" ref="L43:L71" si="5">H43</f>
        <v>0</v>
      </c>
      <c r="M43" s="159">
        <f t="shared" ref="M43:M71" si="6">L43*J43</f>
        <v>0</v>
      </c>
      <c r="P43" s="157"/>
      <c r="Q43" s="159">
        <f t="shared" ref="Q43:Q71" si="7">P43*N43</f>
        <v>0</v>
      </c>
      <c r="FS43" s="144"/>
    </row>
    <row r="44" spans="1:175" s="141" customFormat="1" x14ac:dyDescent="0.25">
      <c r="A44" s="1708"/>
      <c r="B44" s="118"/>
      <c r="C44" s="118"/>
      <c r="D44" s="118"/>
      <c r="E44" s="140"/>
      <c r="F44" s="160"/>
      <c r="G44" s="161"/>
      <c r="H44" s="162"/>
      <c r="I44" s="163">
        <f t="shared" si="4"/>
        <v>0</v>
      </c>
      <c r="J44" s="160"/>
      <c r="K44" s="161"/>
      <c r="L44" s="162">
        <f t="shared" si="5"/>
        <v>0</v>
      </c>
      <c r="M44" s="163">
        <f t="shared" si="6"/>
        <v>0</v>
      </c>
      <c r="P44" s="161"/>
      <c r="Q44" s="163">
        <f t="shared" si="7"/>
        <v>0</v>
      </c>
      <c r="FS44" s="144"/>
    </row>
    <row r="45" spans="1:175" s="141" customFormat="1" x14ac:dyDescent="0.25">
      <c r="A45" s="1708"/>
      <c r="B45" s="117"/>
      <c r="C45" s="117"/>
      <c r="D45" s="117"/>
      <c r="E45" s="140"/>
      <c r="F45" s="156"/>
      <c r="G45" s="157"/>
      <c r="H45" s="158"/>
      <c r="I45" s="159">
        <f t="shared" si="4"/>
        <v>0</v>
      </c>
      <c r="J45" s="156"/>
      <c r="K45" s="157"/>
      <c r="L45" s="158">
        <f t="shared" si="5"/>
        <v>0</v>
      </c>
      <c r="M45" s="159">
        <f t="shared" si="6"/>
        <v>0</v>
      </c>
      <c r="P45" s="157"/>
      <c r="Q45" s="159">
        <f t="shared" si="7"/>
        <v>0</v>
      </c>
      <c r="FS45" s="144"/>
    </row>
    <row r="46" spans="1:175" s="141" customFormat="1" x14ac:dyDescent="0.25">
      <c r="A46" s="1708"/>
      <c r="B46" s="118"/>
      <c r="C46" s="118"/>
      <c r="D46" s="118"/>
      <c r="E46" s="140"/>
      <c r="F46" s="160"/>
      <c r="G46" s="161"/>
      <c r="H46" s="162"/>
      <c r="I46" s="163">
        <f t="shared" si="4"/>
        <v>0</v>
      </c>
      <c r="J46" s="160"/>
      <c r="K46" s="161"/>
      <c r="L46" s="162">
        <f t="shared" si="5"/>
        <v>0</v>
      </c>
      <c r="M46" s="163">
        <f t="shared" si="6"/>
        <v>0</v>
      </c>
      <c r="P46" s="161"/>
      <c r="Q46" s="163">
        <f t="shared" si="7"/>
        <v>0</v>
      </c>
      <c r="FS46" s="144"/>
    </row>
    <row r="47" spans="1:175" s="141" customFormat="1" x14ac:dyDescent="0.25">
      <c r="A47" s="1708"/>
      <c r="B47" s="117"/>
      <c r="C47" s="117"/>
      <c r="D47" s="117"/>
      <c r="E47" s="140"/>
      <c r="F47" s="156"/>
      <c r="G47" s="157"/>
      <c r="H47" s="158"/>
      <c r="I47" s="159">
        <f t="shared" si="4"/>
        <v>0</v>
      </c>
      <c r="J47" s="156"/>
      <c r="K47" s="157"/>
      <c r="L47" s="158">
        <f t="shared" si="5"/>
        <v>0</v>
      </c>
      <c r="M47" s="159">
        <f t="shared" si="6"/>
        <v>0</v>
      </c>
      <c r="P47" s="157"/>
      <c r="Q47" s="159">
        <f t="shared" si="7"/>
        <v>0</v>
      </c>
      <c r="FS47" s="144"/>
    </row>
    <row r="48" spans="1:175" s="141" customFormat="1" x14ac:dyDescent="0.25">
      <c r="A48" s="1708"/>
      <c r="B48" s="118"/>
      <c r="C48" s="118"/>
      <c r="D48" s="118"/>
      <c r="E48" s="140"/>
      <c r="F48" s="160"/>
      <c r="G48" s="161"/>
      <c r="H48" s="162"/>
      <c r="I48" s="163">
        <f t="shared" si="4"/>
        <v>0</v>
      </c>
      <c r="J48" s="160"/>
      <c r="K48" s="161"/>
      <c r="L48" s="162">
        <f t="shared" si="5"/>
        <v>0</v>
      </c>
      <c r="M48" s="163">
        <f t="shared" si="6"/>
        <v>0</v>
      </c>
      <c r="P48" s="161"/>
      <c r="Q48" s="163">
        <f t="shared" si="7"/>
        <v>0</v>
      </c>
      <c r="FS48" s="144"/>
    </row>
    <row r="49" spans="1:175" s="141" customFormat="1" x14ac:dyDescent="0.25">
      <c r="A49" s="1708"/>
      <c r="B49" s="117"/>
      <c r="C49" s="117"/>
      <c r="D49" s="117"/>
      <c r="E49" s="140"/>
      <c r="F49" s="156"/>
      <c r="G49" s="157"/>
      <c r="H49" s="158"/>
      <c r="I49" s="159">
        <f t="shared" si="4"/>
        <v>0</v>
      </c>
      <c r="J49" s="156"/>
      <c r="K49" s="157"/>
      <c r="L49" s="158">
        <f t="shared" si="5"/>
        <v>0</v>
      </c>
      <c r="M49" s="159">
        <f t="shared" si="6"/>
        <v>0</v>
      </c>
      <c r="P49" s="157"/>
      <c r="Q49" s="159">
        <f t="shared" si="7"/>
        <v>0</v>
      </c>
      <c r="FS49" s="144"/>
    </row>
    <row r="50" spans="1:175" s="141" customFormat="1" x14ac:dyDescent="0.25">
      <c r="A50" s="1708"/>
      <c r="B50" s="118"/>
      <c r="C50" s="118"/>
      <c r="D50" s="118"/>
      <c r="E50" s="140"/>
      <c r="F50" s="160"/>
      <c r="G50" s="161"/>
      <c r="H50" s="162"/>
      <c r="I50" s="163">
        <f t="shared" si="4"/>
        <v>0</v>
      </c>
      <c r="J50" s="160"/>
      <c r="K50" s="161"/>
      <c r="L50" s="162">
        <f t="shared" si="5"/>
        <v>0</v>
      </c>
      <c r="M50" s="163">
        <f t="shared" si="6"/>
        <v>0</v>
      </c>
      <c r="P50" s="161"/>
      <c r="Q50" s="163">
        <f t="shared" si="7"/>
        <v>0</v>
      </c>
      <c r="FS50" s="144"/>
    </row>
    <row r="51" spans="1:175" s="141" customFormat="1" ht="15.75" thickBot="1" x14ac:dyDescent="0.3">
      <c r="A51" s="1708"/>
      <c r="B51" s="117"/>
      <c r="C51" s="117"/>
      <c r="D51" s="117"/>
      <c r="E51" s="140"/>
      <c r="F51" s="156"/>
      <c r="G51" s="157"/>
      <c r="H51" s="158"/>
      <c r="I51" s="159">
        <f t="shared" si="4"/>
        <v>0</v>
      </c>
      <c r="J51" s="156"/>
      <c r="K51" s="157"/>
      <c r="L51" s="158">
        <f t="shared" si="5"/>
        <v>0</v>
      </c>
      <c r="M51" s="159">
        <f t="shared" si="6"/>
        <v>0</v>
      </c>
      <c r="P51" s="157"/>
      <c r="Q51" s="159">
        <f t="shared" si="7"/>
        <v>0</v>
      </c>
      <c r="FS51" s="144"/>
    </row>
    <row r="52" spans="1:175" s="141" customFormat="1" ht="15" customHeight="1" x14ac:dyDescent="0.25">
      <c r="A52" s="1708"/>
      <c r="B52" s="116"/>
      <c r="C52" s="116"/>
      <c r="D52" s="116"/>
      <c r="E52" s="140"/>
      <c r="F52" s="152"/>
      <c r="G52" s="153"/>
      <c r="H52" s="154"/>
      <c r="I52" s="155">
        <f t="shared" si="4"/>
        <v>0</v>
      </c>
      <c r="J52" s="152"/>
      <c r="K52" s="153"/>
      <c r="L52" s="154">
        <f t="shared" si="5"/>
        <v>0</v>
      </c>
      <c r="M52" s="155">
        <f t="shared" si="6"/>
        <v>0</v>
      </c>
      <c r="P52" s="153"/>
      <c r="Q52" s="155">
        <f t="shared" si="7"/>
        <v>0</v>
      </c>
      <c r="FS52" s="144"/>
    </row>
    <row r="53" spans="1:175" s="141" customFormat="1" x14ac:dyDescent="0.25">
      <c r="A53" s="1708"/>
      <c r="B53" s="117"/>
      <c r="C53" s="117"/>
      <c r="D53" s="117"/>
      <c r="E53" s="140"/>
      <c r="F53" s="156"/>
      <c r="G53" s="157"/>
      <c r="H53" s="158"/>
      <c r="I53" s="159">
        <f t="shared" si="4"/>
        <v>0</v>
      </c>
      <c r="J53" s="156"/>
      <c r="K53" s="157"/>
      <c r="L53" s="158">
        <f t="shared" si="5"/>
        <v>0</v>
      </c>
      <c r="M53" s="159">
        <f t="shared" si="6"/>
        <v>0</v>
      </c>
      <c r="P53" s="157"/>
      <c r="Q53" s="159">
        <f t="shared" si="7"/>
        <v>0</v>
      </c>
    </row>
    <row r="54" spans="1:175" s="141" customFormat="1" x14ac:dyDescent="0.25">
      <c r="A54" s="1708"/>
      <c r="B54" s="118"/>
      <c r="C54" s="118"/>
      <c r="D54" s="118"/>
      <c r="E54" s="140"/>
      <c r="F54" s="160"/>
      <c r="G54" s="161"/>
      <c r="H54" s="162"/>
      <c r="I54" s="163">
        <f t="shared" si="4"/>
        <v>0</v>
      </c>
      <c r="J54" s="160"/>
      <c r="K54" s="161"/>
      <c r="L54" s="162">
        <f t="shared" si="5"/>
        <v>0</v>
      </c>
      <c r="M54" s="163">
        <f t="shared" si="6"/>
        <v>0</v>
      </c>
      <c r="P54" s="161"/>
      <c r="Q54" s="163">
        <f t="shared" si="7"/>
        <v>0</v>
      </c>
    </row>
    <row r="55" spans="1:175" s="141" customFormat="1" x14ac:dyDescent="0.25">
      <c r="A55" s="1708"/>
      <c r="B55" s="117"/>
      <c r="C55" s="117"/>
      <c r="D55" s="117"/>
      <c r="E55" s="140"/>
      <c r="F55" s="156"/>
      <c r="G55" s="157"/>
      <c r="H55" s="158"/>
      <c r="I55" s="159">
        <f t="shared" si="4"/>
        <v>0</v>
      </c>
      <c r="J55" s="156"/>
      <c r="K55" s="157"/>
      <c r="L55" s="158">
        <f t="shared" si="5"/>
        <v>0</v>
      </c>
      <c r="M55" s="159">
        <f t="shared" si="6"/>
        <v>0</v>
      </c>
      <c r="P55" s="157"/>
      <c r="Q55" s="159">
        <f t="shared" si="7"/>
        <v>0</v>
      </c>
    </row>
    <row r="56" spans="1:175" s="141" customFormat="1" x14ac:dyDescent="0.25">
      <c r="A56" s="1708"/>
      <c r="B56" s="118"/>
      <c r="C56" s="118"/>
      <c r="D56" s="118"/>
      <c r="E56" s="140"/>
      <c r="F56" s="160"/>
      <c r="G56" s="161"/>
      <c r="H56" s="162"/>
      <c r="I56" s="163">
        <f t="shared" si="4"/>
        <v>0</v>
      </c>
      <c r="J56" s="160"/>
      <c r="K56" s="161"/>
      <c r="L56" s="162">
        <f t="shared" si="5"/>
        <v>0</v>
      </c>
      <c r="M56" s="163">
        <f t="shared" si="6"/>
        <v>0</v>
      </c>
      <c r="P56" s="161"/>
      <c r="Q56" s="163">
        <f t="shared" si="7"/>
        <v>0</v>
      </c>
    </row>
    <row r="57" spans="1:175" s="141" customFormat="1" x14ac:dyDescent="0.25">
      <c r="A57" s="1708"/>
      <c r="B57" s="117"/>
      <c r="C57" s="117"/>
      <c r="D57" s="117"/>
      <c r="E57" s="140"/>
      <c r="F57" s="156"/>
      <c r="G57" s="157"/>
      <c r="H57" s="158"/>
      <c r="I57" s="159">
        <f t="shared" si="4"/>
        <v>0</v>
      </c>
      <c r="J57" s="156"/>
      <c r="K57" s="157"/>
      <c r="L57" s="158">
        <f t="shared" si="5"/>
        <v>0</v>
      </c>
      <c r="M57" s="159">
        <f t="shared" si="6"/>
        <v>0</v>
      </c>
      <c r="P57" s="157"/>
      <c r="Q57" s="159">
        <f t="shared" si="7"/>
        <v>0</v>
      </c>
    </row>
    <row r="58" spans="1:175" s="141" customFormat="1" x14ac:dyDescent="0.25">
      <c r="A58" s="1708"/>
      <c r="B58" s="118"/>
      <c r="C58" s="118"/>
      <c r="D58" s="118"/>
      <c r="E58" s="140"/>
      <c r="F58" s="160"/>
      <c r="G58" s="161"/>
      <c r="H58" s="162"/>
      <c r="I58" s="163">
        <f t="shared" si="4"/>
        <v>0</v>
      </c>
      <c r="J58" s="160"/>
      <c r="K58" s="161"/>
      <c r="L58" s="162">
        <f t="shared" si="5"/>
        <v>0</v>
      </c>
      <c r="M58" s="163">
        <f t="shared" si="6"/>
        <v>0</v>
      </c>
      <c r="P58" s="161"/>
      <c r="Q58" s="163">
        <f t="shared" si="7"/>
        <v>0</v>
      </c>
    </row>
    <row r="59" spans="1:175" s="141" customFormat="1" x14ac:dyDescent="0.25">
      <c r="A59" s="1708"/>
      <c r="B59" s="117"/>
      <c r="C59" s="117"/>
      <c r="D59" s="117"/>
      <c r="E59" s="140"/>
      <c r="F59" s="156"/>
      <c r="G59" s="157"/>
      <c r="H59" s="158"/>
      <c r="I59" s="159">
        <f t="shared" si="4"/>
        <v>0</v>
      </c>
      <c r="J59" s="156"/>
      <c r="K59" s="157"/>
      <c r="L59" s="158">
        <f t="shared" si="5"/>
        <v>0</v>
      </c>
      <c r="M59" s="159">
        <f t="shared" si="6"/>
        <v>0</v>
      </c>
      <c r="P59" s="157"/>
      <c r="Q59" s="159">
        <f t="shared" si="7"/>
        <v>0</v>
      </c>
    </row>
    <row r="60" spans="1:175" s="141" customFormat="1" x14ac:dyDescent="0.25">
      <c r="A60" s="1708"/>
      <c r="B60" s="118"/>
      <c r="C60" s="118"/>
      <c r="D60" s="118"/>
      <c r="E60" s="140"/>
      <c r="F60" s="160"/>
      <c r="G60" s="161"/>
      <c r="H60" s="162"/>
      <c r="I60" s="163">
        <f t="shared" si="4"/>
        <v>0</v>
      </c>
      <c r="J60" s="160"/>
      <c r="K60" s="161"/>
      <c r="L60" s="162">
        <f t="shared" si="5"/>
        <v>0</v>
      </c>
      <c r="M60" s="163">
        <f t="shared" si="6"/>
        <v>0</v>
      </c>
      <c r="P60" s="161"/>
      <c r="Q60" s="163">
        <f t="shared" si="7"/>
        <v>0</v>
      </c>
    </row>
    <row r="61" spans="1:175" s="141" customFormat="1" ht="15.75" thickBot="1" x14ac:dyDescent="0.3">
      <c r="A61" s="1708"/>
      <c r="B61" s="117"/>
      <c r="C61" s="117"/>
      <c r="D61" s="117"/>
      <c r="E61" s="140"/>
      <c r="F61" s="156"/>
      <c r="G61" s="157"/>
      <c r="H61" s="158"/>
      <c r="I61" s="159">
        <f t="shared" si="4"/>
        <v>0</v>
      </c>
      <c r="J61" s="156"/>
      <c r="K61" s="157"/>
      <c r="L61" s="158">
        <f t="shared" si="5"/>
        <v>0</v>
      </c>
      <c r="M61" s="159">
        <f t="shared" si="6"/>
        <v>0</v>
      </c>
      <c r="P61" s="157"/>
      <c r="Q61" s="159">
        <f t="shared" si="7"/>
        <v>0</v>
      </c>
    </row>
    <row r="62" spans="1:175" s="141" customFormat="1" ht="15" customHeight="1" x14ac:dyDescent="0.25">
      <c r="A62" s="1708"/>
      <c r="B62" s="116"/>
      <c r="C62" s="116"/>
      <c r="D62" s="116"/>
      <c r="E62" s="140"/>
      <c r="F62" s="152"/>
      <c r="G62" s="153"/>
      <c r="H62" s="154"/>
      <c r="I62" s="155">
        <f t="shared" si="4"/>
        <v>0</v>
      </c>
      <c r="J62" s="152"/>
      <c r="K62" s="153"/>
      <c r="L62" s="154">
        <f t="shared" si="5"/>
        <v>0</v>
      </c>
      <c r="M62" s="155">
        <f t="shared" si="6"/>
        <v>0</v>
      </c>
      <c r="P62" s="153"/>
      <c r="Q62" s="155">
        <f t="shared" si="7"/>
        <v>0</v>
      </c>
    </row>
    <row r="63" spans="1:175" s="141" customFormat="1" x14ac:dyDescent="0.25">
      <c r="A63" s="1708"/>
      <c r="B63" s="117"/>
      <c r="C63" s="117"/>
      <c r="D63" s="117"/>
      <c r="E63" s="140"/>
      <c r="F63" s="156"/>
      <c r="G63" s="157"/>
      <c r="H63" s="158"/>
      <c r="I63" s="159">
        <f t="shared" si="4"/>
        <v>0</v>
      </c>
      <c r="J63" s="156"/>
      <c r="K63" s="157"/>
      <c r="L63" s="158">
        <f t="shared" si="5"/>
        <v>0</v>
      </c>
      <c r="M63" s="159">
        <f t="shared" si="6"/>
        <v>0</v>
      </c>
      <c r="P63" s="157"/>
      <c r="Q63" s="159">
        <f t="shared" si="7"/>
        <v>0</v>
      </c>
    </row>
    <row r="64" spans="1:175" s="141" customFormat="1" x14ac:dyDescent="0.25">
      <c r="A64" s="1708"/>
      <c r="B64" s="118"/>
      <c r="C64" s="118"/>
      <c r="D64" s="118"/>
      <c r="E64" s="140"/>
      <c r="F64" s="160"/>
      <c r="G64" s="161"/>
      <c r="H64" s="162"/>
      <c r="I64" s="163">
        <f t="shared" si="4"/>
        <v>0</v>
      </c>
      <c r="J64" s="160"/>
      <c r="K64" s="161"/>
      <c r="L64" s="162">
        <f t="shared" si="5"/>
        <v>0</v>
      </c>
      <c r="M64" s="163">
        <f t="shared" si="6"/>
        <v>0</v>
      </c>
      <c r="P64" s="161"/>
      <c r="Q64" s="163">
        <f t="shared" si="7"/>
        <v>0</v>
      </c>
    </row>
    <row r="65" spans="1:174" s="141" customFormat="1" x14ac:dyDescent="0.25">
      <c r="A65" s="1708"/>
      <c r="B65" s="117"/>
      <c r="C65" s="117"/>
      <c r="D65" s="117"/>
      <c r="E65" s="140"/>
      <c r="F65" s="156"/>
      <c r="G65" s="157"/>
      <c r="H65" s="158"/>
      <c r="I65" s="159">
        <f t="shared" si="4"/>
        <v>0</v>
      </c>
      <c r="J65" s="156"/>
      <c r="K65" s="157"/>
      <c r="L65" s="158">
        <f t="shared" si="5"/>
        <v>0</v>
      </c>
      <c r="M65" s="159">
        <f t="shared" si="6"/>
        <v>0</v>
      </c>
      <c r="P65" s="157"/>
      <c r="Q65" s="159">
        <f t="shared" si="7"/>
        <v>0</v>
      </c>
    </row>
    <row r="66" spans="1:174" s="141" customFormat="1" x14ac:dyDescent="0.25">
      <c r="A66" s="1708"/>
      <c r="B66" s="118"/>
      <c r="C66" s="118"/>
      <c r="D66" s="118"/>
      <c r="E66" s="140"/>
      <c r="F66" s="160"/>
      <c r="G66" s="161"/>
      <c r="H66" s="162"/>
      <c r="I66" s="163">
        <f t="shared" si="4"/>
        <v>0</v>
      </c>
      <c r="J66" s="160"/>
      <c r="K66" s="161"/>
      <c r="L66" s="162">
        <f t="shared" si="5"/>
        <v>0</v>
      </c>
      <c r="M66" s="163">
        <f t="shared" si="6"/>
        <v>0</v>
      </c>
      <c r="P66" s="161"/>
      <c r="Q66" s="163">
        <f t="shared" si="7"/>
        <v>0</v>
      </c>
    </row>
    <row r="67" spans="1:174" s="141" customFormat="1" x14ac:dyDescent="0.25">
      <c r="A67" s="1708"/>
      <c r="B67" s="117"/>
      <c r="C67" s="117"/>
      <c r="D67" s="117"/>
      <c r="E67" s="140"/>
      <c r="F67" s="156"/>
      <c r="G67" s="157"/>
      <c r="H67" s="158"/>
      <c r="I67" s="159">
        <f t="shared" si="4"/>
        <v>0</v>
      </c>
      <c r="J67" s="156"/>
      <c r="K67" s="157"/>
      <c r="L67" s="158">
        <f t="shared" si="5"/>
        <v>0</v>
      </c>
      <c r="M67" s="159">
        <f t="shared" si="6"/>
        <v>0</v>
      </c>
      <c r="P67" s="157"/>
      <c r="Q67" s="159">
        <f t="shared" si="7"/>
        <v>0</v>
      </c>
    </row>
    <row r="68" spans="1:174" s="141" customFormat="1" x14ac:dyDescent="0.25">
      <c r="A68" s="1708"/>
      <c r="B68" s="118"/>
      <c r="C68" s="118"/>
      <c r="D68" s="118"/>
      <c r="E68" s="140"/>
      <c r="F68" s="160"/>
      <c r="G68" s="161"/>
      <c r="H68" s="162"/>
      <c r="I68" s="163">
        <f t="shared" si="4"/>
        <v>0</v>
      </c>
      <c r="J68" s="160"/>
      <c r="K68" s="161"/>
      <c r="L68" s="162">
        <f t="shared" si="5"/>
        <v>0</v>
      </c>
      <c r="M68" s="163">
        <f t="shared" si="6"/>
        <v>0</v>
      </c>
      <c r="P68" s="161"/>
      <c r="Q68" s="163">
        <f t="shared" si="7"/>
        <v>0</v>
      </c>
    </row>
    <row r="69" spans="1:174" x14ac:dyDescent="0.25">
      <c r="A69" s="1708"/>
      <c r="B69" s="117"/>
      <c r="C69" s="117"/>
      <c r="D69" s="117"/>
      <c r="F69" s="156"/>
      <c r="G69" s="157"/>
      <c r="H69" s="158"/>
      <c r="I69" s="159">
        <f t="shared" si="4"/>
        <v>0</v>
      </c>
      <c r="J69" s="156"/>
      <c r="K69" s="157"/>
      <c r="L69" s="158">
        <f t="shared" si="5"/>
        <v>0</v>
      </c>
      <c r="M69" s="159">
        <f t="shared" si="6"/>
        <v>0</v>
      </c>
      <c r="P69" s="157"/>
      <c r="Q69" s="159">
        <f t="shared" si="7"/>
        <v>0</v>
      </c>
    </row>
    <row r="70" spans="1:174" x14ac:dyDescent="0.25">
      <c r="A70" s="1708"/>
      <c r="B70" s="118"/>
      <c r="C70" s="118"/>
      <c r="D70" s="118"/>
      <c r="F70" s="160"/>
      <c r="G70" s="161"/>
      <c r="H70" s="162"/>
      <c r="I70" s="163">
        <f t="shared" si="4"/>
        <v>0</v>
      </c>
      <c r="J70" s="160"/>
      <c r="K70" s="161"/>
      <c r="L70" s="162">
        <f t="shared" si="5"/>
        <v>0</v>
      </c>
      <c r="M70" s="163">
        <f t="shared" si="6"/>
        <v>0</v>
      </c>
      <c r="P70" s="161"/>
      <c r="Q70" s="163">
        <f t="shared" si="7"/>
        <v>0</v>
      </c>
    </row>
    <row r="71" spans="1:174" ht="15.75" thickBot="1" x14ac:dyDescent="0.3">
      <c r="A71" s="1709"/>
      <c r="B71" s="117"/>
      <c r="C71" s="117"/>
      <c r="D71" s="117"/>
      <c r="F71" s="156"/>
      <c r="G71" s="157"/>
      <c r="H71" s="158"/>
      <c r="I71" s="159">
        <f t="shared" si="4"/>
        <v>0</v>
      </c>
      <c r="J71" s="156"/>
      <c r="K71" s="157"/>
      <c r="L71" s="158">
        <f t="shared" si="5"/>
        <v>0</v>
      </c>
      <c r="M71" s="159">
        <f t="shared" si="6"/>
        <v>0</v>
      </c>
      <c r="P71" s="157"/>
      <c r="Q71" s="159">
        <f t="shared" si="7"/>
        <v>0</v>
      </c>
    </row>
    <row r="72" spans="1:174" s="166" customFormat="1" ht="15.75" x14ac:dyDescent="0.25">
      <c r="A72" s="164"/>
      <c r="B72" s="164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5"/>
      <c r="O72" s="165"/>
      <c r="P72" s="164"/>
      <c r="Q72" s="164"/>
      <c r="R72" s="165"/>
      <c r="S72" s="165"/>
      <c r="T72" s="165"/>
      <c r="U72" s="165"/>
      <c r="V72" s="165"/>
      <c r="W72" s="165"/>
      <c r="X72" s="165"/>
      <c r="Y72" s="165"/>
      <c r="Z72" s="165"/>
      <c r="AA72" s="165"/>
      <c r="AB72" s="165"/>
      <c r="AC72" s="165"/>
      <c r="AD72" s="165"/>
      <c r="AE72" s="165"/>
      <c r="AF72" s="165"/>
      <c r="AG72" s="165"/>
      <c r="AH72" s="165"/>
      <c r="AI72" s="165"/>
      <c r="AJ72" s="165"/>
      <c r="AK72" s="165"/>
      <c r="AL72" s="165"/>
      <c r="AM72" s="165"/>
      <c r="AN72" s="165"/>
      <c r="AO72" s="165"/>
      <c r="AP72" s="165"/>
      <c r="AQ72" s="165"/>
      <c r="AR72" s="165"/>
      <c r="AS72" s="165"/>
      <c r="AT72" s="165"/>
      <c r="AU72" s="165"/>
      <c r="AV72" s="165"/>
      <c r="AW72" s="165"/>
      <c r="AX72" s="165"/>
      <c r="AY72" s="165"/>
      <c r="AZ72" s="165"/>
      <c r="BA72" s="165"/>
      <c r="BB72" s="165"/>
      <c r="BC72" s="165"/>
      <c r="BD72" s="165"/>
      <c r="BE72" s="165"/>
      <c r="BF72" s="165"/>
      <c r="BG72" s="165"/>
      <c r="BH72" s="165"/>
      <c r="BI72" s="165"/>
      <c r="BJ72" s="165"/>
      <c r="BK72" s="165"/>
      <c r="BL72" s="165"/>
      <c r="BM72" s="165"/>
      <c r="BN72" s="165"/>
      <c r="BO72" s="165"/>
      <c r="BP72" s="165"/>
      <c r="BQ72" s="165"/>
      <c r="BR72" s="165"/>
      <c r="BS72" s="165"/>
      <c r="BT72" s="165"/>
      <c r="BU72" s="165"/>
      <c r="BV72" s="165"/>
      <c r="BW72" s="165"/>
      <c r="BX72" s="165"/>
      <c r="BY72" s="165"/>
      <c r="BZ72" s="165"/>
      <c r="CA72" s="165"/>
      <c r="CB72" s="165"/>
      <c r="CC72" s="165"/>
      <c r="CD72" s="165"/>
      <c r="CE72" s="165"/>
      <c r="CF72" s="165"/>
      <c r="CG72" s="165"/>
      <c r="CH72" s="165"/>
      <c r="CI72" s="165"/>
      <c r="CJ72" s="165"/>
      <c r="CK72" s="165"/>
      <c r="CL72" s="165"/>
      <c r="CM72" s="165"/>
      <c r="CN72" s="165"/>
      <c r="CO72" s="165"/>
      <c r="CP72" s="165"/>
      <c r="CQ72" s="165"/>
      <c r="CR72" s="165"/>
      <c r="CS72" s="165"/>
      <c r="CT72" s="165"/>
      <c r="CU72" s="165"/>
      <c r="CV72" s="165"/>
      <c r="CW72" s="165"/>
      <c r="CX72" s="165"/>
      <c r="CY72" s="165"/>
      <c r="CZ72" s="165"/>
      <c r="DA72" s="165"/>
      <c r="DB72" s="165"/>
      <c r="DC72" s="165"/>
      <c r="DD72" s="165"/>
      <c r="DE72" s="165"/>
      <c r="DF72" s="165"/>
      <c r="DG72" s="165"/>
      <c r="DH72" s="165"/>
      <c r="DI72" s="165"/>
      <c r="DJ72" s="165"/>
      <c r="DK72" s="165"/>
      <c r="DL72" s="165"/>
      <c r="DM72" s="165"/>
      <c r="DN72" s="165"/>
      <c r="DO72" s="165"/>
      <c r="DP72" s="165"/>
      <c r="DQ72" s="165"/>
      <c r="DR72" s="165"/>
      <c r="DS72" s="165"/>
      <c r="DT72" s="165"/>
      <c r="DU72" s="165"/>
      <c r="DV72" s="165"/>
      <c r="DW72" s="165"/>
      <c r="DX72" s="165"/>
      <c r="DY72" s="165"/>
      <c r="DZ72" s="165"/>
      <c r="EA72" s="165"/>
      <c r="EB72" s="165"/>
      <c r="EC72" s="165"/>
      <c r="ED72" s="165"/>
      <c r="EE72" s="165"/>
      <c r="EF72" s="165"/>
      <c r="EG72" s="165"/>
      <c r="EH72" s="165"/>
      <c r="EI72" s="165"/>
      <c r="EJ72" s="165"/>
      <c r="EK72" s="165"/>
      <c r="EL72" s="165"/>
      <c r="EM72" s="165"/>
      <c r="EN72" s="165"/>
      <c r="EO72" s="165"/>
      <c r="EP72" s="165"/>
      <c r="EQ72" s="165"/>
      <c r="ER72" s="165"/>
      <c r="ES72" s="165"/>
      <c r="ET72" s="165"/>
      <c r="EU72" s="165"/>
      <c r="EV72" s="165"/>
      <c r="EW72" s="165"/>
      <c r="EX72" s="165"/>
      <c r="EY72" s="165"/>
      <c r="EZ72" s="165"/>
      <c r="FA72" s="165"/>
      <c r="FB72" s="165"/>
      <c r="FC72" s="165"/>
      <c r="FD72" s="165"/>
      <c r="FE72" s="165"/>
      <c r="FF72" s="165"/>
      <c r="FG72" s="165"/>
      <c r="FH72" s="165"/>
      <c r="FI72" s="165"/>
      <c r="FJ72" s="165"/>
      <c r="FK72" s="165"/>
      <c r="FL72" s="165"/>
      <c r="FM72" s="165"/>
      <c r="FN72" s="165"/>
      <c r="FO72" s="165"/>
      <c r="FP72" s="165"/>
      <c r="FQ72" s="165"/>
      <c r="FR72" s="165"/>
    </row>
    <row r="73" spans="1:174" x14ac:dyDescent="0.25">
      <c r="A73" s="101"/>
      <c r="B73" s="101"/>
      <c r="C73" s="101"/>
      <c r="D73" s="101"/>
      <c r="F73" s="101"/>
      <c r="G73" s="101"/>
      <c r="H73" s="101"/>
      <c r="I73" s="101"/>
      <c r="J73" s="101"/>
      <c r="K73" s="101"/>
      <c r="L73" s="101"/>
      <c r="M73" s="101"/>
      <c r="P73" s="101"/>
      <c r="Q73" s="101"/>
    </row>
    <row r="74" spans="1:174" s="151" customFormat="1" ht="27" thickBot="1" x14ac:dyDescent="0.45">
      <c r="A74" s="1690" t="str">
        <f>A179</f>
        <v>INFRAESTRUTURA EQUIPAMENTOS</v>
      </c>
      <c r="B74" s="1690"/>
      <c r="C74" s="119"/>
      <c r="D74" s="119"/>
      <c r="E74" s="108"/>
      <c r="F74" s="108"/>
      <c r="G74" s="108"/>
      <c r="H74" s="108"/>
      <c r="I74" s="168">
        <f>SUM(I75:I108)</f>
        <v>0</v>
      </c>
      <c r="J74" s="109"/>
      <c r="K74" s="109"/>
      <c r="L74" s="109"/>
      <c r="M74" s="168">
        <f>SUM(M75:M108)</f>
        <v>0</v>
      </c>
      <c r="N74" s="150"/>
      <c r="O74" s="150"/>
      <c r="P74" s="109"/>
      <c r="Q74" s="168">
        <f>SUM(Q75:Q108)</f>
        <v>0</v>
      </c>
      <c r="R74" s="150"/>
      <c r="S74" s="150"/>
      <c r="T74" s="150"/>
      <c r="U74" s="150"/>
      <c r="V74" s="150"/>
      <c r="W74" s="150"/>
      <c r="X74" s="150"/>
      <c r="Y74" s="150"/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  <c r="BI74" s="150"/>
      <c r="BJ74" s="150"/>
      <c r="BK74" s="150"/>
      <c r="BL74" s="150"/>
      <c r="BM74" s="150"/>
      <c r="BN74" s="150"/>
      <c r="BO74" s="150"/>
      <c r="BP74" s="150"/>
      <c r="BQ74" s="150"/>
      <c r="BR74" s="150"/>
      <c r="BS74" s="150"/>
      <c r="BT74" s="150"/>
      <c r="BU74" s="150"/>
      <c r="BV74" s="150"/>
      <c r="BW74" s="150"/>
      <c r="BX74" s="150"/>
      <c r="BY74" s="150"/>
      <c r="BZ74" s="150"/>
      <c r="CA74" s="150"/>
      <c r="CB74" s="150"/>
      <c r="CC74" s="150"/>
      <c r="CD74" s="150"/>
      <c r="CE74" s="150"/>
      <c r="CF74" s="150"/>
      <c r="CG74" s="150"/>
      <c r="CH74" s="150"/>
      <c r="CI74" s="150"/>
      <c r="CJ74" s="150"/>
      <c r="CK74" s="150"/>
      <c r="CL74" s="150"/>
      <c r="CM74" s="150"/>
      <c r="CN74" s="150"/>
      <c r="CO74" s="150"/>
      <c r="CP74" s="150"/>
      <c r="CQ74" s="150"/>
      <c r="CR74" s="150"/>
      <c r="CS74" s="150"/>
      <c r="CT74" s="150"/>
      <c r="CU74" s="150"/>
      <c r="CV74" s="150"/>
      <c r="CW74" s="150"/>
      <c r="CX74" s="150"/>
      <c r="CY74" s="150"/>
      <c r="CZ74" s="150"/>
      <c r="DA74" s="150"/>
      <c r="DB74" s="150"/>
      <c r="DC74" s="150"/>
      <c r="DD74" s="150"/>
      <c r="DE74" s="150"/>
      <c r="DF74" s="150"/>
      <c r="DG74" s="150"/>
      <c r="DH74" s="150"/>
      <c r="DI74" s="150"/>
      <c r="DJ74" s="150"/>
      <c r="DK74" s="150"/>
      <c r="DL74" s="150"/>
      <c r="DM74" s="150"/>
      <c r="DN74" s="150"/>
      <c r="DO74" s="150"/>
      <c r="DP74" s="150"/>
      <c r="DQ74" s="150"/>
      <c r="DR74" s="150"/>
      <c r="DS74" s="150"/>
      <c r="DT74" s="150"/>
      <c r="DU74" s="150"/>
      <c r="DV74" s="150"/>
      <c r="DW74" s="150"/>
      <c r="DX74" s="150"/>
      <c r="DY74" s="150"/>
      <c r="DZ74" s="150"/>
      <c r="EA74" s="150"/>
      <c r="EB74" s="150"/>
      <c r="EC74" s="150"/>
      <c r="ED74" s="150"/>
      <c r="EE74" s="150"/>
      <c r="EF74" s="150"/>
      <c r="EG74" s="150"/>
      <c r="EH74" s="150"/>
      <c r="EI74" s="150"/>
      <c r="EJ74" s="150"/>
      <c r="EK74" s="150"/>
      <c r="EL74" s="150"/>
      <c r="EM74" s="150"/>
      <c r="EN74" s="150"/>
      <c r="EO74" s="150"/>
      <c r="EP74" s="150"/>
      <c r="EQ74" s="150"/>
      <c r="ER74" s="150"/>
      <c r="ES74" s="150"/>
      <c r="ET74" s="150"/>
      <c r="EU74" s="150"/>
      <c r="EV74" s="150"/>
      <c r="EW74" s="150"/>
      <c r="EX74" s="150"/>
      <c r="EY74" s="150"/>
      <c r="EZ74" s="150"/>
      <c r="FA74" s="150"/>
      <c r="FB74" s="150"/>
      <c r="FC74" s="150"/>
      <c r="FD74" s="150"/>
      <c r="FE74" s="150"/>
      <c r="FF74" s="150"/>
      <c r="FG74" s="150"/>
      <c r="FH74" s="150"/>
      <c r="FI74" s="150"/>
      <c r="FJ74" s="150"/>
      <c r="FK74" s="150"/>
      <c r="FL74" s="150"/>
      <c r="FM74" s="150"/>
      <c r="FN74" s="150"/>
      <c r="FO74" s="150"/>
      <c r="FP74" s="150"/>
      <c r="FQ74" s="150"/>
      <c r="FR74" s="150"/>
    </row>
    <row r="75" spans="1:174" s="23" customFormat="1" ht="15" customHeight="1" x14ac:dyDescent="0.25">
      <c r="A75" s="1701" t="str">
        <f>A179</f>
        <v>INFRAESTRUTURA EQUIPAMENTOS</v>
      </c>
      <c r="B75" s="124"/>
      <c r="C75" s="124"/>
      <c r="D75" s="124"/>
      <c r="E75" s="130"/>
      <c r="F75" s="131"/>
      <c r="G75" s="127"/>
      <c r="H75" s="132"/>
      <c r="I75" s="155">
        <f>H75*F75</f>
        <v>0</v>
      </c>
      <c r="J75" s="131"/>
      <c r="K75" s="127"/>
      <c r="L75" s="154">
        <f>H75</f>
        <v>0</v>
      </c>
      <c r="M75" s="155">
        <f>L75*J75</f>
        <v>0</v>
      </c>
      <c r="N75" s="139"/>
      <c r="O75" s="139"/>
      <c r="P75" s="127"/>
      <c r="Q75" s="155"/>
      <c r="R75" s="139"/>
      <c r="S75" s="139"/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  <c r="AW75" s="139"/>
      <c r="AX75" s="139"/>
      <c r="AY75" s="139"/>
      <c r="AZ75" s="139"/>
      <c r="BA75" s="139"/>
      <c r="BB75" s="139"/>
      <c r="BC75" s="139"/>
      <c r="BD75" s="139"/>
      <c r="BE75" s="139"/>
      <c r="BF75" s="139"/>
      <c r="BG75" s="139"/>
      <c r="BH75" s="139"/>
      <c r="BI75" s="139"/>
      <c r="BJ75" s="139"/>
      <c r="BK75" s="139"/>
      <c r="BL75" s="139"/>
      <c r="BM75" s="139"/>
      <c r="BN75" s="139"/>
      <c r="BO75" s="139"/>
      <c r="BP75" s="139"/>
      <c r="BQ75" s="139"/>
      <c r="BR75" s="139"/>
      <c r="BS75" s="139"/>
      <c r="BT75" s="139"/>
      <c r="BU75" s="139"/>
      <c r="BV75" s="139"/>
      <c r="BW75" s="139"/>
      <c r="BX75" s="139"/>
      <c r="BY75" s="139"/>
      <c r="BZ75" s="139"/>
      <c r="CA75" s="139"/>
      <c r="CB75" s="139"/>
      <c r="CC75" s="139"/>
      <c r="CD75" s="139"/>
      <c r="CE75" s="139"/>
      <c r="CF75" s="139"/>
      <c r="CG75" s="139"/>
      <c r="CH75" s="139"/>
      <c r="CI75" s="139"/>
      <c r="CJ75" s="139"/>
      <c r="CK75" s="139"/>
      <c r="CL75" s="139"/>
      <c r="CM75" s="139"/>
      <c r="CN75" s="139"/>
      <c r="CO75" s="139"/>
      <c r="CP75" s="139"/>
      <c r="CQ75" s="139"/>
      <c r="CR75" s="139"/>
      <c r="CS75" s="139"/>
      <c r="CT75" s="139"/>
      <c r="CU75" s="139"/>
      <c r="CV75" s="139"/>
      <c r="CW75" s="139"/>
      <c r="CX75" s="139"/>
      <c r="CY75" s="139"/>
      <c r="CZ75" s="139"/>
      <c r="DA75" s="139"/>
      <c r="DB75" s="139"/>
      <c r="DC75" s="139"/>
      <c r="DD75" s="139"/>
      <c r="DE75" s="139"/>
      <c r="DF75" s="139"/>
      <c r="DG75" s="139"/>
      <c r="DH75" s="139"/>
      <c r="DI75" s="139"/>
      <c r="DJ75" s="139"/>
      <c r="DK75" s="139"/>
      <c r="DL75" s="139"/>
      <c r="DM75" s="139"/>
      <c r="DN75" s="139"/>
      <c r="DO75" s="139"/>
      <c r="DP75" s="139"/>
      <c r="DQ75" s="139"/>
      <c r="DR75" s="139"/>
      <c r="DS75" s="139"/>
      <c r="DT75" s="139"/>
      <c r="DU75" s="139"/>
      <c r="DV75" s="139"/>
      <c r="DW75" s="139"/>
      <c r="DX75" s="139"/>
      <c r="DY75" s="139"/>
      <c r="DZ75" s="139"/>
      <c r="EA75" s="139"/>
      <c r="EB75" s="139"/>
      <c r="EC75" s="139"/>
      <c r="ED75" s="139"/>
      <c r="EE75" s="139"/>
      <c r="EF75" s="139"/>
      <c r="EG75" s="139"/>
      <c r="EH75" s="139"/>
      <c r="EI75" s="139"/>
      <c r="EJ75" s="139"/>
      <c r="EK75" s="139"/>
      <c r="EL75" s="139"/>
      <c r="EM75" s="139"/>
      <c r="EN75" s="139"/>
      <c r="EO75" s="139"/>
      <c r="EP75" s="139"/>
      <c r="EQ75" s="139"/>
      <c r="ER75" s="139"/>
      <c r="ES75" s="139"/>
      <c r="ET75" s="139"/>
      <c r="EU75" s="139"/>
      <c r="EV75" s="139"/>
      <c r="EW75" s="139"/>
      <c r="EX75" s="139"/>
      <c r="EY75" s="139"/>
      <c r="EZ75" s="139"/>
      <c r="FA75" s="139"/>
      <c r="FB75" s="139"/>
      <c r="FC75" s="139"/>
      <c r="FD75" s="139"/>
      <c r="FE75" s="139"/>
      <c r="FF75" s="139"/>
      <c r="FG75" s="139"/>
      <c r="FH75" s="139"/>
      <c r="FI75" s="139"/>
      <c r="FJ75" s="139"/>
      <c r="FK75" s="139"/>
      <c r="FL75" s="139"/>
      <c r="FM75" s="139"/>
      <c r="FN75" s="139"/>
      <c r="FO75" s="139"/>
      <c r="FP75" s="139"/>
      <c r="FQ75" s="139"/>
      <c r="FR75" s="139"/>
    </row>
    <row r="76" spans="1:174" s="23" customFormat="1" x14ac:dyDescent="0.25">
      <c r="A76" s="1702"/>
      <c r="B76" s="125"/>
      <c r="C76" s="125"/>
      <c r="D76" s="125"/>
      <c r="E76" s="130"/>
      <c r="F76" s="133"/>
      <c r="G76" s="128"/>
      <c r="H76" s="134"/>
      <c r="I76" s="159">
        <f t="shared" ref="I76:I108" si="8">H76*F76</f>
        <v>0</v>
      </c>
      <c r="J76" s="133"/>
      <c r="K76" s="128"/>
      <c r="L76" s="158">
        <f t="shared" ref="L76:L108" si="9">H76</f>
        <v>0</v>
      </c>
      <c r="M76" s="159">
        <f t="shared" ref="M76:M108" si="10">L76*J76</f>
        <v>0</v>
      </c>
      <c r="N76" s="139"/>
      <c r="O76" s="139"/>
      <c r="P76" s="128"/>
      <c r="Q76" s="159"/>
      <c r="R76" s="139"/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  <c r="AV76" s="139"/>
      <c r="AW76" s="139"/>
      <c r="AX76" s="139"/>
      <c r="AY76" s="139"/>
      <c r="AZ76" s="139"/>
      <c r="BA76" s="139"/>
      <c r="BB76" s="139"/>
      <c r="BC76" s="139"/>
      <c r="BD76" s="139"/>
      <c r="BE76" s="139"/>
      <c r="BF76" s="139"/>
      <c r="BG76" s="139"/>
      <c r="BH76" s="139"/>
      <c r="BI76" s="139"/>
      <c r="BJ76" s="139"/>
      <c r="BK76" s="139"/>
      <c r="BL76" s="139"/>
      <c r="BM76" s="139"/>
      <c r="BN76" s="139"/>
      <c r="BO76" s="139"/>
      <c r="BP76" s="139"/>
      <c r="BQ76" s="139"/>
      <c r="BR76" s="139"/>
      <c r="BS76" s="139"/>
      <c r="BT76" s="139"/>
      <c r="BU76" s="139"/>
      <c r="BV76" s="139"/>
      <c r="BW76" s="139"/>
      <c r="BX76" s="139"/>
      <c r="BY76" s="139"/>
      <c r="BZ76" s="139"/>
      <c r="CA76" s="139"/>
      <c r="CB76" s="139"/>
      <c r="CC76" s="139"/>
      <c r="CD76" s="139"/>
      <c r="CE76" s="139"/>
      <c r="CF76" s="139"/>
      <c r="CG76" s="139"/>
      <c r="CH76" s="139"/>
      <c r="CI76" s="139"/>
      <c r="CJ76" s="139"/>
      <c r="CK76" s="139"/>
      <c r="CL76" s="139"/>
      <c r="CM76" s="139"/>
      <c r="CN76" s="139"/>
      <c r="CO76" s="139"/>
      <c r="CP76" s="139"/>
      <c r="CQ76" s="139"/>
      <c r="CR76" s="139"/>
      <c r="CS76" s="139"/>
      <c r="CT76" s="139"/>
      <c r="CU76" s="139"/>
      <c r="CV76" s="139"/>
      <c r="CW76" s="139"/>
      <c r="CX76" s="139"/>
      <c r="CY76" s="139"/>
      <c r="CZ76" s="139"/>
      <c r="DA76" s="139"/>
      <c r="DB76" s="139"/>
      <c r="DC76" s="139"/>
      <c r="DD76" s="139"/>
      <c r="DE76" s="139"/>
      <c r="DF76" s="139"/>
      <c r="DG76" s="139"/>
      <c r="DH76" s="139"/>
      <c r="DI76" s="139"/>
      <c r="DJ76" s="139"/>
      <c r="DK76" s="139"/>
      <c r="DL76" s="139"/>
      <c r="DM76" s="139"/>
      <c r="DN76" s="139"/>
      <c r="DO76" s="139"/>
      <c r="DP76" s="139"/>
      <c r="DQ76" s="139"/>
      <c r="DR76" s="139"/>
      <c r="DS76" s="139"/>
      <c r="DT76" s="139"/>
      <c r="DU76" s="139"/>
      <c r="DV76" s="139"/>
      <c r="DW76" s="139"/>
      <c r="DX76" s="139"/>
      <c r="DY76" s="139"/>
      <c r="DZ76" s="139"/>
      <c r="EA76" s="139"/>
      <c r="EB76" s="139"/>
      <c r="EC76" s="139"/>
      <c r="ED76" s="139"/>
      <c r="EE76" s="139"/>
      <c r="EF76" s="139"/>
      <c r="EG76" s="139"/>
      <c r="EH76" s="139"/>
      <c r="EI76" s="139"/>
      <c r="EJ76" s="139"/>
      <c r="EK76" s="139"/>
      <c r="EL76" s="139"/>
      <c r="EM76" s="139"/>
      <c r="EN76" s="139"/>
      <c r="EO76" s="139"/>
      <c r="EP76" s="139"/>
      <c r="EQ76" s="139"/>
      <c r="ER76" s="139"/>
      <c r="ES76" s="139"/>
      <c r="ET76" s="139"/>
      <c r="EU76" s="139"/>
      <c r="EV76" s="139"/>
      <c r="EW76" s="139"/>
      <c r="EX76" s="139"/>
      <c r="EY76" s="139"/>
      <c r="EZ76" s="139"/>
      <c r="FA76" s="139"/>
      <c r="FB76" s="139"/>
      <c r="FC76" s="139"/>
      <c r="FD76" s="139"/>
      <c r="FE76" s="139"/>
      <c r="FF76" s="139"/>
      <c r="FG76" s="139"/>
      <c r="FH76" s="139"/>
      <c r="FI76" s="139"/>
      <c r="FJ76" s="139"/>
      <c r="FK76" s="139"/>
      <c r="FL76" s="139"/>
      <c r="FM76" s="139"/>
      <c r="FN76" s="139"/>
      <c r="FO76" s="139"/>
      <c r="FP76" s="139"/>
      <c r="FQ76" s="139"/>
      <c r="FR76" s="139"/>
    </row>
    <row r="77" spans="1:174" s="23" customFormat="1" x14ac:dyDescent="0.25">
      <c r="A77" s="1702"/>
      <c r="B77" s="126"/>
      <c r="C77" s="126"/>
      <c r="D77" s="126"/>
      <c r="E77" s="130"/>
      <c r="F77" s="136"/>
      <c r="G77" s="129"/>
      <c r="H77" s="137"/>
      <c r="I77" s="163">
        <f t="shared" si="8"/>
        <v>0</v>
      </c>
      <c r="J77" s="136"/>
      <c r="K77" s="129"/>
      <c r="L77" s="162">
        <f t="shared" si="9"/>
        <v>0</v>
      </c>
      <c r="M77" s="163">
        <f t="shared" si="10"/>
        <v>0</v>
      </c>
      <c r="N77" s="139"/>
      <c r="O77" s="139"/>
      <c r="P77" s="129"/>
      <c r="Q77" s="163"/>
      <c r="R77" s="139"/>
      <c r="S77" s="139"/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  <c r="AV77" s="139"/>
      <c r="AW77" s="139"/>
      <c r="AX77" s="139"/>
      <c r="AY77" s="139"/>
      <c r="AZ77" s="139"/>
      <c r="BA77" s="139"/>
      <c r="BB77" s="139"/>
      <c r="BC77" s="139"/>
      <c r="BD77" s="139"/>
      <c r="BE77" s="139"/>
      <c r="BF77" s="139"/>
      <c r="BG77" s="139"/>
      <c r="BH77" s="139"/>
      <c r="BI77" s="139"/>
      <c r="BJ77" s="139"/>
      <c r="BK77" s="139"/>
      <c r="BL77" s="139"/>
      <c r="BM77" s="139"/>
      <c r="BN77" s="139"/>
      <c r="BO77" s="139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39"/>
      <c r="CB77" s="139"/>
      <c r="CC77" s="139"/>
      <c r="CD77" s="139"/>
      <c r="CE77" s="139"/>
      <c r="CF77" s="139"/>
      <c r="CG77" s="139"/>
      <c r="CH77" s="139"/>
      <c r="CI77" s="139"/>
      <c r="CJ77" s="139"/>
      <c r="CK77" s="139"/>
      <c r="CL77" s="139"/>
      <c r="CM77" s="139"/>
      <c r="CN77" s="139"/>
      <c r="CO77" s="139"/>
      <c r="CP77" s="139"/>
      <c r="CQ77" s="139"/>
      <c r="CR77" s="139"/>
      <c r="CS77" s="139"/>
      <c r="CT77" s="139"/>
      <c r="CU77" s="139"/>
      <c r="CV77" s="139"/>
      <c r="CW77" s="139"/>
      <c r="CX77" s="139"/>
      <c r="CY77" s="139"/>
      <c r="CZ77" s="139"/>
      <c r="DA77" s="139"/>
      <c r="DB77" s="139"/>
      <c r="DC77" s="139"/>
      <c r="DD77" s="139"/>
      <c r="DE77" s="139"/>
      <c r="DF77" s="139"/>
      <c r="DG77" s="139"/>
      <c r="DH77" s="139"/>
      <c r="DI77" s="139"/>
      <c r="DJ77" s="139"/>
      <c r="DK77" s="139"/>
      <c r="DL77" s="139"/>
      <c r="DM77" s="139"/>
      <c r="DN77" s="139"/>
      <c r="DO77" s="139"/>
      <c r="DP77" s="139"/>
      <c r="DQ77" s="139"/>
      <c r="DR77" s="139"/>
      <c r="DS77" s="139"/>
      <c r="DT77" s="139"/>
      <c r="DU77" s="139"/>
      <c r="DV77" s="139"/>
      <c r="DW77" s="139"/>
      <c r="DX77" s="139"/>
      <c r="DY77" s="139"/>
      <c r="DZ77" s="139"/>
      <c r="EA77" s="139"/>
      <c r="EB77" s="139"/>
      <c r="EC77" s="139"/>
      <c r="ED77" s="139"/>
      <c r="EE77" s="139"/>
      <c r="EF77" s="139"/>
      <c r="EG77" s="139"/>
      <c r="EH77" s="139"/>
      <c r="EI77" s="139"/>
      <c r="EJ77" s="139"/>
      <c r="EK77" s="139"/>
      <c r="EL77" s="139"/>
      <c r="EM77" s="139"/>
      <c r="EN77" s="139"/>
      <c r="EO77" s="139"/>
      <c r="EP77" s="139"/>
      <c r="EQ77" s="139"/>
      <c r="ER77" s="139"/>
      <c r="ES77" s="139"/>
      <c r="ET77" s="139"/>
      <c r="EU77" s="139"/>
      <c r="EV77" s="139"/>
      <c r="EW77" s="139"/>
      <c r="EX77" s="139"/>
      <c r="EY77" s="139"/>
      <c r="EZ77" s="139"/>
      <c r="FA77" s="139"/>
      <c r="FB77" s="139"/>
      <c r="FC77" s="139"/>
      <c r="FD77" s="139"/>
      <c r="FE77" s="139"/>
      <c r="FF77" s="139"/>
      <c r="FG77" s="139"/>
      <c r="FH77" s="139"/>
      <c r="FI77" s="139"/>
      <c r="FJ77" s="139"/>
      <c r="FK77" s="139"/>
      <c r="FL77" s="139"/>
      <c r="FM77" s="139"/>
      <c r="FN77" s="139"/>
      <c r="FO77" s="139"/>
      <c r="FP77" s="139"/>
      <c r="FQ77" s="139"/>
      <c r="FR77" s="139"/>
    </row>
    <row r="78" spans="1:174" s="23" customFormat="1" x14ac:dyDescent="0.25">
      <c r="A78" s="1702"/>
      <c r="B78" s="125"/>
      <c r="C78" s="125"/>
      <c r="D78" s="125"/>
      <c r="E78" s="130"/>
      <c r="F78" s="133"/>
      <c r="G78" s="128"/>
      <c r="H78" s="134"/>
      <c r="I78" s="159">
        <f t="shared" si="8"/>
        <v>0</v>
      </c>
      <c r="J78" s="133"/>
      <c r="K78" s="128"/>
      <c r="L78" s="158">
        <f t="shared" si="9"/>
        <v>0</v>
      </c>
      <c r="M78" s="159">
        <f t="shared" si="10"/>
        <v>0</v>
      </c>
      <c r="N78" s="139"/>
      <c r="O78" s="139"/>
      <c r="P78" s="128"/>
      <c r="Q78" s="159"/>
      <c r="R78" s="139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39"/>
      <c r="BC78" s="139"/>
      <c r="BD78" s="139"/>
      <c r="BE78" s="139"/>
      <c r="BF78" s="139"/>
      <c r="BG78" s="139"/>
      <c r="BH78" s="139"/>
      <c r="BI78" s="139"/>
      <c r="BJ78" s="139"/>
      <c r="BK78" s="139"/>
      <c r="BL78" s="139"/>
      <c r="BM78" s="139"/>
      <c r="BN78" s="139"/>
      <c r="BO78" s="139"/>
      <c r="BP78" s="139"/>
      <c r="BQ78" s="139"/>
      <c r="BR78" s="139"/>
      <c r="BS78" s="139"/>
      <c r="BT78" s="139"/>
      <c r="BU78" s="139"/>
      <c r="BV78" s="139"/>
      <c r="BW78" s="139"/>
      <c r="BX78" s="139"/>
      <c r="BY78" s="139"/>
      <c r="BZ78" s="139"/>
      <c r="CA78" s="139"/>
      <c r="CB78" s="139"/>
      <c r="CC78" s="139"/>
      <c r="CD78" s="139"/>
      <c r="CE78" s="139"/>
      <c r="CF78" s="139"/>
      <c r="CG78" s="139"/>
      <c r="CH78" s="139"/>
      <c r="CI78" s="139"/>
      <c r="CJ78" s="139"/>
      <c r="CK78" s="139"/>
      <c r="CL78" s="139"/>
      <c r="CM78" s="139"/>
      <c r="CN78" s="139"/>
      <c r="CO78" s="139"/>
      <c r="CP78" s="139"/>
      <c r="CQ78" s="139"/>
      <c r="CR78" s="139"/>
      <c r="CS78" s="139"/>
      <c r="CT78" s="139"/>
      <c r="CU78" s="139"/>
      <c r="CV78" s="139"/>
      <c r="CW78" s="139"/>
      <c r="CX78" s="139"/>
      <c r="CY78" s="139"/>
      <c r="CZ78" s="139"/>
      <c r="DA78" s="139"/>
      <c r="DB78" s="139"/>
      <c r="DC78" s="139"/>
      <c r="DD78" s="139"/>
      <c r="DE78" s="139"/>
      <c r="DF78" s="139"/>
      <c r="DG78" s="139"/>
      <c r="DH78" s="139"/>
      <c r="DI78" s="139"/>
      <c r="DJ78" s="139"/>
      <c r="DK78" s="139"/>
      <c r="DL78" s="139"/>
      <c r="DM78" s="139"/>
      <c r="DN78" s="139"/>
      <c r="DO78" s="139"/>
      <c r="DP78" s="139"/>
      <c r="DQ78" s="139"/>
      <c r="DR78" s="139"/>
      <c r="DS78" s="139"/>
      <c r="DT78" s="139"/>
      <c r="DU78" s="139"/>
      <c r="DV78" s="139"/>
      <c r="DW78" s="139"/>
      <c r="DX78" s="139"/>
      <c r="DY78" s="139"/>
      <c r="DZ78" s="139"/>
      <c r="EA78" s="139"/>
      <c r="EB78" s="139"/>
      <c r="EC78" s="139"/>
      <c r="ED78" s="139"/>
      <c r="EE78" s="139"/>
      <c r="EF78" s="139"/>
      <c r="EG78" s="139"/>
      <c r="EH78" s="139"/>
      <c r="EI78" s="139"/>
      <c r="EJ78" s="139"/>
      <c r="EK78" s="139"/>
      <c r="EL78" s="139"/>
      <c r="EM78" s="139"/>
      <c r="EN78" s="139"/>
      <c r="EO78" s="139"/>
      <c r="EP78" s="139"/>
      <c r="EQ78" s="139"/>
      <c r="ER78" s="139"/>
      <c r="ES78" s="139"/>
      <c r="ET78" s="139"/>
      <c r="EU78" s="139"/>
      <c r="EV78" s="139"/>
      <c r="EW78" s="139"/>
      <c r="EX78" s="139"/>
      <c r="EY78" s="139"/>
      <c r="EZ78" s="139"/>
      <c r="FA78" s="139"/>
      <c r="FB78" s="139"/>
      <c r="FC78" s="139"/>
      <c r="FD78" s="139"/>
      <c r="FE78" s="139"/>
      <c r="FF78" s="139"/>
      <c r="FG78" s="139"/>
      <c r="FH78" s="139"/>
      <c r="FI78" s="139"/>
      <c r="FJ78" s="139"/>
      <c r="FK78" s="139"/>
      <c r="FL78" s="139"/>
      <c r="FM78" s="139"/>
      <c r="FN78" s="139"/>
      <c r="FO78" s="139"/>
      <c r="FP78" s="139"/>
      <c r="FQ78" s="139"/>
      <c r="FR78" s="139"/>
    </row>
    <row r="79" spans="1:174" s="23" customFormat="1" x14ac:dyDescent="0.25">
      <c r="A79" s="1702"/>
      <c r="B79" s="126"/>
      <c r="C79" s="126"/>
      <c r="D79" s="126"/>
      <c r="E79" s="130"/>
      <c r="F79" s="136"/>
      <c r="G79" s="129"/>
      <c r="H79" s="137"/>
      <c r="I79" s="163">
        <f t="shared" si="8"/>
        <v>0</v>
      </c>
      <c r="J79" s="136"/>
      <c r="K79" s="129"/>
      <c r="L79" s="162">
        <f t="shared" si="9"/>
        <v>0</v>
      </c>
      <c r="M79" s="163">
        <f t="shared" si="10"/>
        <v>0</v>
      </c>
      <c r="N79" s="139"/>
      <c r="O79" s="139"/>
      <c r="P79" s="129"/>
      <c r="Q79" s="163"/>
      <c r="R79" s="139"/>
      <c r="S79" s="139"/>
      <c r="T79" s="139"/>
      <c r="U79" s="139"/>
      <c r="V79" s="139"/>
      <c r="W79" s="139"/>
      <c r="X79" s="139"/>
      <c r="Y79" s="139"/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  <c r="AV79" s="139"/>
      <c r="AW79" s="139"/>
      <c r="AX79" s="139"/>
      <c r="AY79" s="139"/>
      <c r="AZ79" s="139"/>
      <c r="BA79" s="139"/>
      <c r="BB79" s="139"/>
      <c r="BC79" s="139"/>
      <c r="BD79" s="139"/>
      <c r="BE79" s="139"/>
      <c r="BF79" s="139"/>
      <c r="BG79" s="139"/>
      <c r="BH79" s="139"/>
      <c r="BI79" s="139"/>
      <c r="BJ79" s="139"/>
      <c r="BK79" s="139"/>
      <c r="BL79" s="139"/>
      <c r="BM79" s="139"/>
      <c r="BN79" s="139"/>
      <c r="BO79" s="139"/>
      <c r="BP79" s="139"/>
      <c r="BQ79" s="139"/>
      <c r="BR79" s="139"/>
      <c r="BS79" s="139"/>
      <c r="BT79" s="139"/>
      <c r="BU79" s="139"/>
      <c r="BV79" s="139"/>
      <c r="BW79" s="139"/>
      <c r="BX79" s="139"/>
      <c r="BY79" s="139"/>
      <c r="BZ79" s="139"/>
      <c r="CA79" s="139"/>
      <c r="CB79" s="139"/>
      <c r="CC79" s="139"/>
      <c r="CD79" s="139"/>
      <c r="CE79" s="139"/>
      <c r="CF79" s="139"/>
      <c r="CG79" s="139"/>
      <c r="CH79" s="139"/>
      <c r="CI79" s="139"/>
      <c r="CJ79" s="139"/>
      <c r="CK79" s="139"/>
      <c r="CL79" s="139"/>
      <c r="CM79" s="139"/>
      <c r="CN79" s="139"/>
      <c r="CO79" s="139"/>
      <c r="CP79" s="139"/>
      <c r="CQ79" s="139"/>
      <c r="CR79" s="139"/>
      <c r="CS79" s="139"/>
      <c r="CT79" s="139"/>
      <c r="CU79" s="139"/>
      <c r="CV79" s="139"/>
      <c r="CW79" s="139"/>
      <c r="CX79" s="139"/>
      <c r="CY79" s="139"/>
      <c r="CZ79" s="139"/>
      <c r="DA79" s="139"/>
      <c r="DB79" s="139"/>
      <c r="DC79" s="139"/>
      <c r="DD79" s="139"/>
      <c r="DE79" s="139"/>
      <c r="DF79" s="139"/>
      <c r="DG79" s="139"/>
      <c r="DH79" s="139"/>
      <c r="DI79" s="139"/>
      <c r="DJ79" s="139"/>
      <c r="DK79" s="139"/>
      <c r="DL79" s="139"/>
      <c r="DM79" s="139"/>
      <c r="DN79" s="139"/>
      <c r="DO79" s="139"/>
      <c r="DP79" s="139"/>
      <c r="DQ79" s="139"/>
      <c r="DR79" s="139"/>
      <c r="DS79" s="139"/>
      <c r="DT79" s="139"/>
      <c r="DU79" s="139"/>
      <c r="DV79" s="139"/>
      <c r="DW79" s="139"/>
      <c r="DX79" s="139"/>
      <c r="DY79" s="139"/>
      <c r="DZ79" s="139"/>
      <c r="EA79" s="139"/>
      <c r="EB79" s="139"/>
      <c r="EC79" s="139"/>
      <c r="ED79" s="139"/>
      <c r="EE79" s="139"/>
      <c r="EF79" s="139"/>
      <c r="EG79" s="139"/>
      <c r="EH79" s="139"/>
      <c r="EI79" s="139"/>
      <c r="EJ79" s="139"/>
      <c r="EK79" s="139"/>
      <c r="EL79" s="139"/>
      <c r="EM79" s="139"/>
      <c r="EN79" s="139"/>
      <c r="EO79" s="139"/>
      <c r="EP79" s="139"/>
      <c r="EQ79" s="139"/>
      <c r="ER79" s="139"/>
      <c r="ES79" s="139"/>
      <c r="ET79" s="139"/>
      <c r="EU79" s="139"/>
      <c r="EV79" s="139"/>
      <c r="EW79" s="139"/>
      <c r="EX79" s="139"/>
      <c r="EY79" s="139"/>
      <c r="EZ79" s="139"/>
      <c r="FA79" s="139"/>
      <c r="FB79" s="139"/>
      <c r="FC79" s="139"/>
      <c r="FD79" s="139"/>
      <c r="FE79" s="139"/>
      <c r="FF79" s="139"/>
      <c r="FG79" s="139"/>
      <c r="FH79" s="139"/>
      <c r="FI79" s="139"/>
      <c r="FJ79" s="139"/>
      <c r="FK79" s="139"/>
      <c r="FL79" s="139"/>
      <c r="FM79" s="139"/>
      <c r="FN79" s="139"/>
      <c r="FO79" s="139"/>
      <c r="FP79" s="139"/>
      <c r="FQ79" s="139"/>
      <c r="FR79" s="139"/>
    </row>
    <row r="80" spans="1:174" s="23" customFormat="1" x14ac:dyDescent="0.25">
      <c r="A80" s="1702"/>
      <c r="B80" s="125"/>
      <c r="C80" s="125"/>
      <c r="D80" s="125"/>
      <c r="E80" s="130"/>
      <c r="F80" s="133"/>
      <c r="G80" s="128"/>
      <c r="H80" s="134"/>
      <c r="I80" s="159">
        <f t="shared" si="8"/>
        <v>0</v>
      </c>
      <c r="J80" s="133"/>
      <c r="K80" s="128"/>
      <c r="L80" s="158">
        <f>H80</f>
        <v>0</v>
      </c>
      <c r="M80" s="159">
        <f t="shared" si="10"/>
        <v>0</v>
      </c>
      <c r="N80" s="139"/>
      <c r="O80" s="139"/>
      <c r="P80" s="128"/>
      <c r="Q80" s="159"/>
      <c r="R80" s="139"/>
      <c r="S80" s="139"/>
      <c r="T80" s="139"/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/>
      <c r="BF80" s="139"/>
      <c r="BG80" s="139"/>
      <c r="BH80" s="139"/>
      <c r="BI80" s="139"/>
      <c r="BJ80" s="139"/>
      <c r="BK80" s="139"/>
      <c r="BL80" s="139"/>
      <c r="BM80" s="139"/>
      <c r="BN80" s="139"/>
      <c r="BO80" s="139"/>
      <c r="BP80" s="139"/>
      <c r="BQ80" s="139"/>
      <c r="BR80" s="139"/>
      <c r="BS80" s="139"/>
      <c r="BT80" s="139"/>
      <c r="BU80" s="139"/>
      <c r="BV80" s="139"/>
      <c r="BW80" s="139"/>
      <c r="BX80" s="139"/>
      <c r="BY80" s="139"/>
      <c r="BZ80" s="139"/>
      <c r="CA80" s="139"/>
      <c r="CB80" s="139"/>
      <c r="CC80" s="139"/>
      <c r="CD80" s="139"/>
      <c r="CE80" s="139"/>
      <c r="CF80" s="139"/>
      <c r="CG80" s="139"/>
      <c r="CH80" s="139"/>
      <c r="CI80" s="139"/>
      <c r="CJ80" s="139"/>
      <c r="CK80" s="139"/>
      <c r="CL80" s="139"/>
      <c r="CM80" s="139"/>
      <c r="CN80" s="139"/>
      <c r="CO80" s="139"/>
      <c r="CP80" s="139"/>
      <c r="CQ80" s="139"/>
      <c r="CR80" s="139"/>
      <c r="CS80" s="139"/>
      <c r="CT80" s="139"/>
      <c r="CU80" s="139"/>
      <c r="CV80" s="139"/>
      <c r="CW80" s="139"/>
      <c r="CX80" s="139"/>
      <c r="CY80" s="139"/>
      <c r="CZ80" s="139"/>
      <c r="DA80" s="139"/>
      <c r="DB80" s="139"/>
      <c r="DC80" s="139"/>
      <c r="DD80" s="139"/>
      <c r="DE80" s="139"/>
      <c r="DF80" s="139"/>
      <c r="DG80" s="139"/>
      <c r="DH80" s="139"/>
      <c r="DI80" s="139"/>
      <c r="DJ80" s="139"/>
      <c r="DK80" s="139"/>
      <c r="DL80" s="139"/>
      <c r="DM80" s="139"/>
      <c r="DN80" s="139"/>
      <c r="DO80" s="139"/>
      <c r="DP80" s="139"/>
      <c r="DQ80" s="139"/>
      <c r="DR80" s="139"/>
      <c r="DS80" s="139"/>
      <c r="DT80" s="139"/>
      <c r="DU80" s="139"/>
      <c r="DV80" s="139"/>
      <c r="DW80" s="139"/>
      <c r="DX80" s="139"/>
      <c r="DY80" s="139"/>
      <c r="DZ80" s="139"/>
      <c r="EA80" s="139"/>
      <c r="EB80" s="139"/>
      <c r="EC80" s="139"/>
      <c r="ED80" s="139"/>
      <c r="EE80" s="139"/>
      <c r="EF80" s="139"/>
      <c r="EG80" s="139"/>
      <c r="EH80" s="139"/>
      <c r="EI80" s="139"/>
      <c r="EJ80" s="139"/>
      <c r="EK80" s="139"/>
      <c r="EL80" s="139"/>
      <c r="EM80" s="139"/>
      <c r="EN80" s="139"/>
      <c r="EO80" s="139"/>
      <c r="EP80" s="139"/>
      <c r="EQ80" s="139"/>
      <c r="ER80" s="139"/>
      <c r="ES80" s="139"/>
      <c r="ET80" s="139"/>
      <c r="EU80" s="139"/>
      <c r="EV80" s="139"/>
      <c r="EW80" s="139"/>
      <c r="EX80" s="139"/>
      <c r="EY80" s="139"/>
      <c r="EZ80" s="139"/>
      <c r="FA80" s="139"/>
      <c r="FB80" s="139"/>
      <c r="FC80" s="139"/>
      <c r="FD80" s="139"/>
      <c r="FE80" s="139"/>
      <c r="FF80" s="139"/>
      <c r="FG80" s="139"/>
      <c r="FH80" s="139"/>
      <c r="FI80" s="139"/>
      <c r="FJ80" s="139"/>
      <c r="FK80" s="139"/>
      <c r="FL80" s="139"/>
      <c r="FM80" s="139"/>
      <c r="FN80" s="139"/>
      <c r="FO80" s="139"/>
      <c r="FP80" s="139"/>
      <c r="FQ80" s="139"/>
      <c r="FR80" s="139"/>
    </row>
    <row r="81" spans="1:174" s="23" customFormat="1" x14ac:dyDescent="0.25">
      <c r="A81" s="1702"/>
      <c r="B81" s="126"/>
      <c r="C81" s="126"/>
      <c r="D81" s="126"/>
      <c r="E81" s="130"/>
      <c r="F81" s="136"/>
      <c r="G81" s="129"/>
      <c r="H81" s="137"/>
      <c r="I81" s="163">
        <f t="shared" si="8"/>
        <v>0</v>
      </c>
      <c r="J81" s="136"/>
      <c r="K81" s="129"/>
      <c r="L81" s="162">
        <f t="shared" si="9"/>
        <v>0</v>
      </c>
      <c r="M81" s="163">
        <f t="shared" si="10"/>
        <v>0</v>
      </c>
      <c r="N81" s="139"/>
      <c r="O81" s="139"/>
      <c r="P81" s="129"/>
      <c r="Q81" s="163"/>
      <c r="R81" s="139"/>
      <c r="S81" s="139"/>
      <c r="T81" s="139"/>
      <c r="U81" s="139"/>
      <c r="V81" s="139"/>
      <c r="W81" s="139"/>
      <c r="X81" s="139"/>
      <c r="Y81" s="139"/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139"/>
      <c r="AU81" s="139"/>
      <c r="AV81" s="139"/>
      <c r="AW81" s="139"/>
      <c r="AX81" s="139"/>
      <c r="AY81" s="139"/>
      <c r="AZ81" s="139"/>
      <c r="BA81" s="139"/>
      <c r="BB81" s="139"/>
      <c r="BC81" s="139"/>
      <c r="BD81" s="139"/>
      <c r="BE81" s="139"/>
      <c r="BF81" s="139"/>
      <c r="BG81" s="139"/>
      <c r="BH81" s="139"/>
      <c r="BI81" s="139"/>
      <c r="BJ81" s="139"/>
      <c r="BK81" s="139"/>
      <c r="BL81" s="139"/>
      <c r="BM81" s="139"/>
      <c r="BN81" s="139"/>
      <c r="BO81" s="139"/>
      <c r="BP81" s="139"/>
      <c r="BQ81" s="139"/>
      <c r="BR81" s="139"/>
      <c r="BS81" s="139"/>
      <c r="BT81" s="139"/>
      <c r="BU81" s="139"/>
      <c r="BV81" s="139"/>
      <c r="BW81" s="139"/>
      <c r="BX81" s="139"/>
      <c r="BY81" s="139"/>
      <c r="BZ81" s="139"/>
      <c r="CA81" s="139"/>
      <c r="CB81" s="139"/>
      <c r="CC81" s="139"/>
      <c r="CD81" s="139"/>
      <c r="CE81" s="139"/>
      <c r="CF81" s="139"/>
      <c r="CG81" s="139"/>
      <c r="CH81" s="139"/>
      <c r="CI81" s="139"/>
      <c r="CJ81" s="139"/>
      <c r="CK81" s="139"/>
      <c r="CL81" s="139"/>
      <c r="CM81" s="139"/>
      <c r="CN81" s="139"/>
      <c r="CO81" s="139"/>
      <c r="CP81" s="139"/>
      <c r="CQ81" s="139"/>
      <c r="CR81" s="139"/>
      <c r="CS81" s="139"/>
      <c r="CT81" s="139"/>
      <c r="CU81" s="139"/>
      <c r="CV81" s="139"/>
      <c r="CW81" s="139"/>
      <c r="CX81" s="139"/>
      <c r="CY81" s="139"/>
      <c r="CZ81" s="139"/>
      <c r="DA81" s="139"/>
      <c r="DB81" s="139"/>
      <c r="DC81" s="139"/>
      <c r="DD81" s="139"/>
      <c r="DE81" s="139"/>
      <c r="DF81" s="139"/>
      <c r="DG81" s="139"/>
      <c r="DH81" s="139"/>
      <c r="DI81" s="139"/>
      <c r="DJ81" s="139"/>
      <c r="DK81" s="139"/>
      <c r="DL81" s="139"/>
      <c r="DM81" s="139"/>
      <c r="DN81" s="139"/>
      <c r="DO81" s="139"/>
      <c r="DP81" s="139"/>
      <c r="DQ81" s="139"/>
      <c r="DR81" s="139"/>
      <c r="DS81" s="139"/>
      <c r="DT81" s="139"/>
      <c r="DU81" s="139"/>
      <c r="DV81" s="139"/>
      <c r="DW81" s="139"/>
      <c r="DX81" s="139"/>
      <c r="DY81" s="139"/>
      <c r="DZ81" s="139"/>
      <c r="EA81" s="139"/>
      <c r="EB81" s="139"/>
      <c r="EC81" s="139"/>
      <c r="ED81" s="139"/>
      <c r="EE81" s="139"/>
      <c r="EF81" s="139"/>
      <c r="EG81" s="139"/>
      <c r="EH81" s="139"/>
      <c r="EI81" s="139"/>
      <c r="EJ81" s="139"/>
      <c r="EK81" s="139"/>
      <c r="EL81" s="139"/>
      <c r="EM81" s="139"/>
      <c r="EN81" s="139"/>
      <c r="EO81" s="139"/>
      <c r="EP81" s="139"/>
      <c r="EQ81" s="139"/>
      <c r="ER81" s="139"/>
      <c r="ES81" s="139"/>
      <c r="ET81" s="139"/>
      <c r="EU81" s="139"/>
      <c r="EV81" s="139"/>
      <c r="EW81" s="139"/>
      <c r="EX81" s="139"/>
      <c r="EY81" s="139"/>
      <c r="EZ81" s="139"/>
      <c r="FA81" s="139"/>
      <c r="FB81" s="139"/>
      <c r="FC81" s="139"/>
      <c r="FD81" s="139"/>
      <c r="FE81" s="139"/>
      <c r="FF81" s="139"/>
      <c r="FG81" s="139"/>
      <c r="FH81" s="139"/>
      <c r="FI81" s="139"/>
      <c r="FJ81" s="139"/>
      <c r="FK81" s="139"/>
      <c r="FL81" s="139"/>
      <c r="FM81" s="139"/>
      <c r="FN81" s="139"/>
      <c r="FO81" s="139"/>
      <c r="FP81" s="139"/>
      <c r="FQ81" s="139"/>
      <c r="FR81" s="139"/>
    </row>
    <row r="82" spans="1:174" s="139" customFormat="1" x14ac:dyDescent="0.25">
      <c r="A82" s="1702"/>
      <c r="B82" s="125"/>
      <c r="C82" s="125"/>
      <c r="D82" s="125"/>
      <c r="E82" s="130"/>
      <c r="F82" s="133"/>
      <c r="G82" s="128"/>
      <c r="H82" s="134"/>
      <c r="I82" s="159">
        <f t="shared" si="8"/>
        <v>0</v>
      </c>
      <c r="J82" s="133"/>
      <c r="K82" s="128"/>
      <c r="L82" s="158">
        <f t="shared" si="9"/>
        <v>0</v>
      </c>
      <c r="M82" s="159">
        <f t="shared" si="10"/>
        <v>0</v>
      </c>
      <c r="P82" s="128"/>
      <c r="Q82" s="159"/>
    </row>
    <row r="83" spans="1:174" s="139" customFormat="1" x14ac:dyDescent="0.25">
      <c r="A83" s="1702"/>
      <c r="B83" s="126"/>
      <c r="C83" s="126"/>
      <c r="D83" s="126"/>
      <c r="E83" s="130"/>
      <c r="F83" s="136"/>
      <c r="G83" s="129"/>
      <c r="H83" s="137"/>
      <c r="I83" s="163">
        <f t="shared" si="8"/>
        <v>0</v>
      </c>
      <c r="J83" s="136"/>
      <c r="K83" s="129"/>
      <c r="L83" s="162">
        <f t="shared" si="9"/>
        <v>0</v>
      </c>
      <c r="M83" s="163">
        <f t="shared" si="10"/>
        <v>0</v>
      </c>
      <c r="P83" s="129"/>
      <c r="Q83" s="163"/>
    </row>
    <row r="84" spans="1:174" s="139" customFormat="1" ht="15.75" thickBot="1" x14ac:dyDescent="0.3">
      <c r="A84" s="1702"/>
      <c r="B84" s="125"/>
      <c r="C84" s="125"/>
      <c r="D84" s="125"/>
      <c r="E84" s="130"/>
      <c r="F84" s="133"/>
      <c r="G84" s="128"/>
      <c r="H84" s="134"/>
      <c r="I84" s="159">
        <f t="shared" si="8"/>
        <v>0</v>
      </c>
      <c r="J84" s="133"/>
      <c r="K84" s="128"/>
      <c r="L84" s="158">
        <f t="shared" si="9"/>
        <v>0</v>
      </c>
      <c r="M84" s="159">
        <f t="shared" si="10"/>
        <v>0</v>
      </c>
      <c r="P84" s="128"/>
      <c r="Q84" s="159"/>
    </row>
    <row r="85" spans="1:174" s="23" customFormat="1" x14ac:dyDescent="0.25">
      <c r="A85" s="1702"/>
      <c r="B85" s="124"/>
      <c r="C85" s="124"/>
      <c r="D85" s="124"/>
      <c r="E85" s="130"/>
      <c r="F85" s="131"/>
      <c r="G85" s="127"/>
      <c r="H85" s="132"/>
      <c r="I85" s="155">
        <f>H85*F85</f>
        <v>0</v>
      </c>
      <c r="J85" s="131"/>
      <c r="K85" s="127"/>
      <c r="L85" s="154">
        <f>H85</f>
        <v>0</v>
      </c>
      <c r="M85" s="155">
        <f>L85*J85</f>
        <v>0</v>
      </c>
      <c r="N85" s="139"/>
      <c r="O85" s="139"/>
      <c r="P85" s="176"/>
      <c r="Q85" s="177"/>
      <c r="R85" s="139"/>
      <c r="S85" s="139"/>
      <c r="T85" s="139"/>
      <c r="U85" s="139"/>
      <c r="V85" s="139"/>
      <c r="W85" s="139"/>
      <c r="X85" s="139"/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139"/>
      <c r="AX85" s="139"/>
      <c r="AY85" s="139"/>
      <c r="AZ85" s="139"/>
      <c r="BA85" s="139"/>
      <c r="BB85" s="139"/>
      <c r="BC85" s="139"/>
      <c r="BD85" s="139"/>
      <c r="BE85" s="139"/>
      <c r="BF85" s="139"/>
      <c r="BG85" s="139"/>
      <c r="BH85" s="139"/>
      <c r="BI85" s="139"/>
      <c r="BJ85" s="139"/>
      <c r="BK85" s="139"/>
      <c r="BL85" s="139"/>
      <c r="BM85" s="139"/>
      <c r="BN85" s="139"/>
      <c r="BO85" s="139"/>
      <c r="BP85" s="139"/>
      <c r="BQ85" s="139"/>
      <c r="BR85" s="139"/>
      <c r="BS85" s="139"/>
      <c r="BT85" s="139"/>
      <c r="BU85" s="139"/>
      <c r="BV85" s="139"/>
      <c r="BW85" s="139"/>
      <c r="BX85" s="139"/>
      <c r="BY85" s="139"/>
      <c r="BZ85" s="139"/>
      <c r="CA85" s="139"/>
      <c r="CB85" s="139"/>
      <c r="CC85" s="139"/>
      <c r="CD85" s="139"/>
      <c r="CE85" s="139"/>
      <c r="CF85" s="139"/>
      <c r="CG85" s="139"/>
      <c r="CH85" s="139"/>
      <c r="CI85" s="139"/>
      <c r="CJ85" s="139"/>
      <c r="CK85" s="139"/>
      <c r="CL85" s="139"/>
      <c r="CM85" s="139"/>
      <c r="CN85" s="139"/>
      <c r="CO85" s="139"/>
      <c r="CP85" s="139"/>
      <c r="CQ85" s="139"/>
      <c r="CR85" s="139"/>
      <c r="CS85" s="139"/>
      <c r="CT85" s="139"/>
      <c r="CU85" s="139"/>
      <c r="CV85" s="139"/>
      <c r="CW85" s="139"/>
      <c r="CX85" s="139"/>
      <c r="CY85" s="139"/>
      <c r="CZ85" s="139"/>
      <c r="DA85" s="139"/>
      <c r="DB85" s="139"/>
      <c r="DC85" s="139"/>
      <c r="DD85" s="139"/>
      <c r="DE85" s="139"/>
      <c r="DF85" s="139"/>
      <c r="DG85" s="139"/>
      <c r="DH85" s="139"/>
      <c r="DI85" s="139"/>
      <c r="DJ85" s="139"/>
      <c r="DK85" s="139"/>
      <c r="DL85" s="139"/>
      <c r="DM85" s="139"/>
      <c r="DN85" s="139"/>
      <c r="DO85" s="139"/>
      <c r="DP85" s="139"/>
      <c r="DQ85" s="139"/>
      <c r="DR85" s="139"/>
      <c r="DS85" s="139"/>
      <c r="DT85" s="139"/>
      <c r="DU85" s="139"/>
      <c r="DV85" s="139"/>
      <c r="DW85" s="139"/>
      <c r="DX85" s="139"/>
      <c r="DY85" s="139"/>
      <c r="DZ85" s="139"/>
      <c r="EA85" s="139"/>
      <c r="EB85" s="139"/>
      <c r="EC85" s="139"/>
      <c r="ED85" s="139"/>
      <c r="EE85" s="139"/>
      <c r="EF85" s="139"/>
      <c r="EG85" s="139"/>
      <c r="EH85" s="139"/>
      <c r="EI85" s="139"/>
      <c r="EJ85" s="139"/>
      <c r="EK85" s="139"/>
      <c r="EL85" s="139"/>
      <c r="EM85" s="139"/>
      <c r="EN85" s="139"/>
      <c r="EO85" s="139"/>
      <c r="EP85" s="139"/>
      <c r="EQ85" s="139"/>
      <c r="ER85" s="139"/>
      <c r="ES85" s="139"/>
      <c r="ET85" s="139"/>
      <c r="EU85" s="139"/>
      <c r="EV85" s="139"/>
      <c r="EW85" s="139"/>
      <c r="EX85" s="139"/>
      <c r="EY85" s="139"/>
      <c r="EZ85" s="139"/>
      <c r="FA85" s="139"/>
      <c r="FB85" s="139"/>
      <c r="FC85" s="139"/>
      <c r="FD85" s="139"/>
      <c r="FE85" s="139"/>
      <c r="FF85" s="139"/>
      <c r="FG85" s="139"/>
      <c r="FH85" s="139"/>
      <c r="FI85" s="139"/>
      <c r="FJ85" s="139"/>
      <c r="FK85" s="139"/>
      <c r="FL85" s="139"/>
      <c r="FM85" s="139"/>
      <c r="FN85" s="139"/>
      <c r="FO85" s="139"/>
      <c r="FP85" s="139"/>
      <c r="FQ85" s="139"/>
      <c r="FR85" s="139"/>
    </row>
    <row r="86" spans="1:174" s="23" customFormat="1" x14ac:dyDescent="0.25">
      <c r="A86" s="1702"/>
      <c r="B86" s="125"/>
      <c r="C86" s="125"/>
      <c r="D86" s="125"/>
      <c r="E86" s="130"/>
      <c r="F86" s="133"/>
      <c r="G86" s="128"/>
      <c r="H86" s="134"/>
      <c r="I86" s="159">
        <f t="shared" ref="I86:I88" si="11">H86*F86</f>
        <v>0</v>
      </c>
      <c r="J86" s="133"/>
      <c r="K86" s="128"/>
      <c r="L86" s="158">
        <f t="shared" ref="L86:L88" si="12">H86</f>
        <v>0</v>
      </c>
      <c r="M86" s="159">
        <f t="shared" ref="M86:M88" si="13">L86*J86</f>
        <v>0</v>
      </c>
      <c r="N86" s="139"/>
      <c r="O86" s="139"/>
      <c r="P86" s="128"/>
      <c r="Q86" s="159"/>
      <c r="R86" s="139"/>
      <c r="S86" s="139"/>
      <c r="T86" s="139"/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/>
      <c r="BF86" s="139"/>
      <c r="BG86" s="139"/>
      <c r="BH86" s="139"/>
      <c r="BI86" s="139"/>
      <c r="BJ86" s="139"/>
      <c r="BK86" s="139"/>
      <c r="BL86" s="139"/>
      <c r="BM86" s="139"/>
      <c r="BN86" s="139"/>
      <c r="BO86" s="139"/>
      <c r="BP86" s="139"/>
      <c r="BQ86" s="139"/>
      <c r="BR86" s="139"/>
      <c r="BS86" s="139"/>
      <c r="BT86" s="139"/>
      <c r="BU86" s="139"/>
      <c r="BV86" s="139"/>
      <c r="BW86" s="139"/>
      <c r="BX86" s="139"/>
      <c r="BY86" s="139"/>
      <c r="BZ86" s="139"/>
      <c r="CA86" s="139"/>
      <c r="CB86" s="139"/>
      <c r="CC86" s="139"/>
      <c r="CD86" s="139"/>
      <c r="CE86" s="139"/>
      <c r="CF86" s="139"/>
      <c r="CG86" s="139"/>
      <c r="CH86" s="139"/>
      <c r="CI86" s="139"/>
      <c r="CJ86" s="139"/>
      <c r="CK86" s="139"/>
      <c r="CL86" s="139"/>
      <c r="CM86" s="139"/>
      <c r="CN86" s="139"/>
      <c r="CO86" s="139"/>
      <c r="CP86" s="139"/>
      <c r="CQ86" s="139"/>
      <c r="CR86" s="139"/>
      <c r="CS86" s="139"/>
      <c r="CT86" s="139"/>
      <c r="CU86" s="139"/>
      <c r="CV86" s="139"/>
      <c r="CW86" s="139"/>
      <c r="CX86" s="139"/>
      <c r="CY86" s="139"/>
      <c r="CZ86" s="139"/>
      <c r="DA86" s="139"/>
      <c r="DB86" s="139"/>
      <c r="DC86" s="139"/>
      <c r="DD86" s="139"/>
      <c r="DE86" s="139"/>
      <c r="DF86" s="139"/>
      <c r="DG86" s="139"/>
      <c r="DH86" s="139"/>
      <c r="DI86" s="139"/>
      <c r="DJ86" s="139"/>
      <c r="DK86" s="139"/>
      <c r="DL86" s="139"/>
      <c r="DM86" s="139"/>
      <c r="DN86" s="139"/>
      <c r="DO86" s="139"/>
      <c r="DP86" s="139"/>
      <c r="DQ86" s="139"/>
      <c r="DR86" s="139"/>
      <c r="DS86" s="139"/>
      <c r="DT86" s="139"/>
      <c r="DU86" s="139"/>
      <c r="DV86" s="139"/>
      <c r="DW86" s="139"/>
      <c r="DX86" s="139"/>
      <c r="DY86" s="139"/>
      <c r="DZ86" s="139"/>
      <c r="EA86" s="139"/>
      <c r="EB86" s="139"/>
      <c r="EC86" s="139"/>
      <c r="ED86" s="139"/>
      <c r="EE86" s="139"/>
      <c r="EF86" s="139"/>
      <c r="EG86" s="139"/>
      <c r="EH86" s="139"/>
      <c r="EI86" s="139"/>
      <c r="EJ86" s="139"/>
      <c r="EK86" s="139"/>
      <c r="EL86" s="139"/>
      <c r="EM86" s="139"/>
      <c r="EN86" s="139"/>
      <c r="EO86" s="139"/>
      <c r="EP86" s="139"/>
      <c r="EQ86" s="139"/>
      <c r="ER86" s="139"/>
      <c r="ES86" s="139"/>
      <c r="ET86" s="139"/>
      <c r="EU86" s="139"/>
      <c r="EV86" s="139"/>
      <c r="EW86" s="139"/>
      <c r="EX86" s="139"/>
      <c r="EY86" s="139"/>
      <c r="EZ86" s="139"/>
      <c r="FA86" s="139"/>
      <c r="FB86" s="139"/>
      <c r="FC86" s="139"/>
      <c r="FD86" s="139"/>
      <c r="FE86" s="139"/>
      <c r="FF86" s="139"/>
      <c r="FG86" s="139"/>
      <c r="FH86" s="139"/>
      <c r="FI86" s="139"/>
      <c r="FJ86" s="139"/>
      <c r="FK86" s="139"/>
      <c r="FL86" s="139"/>
      <c r="FM86" s="139"/>
      <c r="FN86" s="139"/>
      <c r="FO86" s="139"/>
      <c r="FP86" s="139"/>
      <c r="FQ86" s="139"/>
      <c r="FR86" s="139"/>
    </row>
    <row r="87" spans="1:174" s="23" customFormat="1" x14ac:dyDescent="0.25">
      <c r="A87" s="1702"/>
      <c r="B87" s="126"/>
      <c r="C87" s="126"/>
      <c r="D87" s="126"/>
      <c r="E87" s="130"/>
      <c r="F87" s="136"/>
      <c r="G87" s="129"/>
      <c r="H87" s="137"/>
      <c r="I87" s="163">
        <f t="shared" si="11"/>
        <v>0</v>
      </c>
      <c r="J87" s="136"/>
      <c r="K87" s="129"/>
      <c r="L87" s="162">
        <f t="shared" si="12"/>
        <v>0</v>
      </c>
      <c r="M87" s="163">
        <f t="shared" si="13"/>
        <v>0</v>
      </c>
      <c r="N87" s="139"/>
      <c r="O87" s="139"/>
      <c r="P87" s="129"/>
      <c r="Q87" s="163"/>
      <c r="R87" s="139"/>
      <c r="S87" s="139"/>
      <c r="T87" s="139"/>
      <c r="U87" s="139"/>
      <c r="V87" s="139"/>
      <c r="W87" s="139"/>
      <c r="X87" s="139"/>
      <c r="Y87" s="13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  <c r="AV87" s="139"/>
      <c r="AW87" s="139"/>
      <c r="AX87" s="139"/>
      <c r="AY87" s="139"/>
      <c r="AZ87" s="139"/>
      <c r="BA87" s="139"/>
      <c r="BB87" s="139"/>
      <c r="BC87" s="139"/>
      <c r="BD87" s="139"/>
      <c r="BE87" s="139"/>
      <c r="BF87" s="139"/>
      <c r="BG87" s="139"/>
      <c r="BH87" s="139"/>
      <c r="BI87" s="139"/>
      <c r="BJ87" s="139"/>
      <c r="BK87" s="139"/>
      <c r="BL87" s="139"/>
      <c r="BM87" s="139"/>
      <c r="BN87" s="139"/>
      <c r="BO87" s="139"/>
      <c r="BP87" s="139"/>
      <c r="BQ87" s="139"/>
      <c r="BR87" s="139"/>
      <c r="BS87" s="139"/>
      <c r="BT87" s="139"/>
      <c r="BU87" s="139"/>
      <c r="BV87" s="139"/>
      <c r="BW87" s="139"/>
      <c r="BX87" s="139"/>
      <c r="BY87" s="139"/>
      <c r="BZ87" s="139"/>
      <c r="CA87" s="139"/>
      <c r="CB87" s="139"/>
      <c r="CC87" s="139"/>
      <c r="CD87" s="139"/>
      <c r="CE87" s="139"/>
      <c r="CF87" s="139"/>
      <c r="CG87" s="139"/>
      <c r="CH87" s="139"/>
      <c r="CI87" s="139"/>
      <c r="CJ87" s="139"/>
      <c r="CK87" s="139"/>
      <c r="CL87" s="139"/>
      <c r="CM87" s="139"/>
      <c r="CN87" s="139"/>
      <c r="CO87" s="139"/>
      <c r="CP87" s="139"/>
      <c r="CQ87" s="139"/>
      <c r="CR87" s="139"/>
      <c r="CS87" s="139"/>
      <c r="CT87" s="139"/>
      <c r="CU87" s="139"/>
      <c r="CV87" s="139"/>
      <c r="CW87" s="139"/>
      <c r="CX87" s="139"/>
      <c r="CY87" s="139"/>
      <c r="CZ87" s="139"/>
      <c r="DA87" s="139"/>
      <c r="DB87" s="139"/>
      <c r="DC87" s="139"/>
      <c r="DD87" s="139"/>
      <c r="DE87" s="139"/>
      <c r="DF87" s="139"/>
      <c r="DG87" s="139"/>
      <c r="DH87" s="139"/>
      <c r="DI87" s="139"/>
      <c r="DJ87" s="139"/>
      <c r="DK87" s="139"/>
      <c r="DL87" s="139"/>
      <c r="DM87" s="139"/>
      <c r="DN87" s="139"/>
      <c r="DO87" s="139"/>
      <c r="DP87" s="139"/>
      <c r="DQ87" s="139"/>
      <c r="DR87" s="139"/>
      <c r="DS87" s="139"/>
      <c r="DT87" s="139"/>
      <c r="DU87" s="139"/>
      <c r="DV87" s="139"/>
      <c r="DW87" s="139"/>
      <c r="DX87" s="139"/>
      <c r="DY87" s="139"/>
      <c r="DZ87" s="139"/>
      <c r="EA87" s="139"/>
      <c r="EB87" s="139"/>
      <c r="EC87" s="139"/>
      <c r="ED87" s="139"/>
      <c r="EE87" s="139"/>
      <c r="EF87" s="139"/>
      <c r="EG87" s="139"/>
      <c r="EH87" s="139"/>
      <c r="EI87" s="139"/>
      <c r="EJ87" s="139"/>
      <c r="EK87" s="139"/>
      <c r="EL87" s="139"/>
      <c r="EM87" s="139"/>
      <c r="EN87" s="139"/>
      <c r="EO87" s="139"/>
      <c r="EP87" s="139"/>
      <c r="EQ87" s="139"/>
      <c r="ER87" s="139"/>
      <c r="ES87" s="139"/>
      <c r="ET87" s="139"/>
      <c r="EU87" s="139"/>
      <c r="EV87" s="139"/>
      <c r="EW87" s="139"/>
      <c r="EX87" s="139"/>
      <c r="EY87" s="139"/>
      <c r="EZ87" s="139"/>
      <c r="FA87" s="139"/>
      <c r="FB87" s="139"/>
      <c r="FC87" s="139"/>
      <c r="FD87" s="139"/>
      <c r="FE87" s="139"/>
      <c r="FF87" s="139"/>
      <c r="FG87" s="139"/>
      <c r="FH87" s="139"/>
      <c r="FI87" s="139"/>
      <c r="FJ87" s="139"/>
      <c r="FK87" s="139"/>
      <c r="FL87" s="139"/>
      <c r="FM87" s="139"/>
      <c r="FN87" s="139"/>
      <c r="FO87" s="139"/>
      <c r="FP87" s="139"/>
      <c r="FQ87" s="139"/>
      <c r="FR87" s="139"/>
    </row>
    <row r="88" spans="1:174" s="23" customFormat="1" ht="15.75" thickBot="1" x14ac:dyDescent="0.3">
      <c r="A88" s="1702"/>
      <c r="B88" s="125"/>
      <c r="C88" s="125"/>
      <c r="D88" s="125"/>
      <c r="E88" s="130"/>
      <c r="F88" s="133"/>
      <c r="G88" s="128"/>
      <c r="H88" s="134"/>
      <c r="I88" s="159">
        <f t="shared" si="11"/>
        <v>0</v>
      </c>
      <c r="J88" s="133"/>
      <c r="K88" s="128"/>
      <c r="L88" s="158">
        <f t="shared" si="12"/>
        <v>0</v>
      </c>
      <c r="M88" s="159">
        <f t="shared" si="13"/>
        <v>0</v>
      </c>
      <c r="N88" s="139"/>
      <c r="O88" s="139"/>
      <c r="P88" s="203"/>
      <c r="Q88" s="179"/>
      <c r="R88" s="139"/>
      <c r="S88" s="139"/>
      <c r="T88" s="139"/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39"/>
      <c r="BH88" s="139"/>
      <c r="BI88" s="139"/>
      <c r="BJ88" s="139"/>
      <c r="BK88" s="139"/>
      <c r="BL88" s="139"/>
      <c r="BM88" s="139"/>
      <c r="BN88" s="139"/>
      <c r="BO88" s="139"/>
      <c r="BP88" s="139"/>
      <c r="BQ88" s="139"/>
      <c r="BR88" s="139"/>
      <c r="BS88" s="139"/>
      <c r="BT88" s="139"/>
      <c r="BU88" s="139"/>
      <c r="BV88" s="139"/>
      <c r="BW88" s="139"/>
      <c r="BX88" s="139"/>
      <c r="BY88" s="139"/>
      <c r="BZ88" s="139"/>
      <c r="CA88" s="139"/>
      <c r="CB88" s="139"/>
      <c r="CC88" s="139"/>
      <c r="CD88" s="139"/>
      <c r="CE88" s="139"/>
      <c r="CF88" s="139"/>
      <c r="CG88" s="139"/>
      <c r="CH88" s="139"/>
      <c r="CI88" s="139"/>
      <c r="CJ88" s="139"/>
      <c r="CK88" s="139"/>
      <c r="CL88" s="139"/>
      <c r="CM88" s="139"/>
      <c r="CN88" s="139"/>
      <c r="CO88" s="139"/>
      <c r="CP88" s="139"/>
      <c r="CQ88" s="139"/>
      <c r="CR88" s="139"/>
      <c r="CS88" s="139"/>
      <c r="CT88" s="139"/>
      <c r="CU88" s="139"/>
      <c r="CV88" s="139"/>
      <c r="CW88" s="139"/>
      <c r="CX88" s="139"/>
      <c r="CY88" s="139"/>
      <c r="CZ88" s="139"/>
      <c r="DA88" s="139"/>
      <c r="DB88" s="139"/>
      <c r="DC88" s="139"/>
      <c r="DD88" s="139"/>
      <c r="DE88" s="139"/>
      <c r="DF88" s="139"/>
      <c r="DG88" s="139"/>
      <c r="DH88" s="139"/>
      <c r="DI88" s="139"/>
      <c r="DJ88" s="139"/>
      <c r="DK88" s="139"/>
      <c r="DL88" s="139"/>
      <c r="DM88" s="139"/>
      <c r="DN88" s="139"/>
      <c r="DO88" s="139"/>
      <c r="DP88" s="139"/>
      <c r="DQ88" s="139"/>
      <c r="DR88" s="139"/>
      <c r="DS88" s="139"/>
      <c r="DT88" s="139"/>
      <c r="DU88" s="139"/>
      <c r="DV88" s="139"/>
      <c r="DW88" s="139"/>
      <c r="DX88" s="139"/>
      <c r="DY88" s="139"/>
      <c r="DZ88" s="139"/>
      <c r="EA88" s="139"/>
      <c r="EB88" s="139"/>
      <c r="EC88" s="139"/>
      <c r="ED88" s="139"/>
      <c r="EE88" s="139"/>
      <c r="EF88" s="139"/>
      <c r="EG88" s="139"/>
      <c r="EH88" s="139"/>
      <c r="EI88" s="139"/>
      <c r="EJ88" s="139"/>
      <c r="EK88" s="139"/>
      <c r="EL88" s="139"/>
      <c r="EM88" s="139"/>
      <c r="EN88" s="139"/>
      <c r="EO88" s="139"/>
      <c r="EP88" s="139"/>
      <c r="EQ88" s="139"/>
      <c r="ER88" s="139"/>
      <c r="ES88" s="139"/>
      <c r="ET88" s="139"/>
      <c r="EU88" s="139"/>
      <c r="EV88" s="139"/>
      <c r="EW88" s="139"/>
      <c r="EX88" s="139"/>
      <c r="EY88" s="139"/>
      <c r="EZ88" s="139"/>
      <c r="FA88" s="139"/>
      <c r="FB88" s="139"/>
      <c r="FC88" s="139"/>
      <c r="FD88" s="139"/>
      <c r="FE88" s="139"/>
      <c r="FF88" s="139"/>
      <c r="FG88" s="139"/>
      <c r="FH88" s="139"/>
      <c r="FI88" s="139"/>
      <c r="FJ88" s="139"/>
      <c r="FK88" s="139"/>
      <c r="FL88" s="139"/>
      <c r="FM88" s="139"/>
      <c r="FN88" s="139"/>
      <c r="FO88" s="139"/>
      <c r="FP88" s="139"/>
      <c r="FQ88" s="139"/>
      <c r="FR88" s="139"/>
    </row>
    <row r="89" spans="1:174" s="139" customFormat="1" ht="15" customHeight="1" x14ac:dyDescent="0.25">
      <c r="A89" s="1702"/>
      <c r="B89" s="124"/>
      <c r="C89" s="124"/>
      <c r="D89" s="124"/>
      <c r="E89" s="130"/>
      <c r="F89" s="131"/>
      <c r="G89" s="127"/>
      <c r="H89" s="132"/>
      <c r="I89" s="155">
        <f t="shared" si="8"/>
        <v>0</v>
      </c>
      <c r="J89" s="131"/>
      <c r="K89" s="127"/>
      <c r="L89" s="154">
        <f t="shared" si="9"/>
        <v>0</v>
      </c>
      <c r="M89" s="155">
        <f t="shared" si="10"/>
        <v>0</v>
      </c>
      <c r="P89" s="127"/>
      <c r="Q89" s="155">
        <f t="shared" ref="Q89:Q108" si="14">P89*N89</f>
        <v>0</v>
      </c>
    </row>
    <row r="90" spans="1:174" s="139" customFormat="1" x14ac:dyDescent="0.25">
      <c r="A90" s="1702"/>
      <c r="B90" s="125"/>
      <c r="C90" s="125"/>
      <c r="D90" s="125"/>
      <c r="E90" s="130"/>
      <c r="F90" s="133"/>
      <c r="G90" s="128"/>
      <c r="H90" s="134"/>
      <c r="I90" s="159">
        <f t="shared" si="8"/>
        <v>0</v>
      </c>
      <c r="J90" s="133"/>
      <c r="K90" s="128"/>
      <c r="L90" s="158">
        <f t="shared" si="9"/>
        <v>0</v>
      </c>
      <c r="M90" s="159">
        <f t="shared" si="10"/>
        <v>0</v>
      </c>
      <c r="P90" s="128"/>
      <c r="Q90" s="159">
        <f t="shared" si="14"/>
        <v>0</v>
      </c>
    </row>
    <row r="91" spans="1:174" s="139" customFormat="1" x14ac:dyDescent="0.25">
      <c r="A91" s="1702"/>
      <c r="B91" s="126"/>
      <c r="C91" s="126"/>
      <c r="D91" s="126"/>
      <c r="E91" s="130"/>
      <c r="F91" s="136"/>
      <c r="G91" s="129"/>
      <c r="H91" s="137"/>
      <c r="I91" s="163">
        <f t="shared" si="8"/>
        <v>0</v>
      </c>
      <c r="J91" s="136"/>
      <c r="K91" s="129"/>
      <c r="L91" s="162">
        <f t="shared" si="9"/>
        <v>0</v>
      </c>
      <c r="M91" s="163">
        <f t="shared" si="10"/>
        <v>0</v>
      </c>
      <c r="P91" s="129"/>
      <c r="Q91" s="163">
        <f t="shared" si="14"/>
        <v>0</v>
      </c>
    </row>
    <row r="92" spans="1:174" s="139" customFormat="1" x14ac:dyDescent="0.25">
      <c r="A92" s="1702"/>
      <c r="B92" s="125"/>
      <c r="C92" s="125"/>
      <c r="D92" s="125"/>
      <c r="E92" s="130"/>
      <c r="F92" s="133"/>
      <c r="G92" s="128"/>
      <c r="H92" s="134"/>
      <c r="I92" s="159">
        <f t="shared" si="8"/>
        <v>0</v>
      </c>
      <c r="J92" s="133"/>
      <c r="K92" s="128"/>
      <c r="L92" s="158">
        <f t="shared" si="9"/>
        <v>0</v>
      </c>
      <c r="M92" s="159">
        <f t="shared" si="10"/>
        <v>0</v>
      </c>
      <c r="P92" s="128"/>
      <c r="Q92" s="159">
        <f t="shared" si="14"/>
        <v>0</v>
      </c>
    </row>
    <row r="93" spans="1:174" s="139" customFormat="1" x14ac:dyDescent="0.25">
      <c r="A93" s="1702"/>
      <c r="B93" s="126"/>
      <c r="C93" s="126"/>
      <c r="D93" s="126"/>
      <c r="E93" s="130"/>
      <c r="F93" s="136"/>
      <c r="G93" s="129"/>
      <c r="H93" s="137"/>
      <c r="I93" s="163">
        <f t="shared" si="8"/>
        <v>0</v>
      </c>
      <c r="J93" s="136"/>
      <c r="K93" s="129"/>
      <c r="L93" s="162">
        <f t="shared" si="9"/>
        <v>0</v>
      </c>
      <c r="M93" s="163">
        <f t="shared" si="10"/>
        <v>0</v>
      </c>
      <c r="P93" s="129"/>
      <c r="Q93" s="163">
        <f t="shared" si="14"/>
        <v>0</v>
      </c>
    </row>
    <row r="94" spans="1:174" s="139" customFormat="1" x14ac:dyDescent="0.25">
      <c r="A94" s="1702"/>
      <c r="B94" s="125"/>
      <c r="C94" s="125"/>
      <c r="D94" s="125"/>
      <c r="E94" s="130"/>
      <c r="F94" s="133"/>
      <c r="G94" s="128"/>
      <c r="H94" s="134"/>
      <c r="I94" s="159">
        <f t="shared" si="8"/>
        <v>0</v>
      </c>
      <c r="J94" s="133"/>
      <c r="K94" s="128"/>
      <c r="L94" s="158">
        <f t="shared" si="9"/>
        <v>0</v>
      </c>
      <c r="M94" s="159">
        <f t="shared" si="10"/>
        <v>0</v>
      </c>
      <c r="P94" s="128"/>
      <c r="Q94" s="159">
        <f t="shared" si="14"/>
        <v>0</v>
      </c>
    </row>
    <row r="95" spans="1:174" s="139" customFormat="1" x14ac:dyDescent="0.25">
      <c r="A95" s="1702"/>
      <c r="B95" s="126"/>
      <c r="C95" s="126"/>
      <c r="D95" s="126"/>
      <c r="E95" s="130"/>
      <c r="F95" s="136"/>
      <c r="G95" s="129"/>
      <c r="H95" s="137"/>
      <c r="I95" s="163">
        <f t="shared" si="8"/>
        <v>0</v>
      </c>
      <c r="J95" s="136"/>
      <c r="K95" s="129"/>
      <c r="L95" s="162">
        <f t="shared" si="9"/>
        <v>0</v>
      </c>
      <c r="M95" s="163">
        <f t="shared" si="10"/>
        <v>0</v>
      </c>
      <c r="P95" s="129"/>
      <c r="Q95" s="163">
        <f t="shared" si="14"/>
        <v>0</v>
      </c>
    </row>
    <row r="96" spans="1:174" s="139" customFormat="1" x14ac:dyDescent="0.25">
      <c r="A96" s="1702"/>
      <c r="B96" s="125"/>
      <c r="C96" s="125"/>
      <c r="D96" s="125"/>
      <c r="E96" s="130"/>
      <c r="F96" s="133"/>
      <c r="G96" s="128"/>
      <c r="H96" s="134"/>
      <c r="I96" s="159">
        <f t="shared" si="8"/>
        <v>0</v>
      </c>
      <c r="J96" s="133"/>
      <c r="K96" s="128"/>
      <c r="L96" s="158">
        <f t="shared" si="9"/>
        <v>0</v>
      </c>
      <c r="M96" s="159">
        <f t="shared" si="10"/>
        <v>0</v>
      </c>
      <c r="P96" s="128"/>
      <c r="Q96" s="159">
        <f t="shared" si="14"/>
        <v>0</v>
      </c>
    </row>
    <row r="97" spans="1:174" s="139" customFormat="1" x14ac:dyDescent="0.25">
      <c r="A97" s="1702"/>
      <c r="B97" s="126"/>
      <c r="C97" s="126"/>
      <c r="D97" s="126"/>
      <c r="E97" s="130"/>
      <c r="F97" s="136"/>
      <c r="G97" s="129"/>
      <c r="H97" s="137"/>
      <c r="I97" s="163">
        <f t="shared" si="8"/>
        <v>0</v>
      </c>
      <c r="J97" s="136"/>
      <c r="K97" s="129"/>
      <c r="L97" s="162">
        <f t="shared" si="9"/>
        <v>0</v>
      </c>
      <c r="M97" s="163">
        <f t="shared" si="10"/>
        <v>0</v>
      </c>
      <c r="P97" s="129"/>
      <c r="Q97" s="163">
        <f t="shared" si="14"/>
        <v>0</v>
      </c>
    </row>
    <row r="98" spans="1:174" s="139" customFormat="1" ht="15.75" thickBot="1" x14ac:dyDescent="0.3">
      <c r="A98" s="1702"/>
      <c r="B98" s="125"/>
      <c r="C98" s="125"/>
      <c r="D98" s="125"/>
      <c r="E98" s="130"/>
      <c r="F98" s="133"/>
      <c r="G98" s="128"/>
      <c r="H98" s="134"/>
      <c r="I98" s="159">
        <f t="shared" si="8"/>
        <v>0</v>
      </c>
      <c r="J98" s="133"/>
      <c r="K98" s="128"/>
      <c r="L98" s="158">
        <f t="shared" si="9"/>
        <v>0</v>
      </c>
      <c r="M98" s="159">
        <f t="shared" si="10"/>
        <v>0</v>
      </c>
      <c r="P98" s="128"/>
      <c r="Q98" s="159">
        <f t="shared" si="14"/>
        <v>0</v>
      </c>
    </row>
    <row r="99" spans="1:174" s="139" customFormat="1" ht="15" customHeight="1" x14ac:dyDescent="0.25">
      <c r="A99" s="1702"/>
      <c r="B99" s="124"/>
      <c r="C99" s="124"/>
      <c r="D99" s="124"/>
      <c r="E99" s="130"/>
      <c r="F99" s="131"/>
      <c r="G99" s="127"/>
      <c r="H99" s="132"/>
      <c r="I99" s="155">
        <f t="shared" si="8"/>
        <v>0</v>
      </c>
      <c r="J99" s="131"/>
      <c r="K99" s="127"/>
      <c r="L99" s="154">
        <f t="shared" si="9"/>
        <v>0</v>
      </c>
      <c r="M99" s="155">
        <f t="shared" si="10"/>
        <v>0</v>
      </c>
      <c r="P99" s="127"/>
      <c r="Q99" s="155">
        <f t="shared" si="14"/>
        <v>0</v>
      </c>
    </row>
    <row r="100" spans="1:174" s="139" customFormat="1" x14ac:dyDescent="0.25">
      <c r="A100" s="1702"/>
      <c r="B100" s="125"/>
      <c r="C100" s="125"/>
      <c r="D100" s="125"/>
      <c r="E100" s="130"/>
      <c r="F100" s="133"/>
      <c r="G100" s="128"/>
      <c r="H100" s="134"/>
      <c r="I100" s="159">
        <f t="shared" si="8"/>
        <v>0</v>
      </c>
      <c r="J100" s="133"/>
      <c r="K100" s="128"/>
      <c r="L100" s="158">
        <f t="shared" si="9"/>
        <v>0</v>
      </c>
      <c r="M100" s="159">
        <f t="shared" si="10"/>
        <v>0</v>
      </c>
      <c r="P100" s="128"/>
      <c r="Q100" s="159">
        <f t="shared" si="14"/>
        <v>0</v>
      </c>
    </row>
    <row r="101" spans="1:174" s="139" customFormat="1" x14ac:dyDescent="0.25">
      <c r="A101" s="1702"/>
      <c r="B101" s="126"/>
      <c r="C101" s="126"/>
      <c r="D101" s="126"/>
      <c r="E101" s="130"/>
      <c r="F101" s="136"/>
      <c r="G101" s="129"/>
      <c r="H101" s="137"/>
      <c r="I101" s="163">
        <f t="shared" si="8"/>
        <v>0</v>
      </c>
      <c r="J101" s="136"/>
      <c r="K101" s="129"/>
      <c r="L101" s="162">
        <f t="shared" si="9"/>
        <v>0</v>
      </c>
      <c r="M101" s="163">
        <f t="shared" si="10"/>
        <v>0</v>
      </c>
      <c r="P101" s="129"/>
      <c r="Q101" s="163">
        <f t="shared" si="14"/>
        <v>0</v>
      </c>
    </row>
    <row r="102" spans="1:174" s="23" customFormat="1" x14ac:dyDescent="0.25">
      <c r="A102" s="1702"/>
      <c r="B102" s="125"/>
      <c r="C102" s="125"/>
      <c r="D102" s="125"/>
      <c r="E102" s="130"/>
      <c r="F102" s="133"/>
      <c r="G102" s="128"/>
      <c r="H102" s="134"/>
      <c r="I102" s="159">
        <f t="shared" si="8"/>
        <v>0</v>
      </c>
      <c r="J102" s="133"/>
      <c r="K102" s="128"/>
      <c r="L102" s="158">
        <f t="shared" si="9"/>
        <v>0</v>
      </c>
      <c r="M102" s="159">
        <f t="shared" si="10"/>
        <v>0</v>
      </c>
      <c r="N102" s="139"/>
      <c r="O102" s="139"/>
      <c r="P102" s="128"/>
      <c r="Q102" s="159">
        <f t="shared" si="14"/>
        <v>0</v>
      </c>
      <c r="R102" s="139"/>
      <c r="S102" s="139"/>
      <c r="T102" s="139"/>
      <c r="U102" s="139"/>
      <c r="V102" s="139"/>
      <c r="W102" s="139"/>
      <c r="X102" s="139"/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139"/>
      <c r="AV102" s="139"/>
      <c r="AW102" s="139"/>
      <c r="AX102" s="139"/>
      <c r="AY102" s="139"/>
      <c r="AZ102" s="139"/>
      <c r="BA102" s="139"/>
      <c r="BB102" s="139"/>
      <c r="BC102" s="139"/>
      <c r="BD102" s="139"/>
      <c r="BE102" s="139"/>
      <c r="BF102" s="139"/>
      <c r="BG102" s="139"/>
      <c r="BH102" s="139"/>
      <c r="BI102" s="139"/>
      <c r="BJ102" s="139"/>
      <c r="BK102" s="139"/>
      <c r="BL102" s="139"/>
      <c r="BM102" s="139"/>
      <c r="BN102" s="139"/>
      <c r="BO102" s="139"/>
      <c r="BP102" s="139"/>
      <c r="BQ102" s="139"/>
      <c r="BR102" s="139"/>
      <c r="BS102" s="139"/>
      <c r="BT102" s="139"/>
      <c r="BU102" s="139"/>
      <c r="BV102" s="139"/>
      <c r="BW102" s="139"/>
      <c r="BX102" s="139"/>
      <c r="BY102" s="139"/>
      <c r="BZ102" s="139"/>
      <c r="CA102" s="139"/>
      <c r="CB102" s="139"/>
      <c r="CC102" s="139"/>
      <c r="CD102" s="139"/>
      <c r="CE102" s="139"/>
      <c r="CF102" s="139"/>
      <c r="CG102" s="139"/>
      <c r="CH102" s="139"/>
      <c r="CI102" s="139"/>
      <c r="CJ102" s="139"/>
      <c r="CK102" s="139"/>
      <c r="CL102" s="139"/>
      <c r="CM102" s="139"/>
      <c r="CN102" s="139"/>
      <c r="CO102" s="139"/>
      <c r="CP102" s="139"/>
      <c r="CQ102" s="139"/>
      <c r="CR102" s="139"/>
      <c r="CS102" s="139"/>
      <c r="CT102" s="139"/>
      <c r="CU102" s="139"/>
      <c r="CV102" s="139"/>
      <c r="CW102" s="139"/>
      <c r="CX102" s="139"/>
      <c r="CY102" s="139"/>
      <c r="CZ102" s="139"/>
      <c r="DA102" s="139"/>
      <c r="DB102" s="139"/>
      <c r="DC102" s="139"/>
      <c r="DD102" s="139"/>
      <c r="DE102" s="139"/>
      <c r="DF102" s="139"/>
      <c r="DG102" s="139"/>
      <c r="DH102" s="139"/>
      <c r="DI102" s="139"/>
      <c r="DJ102" s="139"/>
      <c r="DK102" s="139"/>
      <c r="DL102" s="139"/>
      <c r="DM102" s="139"/>
      <c r="DN102" s="139"/>
      <c r="DO102" s="139"/>
      <c r="DP102" s="139"/>
      <c r="DQ102" s="139"/>
      <c r="DR102" s="139"/>
      <c r="DS102" s="139"/>
      <c r="DT102" s="139"/>
      <c r="DU102" s="139"/>
      <c r="DV102" s="139"/>
      <c r="DW102" s="139"/>
      <c r="DX102" s="139"/>
      <c r="DY102" s="139"/>
      <c r="DZ102" s="139"/>
      <c r="EA102" s="139"/>
      <c r="EB102" s="139"/>
      <c r="EC102" s="139"/>
      <c r="ED102" s="139"/>
      <c r="EE102" s="139"/>
      <c r="EF102" s="139"/>
      <c r="EG102" s="139"/>
      <c r="EH102" s="139"/>
      <c r="EI102" s="139"/>
      <c r="EJ102" s="139"/>
      <c r="EK102" s="139"/>
      <c r="EL102" s="139"/>
      <c r="EM102" s="139"/>
      <c r="EN102" s="139"/>
      <c r="EO102" s="139"/>
      <c r="EP102" s="139"/>
      <c r="EQ102" s="139"/>
      <c r="ER102" s="139"/>
      <c r="ES102" s="139"/>
      <c r="ET102" s="139"/>
      <c r="EU102" s="139"/>
      <c r="EV102" s="139"/>
      <c r="EW102" s="139"/>
      <c r="EX102" s="139"/>
      <c r="EY102" s="139"/>
      <c r="EZ102" s="139"/>
      <c r="FA102" s="139"/>
      <c r="FB102" s="139"/>
      <c r="FC102" s="139"/>
      <c r="FD102" s="139"/>
      <c r="FE102" s="139"/>
      <c r="FF102" s="139"/>
      <c r="FG102" s="139"/>
      <c r="FH102" s="139"/>
      <c r="FI102" s="139"/>
      <c r="FJ102" s="139"/>
      <c r="FK102" s="139"/>
      <c r="FL102" s="139"/>
      <c r="FM102" s="139"/>
      <c r="FN102" s="139"/>
      <c r="FO102" s="139"/>
      <c r="FP102" s="139"/>
      <c r="FQ102" s="139"/>
      <c r="FR102" s="139"/>
    </row>
    <row r="103" spans="1:174" s="23" customFormat="1" x14ac:dyDescent="0.25">
      <c r="A103" s="1702"/>
      <c r="B103" s="126"/>
      <c r="C103" s="126"/>
      <c r="D103" s="126"/>
      <c r="E103" s="130"/>
      <c r="F103" s="136"/>
      <c r="G103" s="129"/>
      <c r="H103" s="137"/>
      <c r="I103" s="163">
        <f t="shared" si="8"/>
        <v>0</v>
      </c>
      <c r="J103" s="136"/>
      <c r="K103" s="129"/>
      <c r="L103" s="162">
        <f t="shared" si="9"/>
        <v>0</v>
      </c>
      <c r="M103" s="163">
        <f t="shared" si="10"/>
        <v>0</v>
      </c>
      <c r="N103" s="139"/>
      <c r="O103" s="139"/>
      <c r="P103" s="129"/>
      <c r="Q103" s="163">
        <f t="shared" si="14"/>
        <v>0</v>
      </c>
      <c r="R103" s="139"/>
      <c r="S103" s="139"/>
      <c r="T103" s="139"/>
      <c r="U103" s="139"/>
      <c r="V103" s="139"/>
      <c r="W103" s="139"/>
      <c r="X103" s="139"/>
      <c r="Y103" s="139"/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139"/>
      <c r="AV103" s="139"/>
      <c r="AW103" s="139"/>
      <c r="AX103" s="139"/>
      <c r="AY103" s="139"/>
      <c r="AZ103" s="139"/>
      <c r="BA103" s="139"/>
      <c r="BB103" s="139"/>
      <c r="BC103" s="139"/>
      <c r="BD103" s="139"/>
      <c r="BE103" s="139"/>
      <c r="BF103" s="139"/>
      <c r="BG103" s="139"/>
      <c r="BH103" s="139"/>
      <c r="BI103" s="139"/>
      <c r="BJ103" s="139"/>
      <c r="BK103" s="139"/>
      <c r="BL103" s="139"/>
      <c r="BM103" s="139"/>
      <c r="BN103" s="139"/>
      <c r="BO103" s="139"/>
      <c r="BP103" s="139"/>
      <c r="BQ103" s="139"/>
      <c r="BR103" s="139"/>
      <c r="BS103" s="139"/>
      <c r="BT103" s="139"/>
      <c r="BU103" s="139"/>
      <c r="BV103" s="139"/>
      <c r="BW103" s="139"/>
      <c r="BX103" s="139"/>
      <c r="BY103" s="139"/>
      <c r="BZ103" s="139"/>
      <c r="CA103" s="139"/>
      <c r="CB103" s="139"/>
      <c r="CC103" s="139"/>
      <c r="CD103" s="139"/>
      <c r="CE103" s="139"/>
      <c r="CF103" s="139"/>
      <c r="CG103" s="139"/>
      <c r="CH103" s="139"/>
      <c r="CI103" s="139"/>
      <c r="CJ103" s="139"/>
      <c r="CK103" s="139"/>
      <c r="CL103" s="139"/>
      <c r="CM103" s="139"/>
      <c r="CN103" s="139"/>
      <c r="CO103" s="139"/>
      <c r="CP103" s="139"/>
      <c r="CQ103" s="139"/>
      <c r="CR103" s="139"/>
      <c r="CS103" s="139"/>
      <c r="CT103" s="139"/>
      <c r="CU103" s="139"/>
      <c r="CV103" s="139"/>
      <c r="CW103" s="139"/>
      <c r="CX103" s="139"/>
      <c r="CY103" s="139"/>
      <c r="CZ103" s="139"/>
      <c r="DA103" s="139"/>
      <c r="DB103" s="139"/>
      <c r="DC103" s="139"/>
      <c r="DD103" s="139"/>
      <c r="DE103" s="139"/>
      <c r="DF103" s="139"/>
      <c r="DG103" s="139"/>
      <c r="DH103" s="139"/>
      <c r="DI103" s="139"/>
      <c r="DJ103" s="139"/>
      <c r="DK103" s="139"/>
      <c r="DL103" s="139"/>
      <c r="DM103" s="139"/>
      <c r="DN103" s="139"/>
      <c r="DO103" s="139"/>
      <c r="DP103" s="139"/>
      <c r="DQ103" s="139"/>
      <c r="DR103" s="139"/>
      <c r="DS103" s="139"/>
      <c r="DT103" s="139"/>
      <c r="DU103" s="139"/>
      <c r="DV103" s="139"/>
      <c r="DW103" s="139"/>
      <c r="DX103" s="139"/>
      <c r="DY103" s="139"/>
      <c r="DZ103" s="139"/>
      <c r="EA103" s="139"/>
      <c r="EB103" s="139"/>
      <c r="EC103" s="139"/>
      <c r="ED103" s="139"/>
      <c r="EE103" s="139"/>
      <c r="EF103" s="139"/>
      <c r="EG103" s="139"/>
      <c r="EH103" s="139"/>
      <c r="EI103" s="139"/>
      <c r="EJ103" s="139"/>
      <c r="EK103" s="139"/>
      <c r="EL103" s="139"/>
      <c r="EM103" s="139"/>
      <c r="EN103" s="139"/>
      <c r="EO103" s="139"/>
      <c r="EP103" s="139"/>
      <c r="EQ103" s="139"/>
      <c r="ER103" s="139"/>
      <c r="ES103" s="139"/>
      <c r="ET103" s="139"/>
      <c r="EU103" s="139"/>
      <c r="EV103" s="139"/>
      <c r="EW103" s="139"/>
      <c r="EX103" s="139"/>
      <c r="EY103" s="139"/>
      <c r="EZ103" s="139"/>
      <c r="FA103" s="139"/>
      <c r="FB103" s="139"/>
      <c r="FC103" s="139"/>
      <c r="FD103" s="139"/>
      <c r="FE103" s="139"/>
      <c r="FF103" s="139"/>
      <c r="FG103" s="139"/>
      <c r="FH103" s="139"/>
      <c r="FI103" s="139"/>
      <c r="FJ103" s="139"/>
      <c r="FK103" s="139"/>
      <c r="FL103" s="139"/>
      <c r="FM103" s="139"/>
      <c r="FN103" s="139"/>
      <c r="FO103" s="139"/>
      <c r="FP103" s="139"/>
      <c r="FQ103" s="139"/>
      <c r="FR103" s="139"/>
    </row>
    <row r="104" spans="1:174" s="23" customFormat="1" x14ac:dyDescent="0.25">
      <c r="A104" s="1702"/>
      <c r="B104" s="125"/>
      <c r="C104" s="125"/>
      <c r="D104" s="125"/>
      <c r="E104" s="130"/>
      <c r="F104" s="133"/>
      <c r="G104" s="128"/>
      <c r="H104" s="134"/>
      <c r="I104" s="159">
        <f t="shared" si="8"/>
        <v>0</v>
      </c>
      <c r="J104" s="133"/>
      <c r="K104" s="128"/>
      <c r="L104" s="158">
        <f t="shared" si="9"/>
        <v>0</v>
      </c>
      <c r="M104" s="159">
        <f t="shared" si="10"/>
        <v>0</v>
      </c>
      <c r="N104" s="139"/>
      <c r="O104" s="139"/>
      <c r="P104" s="128"/>
      <c r="Q104" s="159">
        <f t="shared" si="14"/>
        <v>0</v>
      </c>
      <c r="R104" s="139"/>
      <c r="S104" s="139"/>
      <c r="T104" s="139"/>
      <c r="U104" s="139"/>
      <c r="V104" s="139"/>
      <c r="W104" s="139"/>
      <c r="X104" s="139"/>
      <c r="Y104" s="13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139"/>
      <c r="AV104" s="139"/>
      <c r="AW104" s="139"/>
      <c r="AX104" s="139"/>
      <c r="AY104" s="139"/>
      <c r="AZ104" s="139"/>
      <c r="BA104" s="139"/>
      <c r="BB104" s="139"/>
      <c r="BC104" s="139"/>
      <c r="BD104" s="139"/>
      <c r="BE104" s="139"/>
      <c r="BF104" s="139"/>
      <c r="BG104" s="139"/>
      <c r="BH104" s="139"/>
      <c r="BI104" s="139"/>
      <c r="BJ104" s="139"/>
      <c r="BK104" s="139"/>
      <c r="BL104" s="139"/>
      <c r="BM104" s="139"/>
      <c r="BN104" s="139"/>
      <c r="BO104" s="139"/>
      <c r="BP104" s="139"/>
      <c r="BQ104" s="139"/>
      <c r="BR104" s="139"/>
      <c r="BS104" s="139"/>
      <c r="BT104" s="139"/>
      <c r="BU104" s="139"/>
      <c r="BV104" s="139"/>
      <c r="BW104" s="139"/>
      <c r="BX104" s="139"/>
      <c r="BY104" s="139"/>
      <c r="BZ104" s="139"/>
      <c r="CA104" s="139"/>
      <c r="CB104" s="139"/>
      <c r="CC104" s="139"/>
      <c r="CD104" s="139"/>
      <c r="CE104" s="139"/>
      <c r="CF104" s="139"/>
      <c r="CG104" s="139"/>
      <c r="CH104" s="139"/>
      <c r="CI104" s="139"/>
      <c r="CJ104" s="139"/>
      <c r="CK104" s="139"/>
      <c r="CL104" s="139"/>
      <c r="CM104" s="139"/>
      <c r="CN104" s="139"/>
      <c r="CO104" s="139"/>
      <c r="CP104" s="139"/>
      <c r="CQ104" s="139"/>
      <c r="CR104" s="139"/>
      <c r="CS104" s="139"/>
      <c r="CT104" s="139"/>
      <c r="CU104" s="139"/>
      <c r="CV104" s="139"/>
      <c r="CW104" s="139"/>
      <c r="CX104" s="139"/>
      <c r="CY104" s="139"/>
      <c r="CZ104" s="139"/>
      <c r="DA104" s="139"/>
      <c r="DB104" s="139"/>
      <c r="DC104" s="139"/>
      <c r="DD104" s="139"/>
      <c r="DE104" s="139"/>
      <c r="DF104" s="139"/>
      <c r="DG104" s="139"/>
      <c r="DH104" s="139"/>
      <c r="DI104" s="139"/>
      <c r="DJ104" s="139"/>
      <c r="DK104" s="139"/>
      <c r="DL104" s="139"/>
      <c r="DM104" s="139"/>
      <c r="DN104" s="139"/>
      <c r="DO104" s="139"/>
      <c r="DP104" s="139"/>
      <c r="DQ104" s="139"/>
      <c r="DR104" s="139"/>
      <c r="DS104" s="139"/>
      <c r="DT104" s="139"/>
      <c r="DU104" s="139"/>
      <c r="DV104" s="139"/>
      <c r="DW104" s="139"/>
      <c r="DX104" s="139"/>
      <c r="DY104" s="139"/>
      <c r="DZ104" s="139"/>
      <c r="EA104" s="139"/>
      <c r="EB104" s="139"/>
      <c r="EC104" s="139"/>
      <c r="ED104" s="139"/>
      <c r="EE104" s="139"/>
      <c r="EF104" s="139"/>
      <c r="EG104" s="139"/>
      <c r="EH104" s="139"/>
      <c r="EI104" s="139"/>
      <c r="EJ104" s="139"/>
      <c r="EK104" s="139"/>
      <c r="EL104" s="139"/>
      <c r="EM104" s="139"/>
      <c r="EN104" s="139"/>
      <c r="EO104" s="139"/>
      <c r="EP104" s="139"/>
      <c r="EQ104" s="139"/>
      <c r="ER104" s="139"/>
      <c r="ES104" s="139"/>
      <c r="ET104" s="139"/>
      <c r="EU104" s="139"/>
      <c r="EV104" s="139"/>
      <c r="EW104" s="139"/>
      <c r="EX104" s="139"/>
      <c r="EY104" s="139"/>
      <c r="EZ104" s="139"/>
      <c r="FA104" s="139"/>
      <c r="FB104" s="139"/>
      <c r="FC104" s="139"/>
      <c r="FD104" s="139"/>
      <c r="FE104" s="139"/>
      <c r="FF104" s="139"/>
      <c r="FG104" s="139"/>
      <c r="FH104" s="139"/>
      <c r="FI104" s="139"/>
      <c r="FJ104" s="139"/>
      <c r="FK104" s="139"/>
      <c r="FL104" s="139"/>
      <c r="FM104" s="139"/>
      <c r="FN104" s="139"/>
      <c r="FO104" s="139"/>
      <c r="FP104" s="139"/>
      <c r="FQ104" s="139"/>
      <c r="FR104" s="139"/>
    </row>
    <row r="105" spans="1:174" s="23" customFormat="1" x14ac:dyDescent="0.25">
      <c r="A105" s="1702"/>
      <c r="B105" s="126"/>
      <c r="C105" s="126"/>
      <c r="D105" s="126"/>
      <c r="E105" s="130"/>
      <c r="F105" s="136"/>
      <c r="G105" s="129"/>
      <c r="H105" s="137"/>
      <c r="I105" s="163">
        <f t="shared" si="8"/>
        <v>0</v>
      </c>
      <c r="J105" s="136"/>
      <c r="K105" s="129"/>
      <c r="L105" s="162">
        <f t="shared" si="9"/>
        <v>0</v>
      </c>
      <c r="M105" s="163">
        <f t="shared" si="10"/>
        <v>0</v>
      </c>
      <c r="N105" s="139"/>
      <c r="O105" s="139"/>
      <c r="P105" s="129"/>
      <c r="Q105" s="163">
        <f t="shared" si="14"/>
        <v>0</v>
      </c>
      <c r="R105" s="139"/>
      <c r="S105" s="139"/>
      <c r="T105" s="139"/>
      <c r="U105" s="139"/>
      <c r="V105" s="139"/>
      <c r="W105" s="139"/>
      <c r="X105" s="139"/>
      <c r="Y105" s="139"/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139"/>
      <c r="AU105" s="139"/>
      <c r="AV105" s="139"/>
      <c r="AW105" s="139"/>
      <c r="AX105" s="139"/>
      <c r="AY105" s="139"/>
      <c r="AZ105" s="139"/>
      <c r="BA105" s="139"/>
      <c r="BB105" s="139"/>
      <c r="BC105" s="139"/>
      <c r="BD105" s="139"/>
      <c r="BE105" s="139"/>
      <c r="BF105" s="139"/>
      <c r="BG105" s="139"/>
      <c r="BH105" s="139"/>
      <c r="BI105" s="139"/>
      <c r="BJ105" s="139"/>
      <c r="BK105" s="139"/>
      <c r="BL105" s="139"/>
      <c r="BM105" s="139"/>
      <c r="BN105" s="139"/>
      <c r="BO105" s="139"/>
      <c r="BP105" s="139"/>
      <c r="BQ105" s="139"/>
      <c r="BR105" s="139"/>
      <c r="BS105" s="139"/>
      <c r="BT105" s="139"/>
      <c r="BU105" s="139"/>
      <c r="BV105" s="139"/>
      <c r="BW105" s="139"/>
      <c r="BX105" s="139"/>
      <c r="BY105" s="139"/>
      <c r="BZ105" s="139"/>
      <c r="CA105" s="139"/>
      <c r="CB105" s="139"/>
      <c r="CC105" s="139"/>
      <c r="CD105" s="139"/>
      <c r="CE105" s="139"/>
      <c r="CF105" s="139"/>
      <c r="CG105" s="139"/>
      <c r="CH105" s="139"/>
      <c r="CI105" s="139"/>
      <c r="CJ105" s="139"/>
      <c r="CK105" s="139"/>
      <c r="CL105" s="139"/>
      <c r="CM105" s="139"/>
      <c r="CN105" s="139"/>
      <c r="CO105" s="139"/>
      <c r="CP105" s="139"/>
      <c r="CQ105" s="139"/>
      <c r="CR105" s="139"/>
      <c r="CS105" s="139"/>
      <c r="CT105" s="139"/>
      <c r="CU105" s="139"/>
      <c r="CV105" s="139"/>
      <c r="CW105" s="139"/>
      <c r="CX105" s="139"/>
      <c r="CY105" s="139"/>
      <c r="CZ105" s="139"/>
      <c r="DA105" s="139"/>
      <c r="DB105" s="139"/>
      <c r="DC105" s="139"/>
      <c r="DD105" s="139"/>
      <c r="DE105" s="139"/>
      <c r="DF105" s="139"/>
      <c r="DG105" s="139"/>
      <c r="DH105" s="139"/>
      <c r="DI105" s="139"/>
      <c r="DJ105" s="139"/>
      <c r="DK105" s="139"/>
      <c r="DL105" s="139"/>
      <c r="DM105" s="139"/>
      <c r="DN105" s="139"/>
      <c r="DO105" s="139"/>
      <c r="DP105" s="139"/>
      <c r="DQ105" s="139"/>
      <c r="DR105" s="139"/>
      <c r="DS105" s="139"/>
      <c r="DT105" s="139"/>
      <c r="DU105" s="139"/>
      <c r="DV105" s="139"/>
      <c r="DW105" s="139"/>
      <c r="DX105" s="139"/>
      <c r="DY105" s="139"/>
      <c r="DZ105" s="139"/>
      <c r="EA105" s="139"/>
      <c r="EB105" s="139"/>
      <c r="EC105" s="139"/>
      <c r="ED105" s="139"/>
      <c r="EE105" s="139"/>
      <c r="EF105" s="139"/>
      <c r="EG105" s="139"/>
      <c r="EH105" s="139"/>
      <c r="EI105" s="139"/>
      <c r="EJ105" s="139"/>
      <c r="EK105" s="139"/>
      <c r="EL105" s="139"/>
      <c r="EM105" s="139"/>
      <c r="EN105" s="139"/>
      <c r="EO105" s="139"/>
      <c r="EP105" s="139"/>
      <c r="EQ105" s="139"/>
      <c r="ER105" s="139"/>
      <c r="ES105" s="139"/>
      <c r="ET105" s="139"/>
      <c r="EU105" s="139"/>
      <c r="EV105" s="139"/>
      <c r="EW105" s="139"/>
      <c r="EX105" s="139"/>
      <c r="EY105" s="139"/>
      <c r="EZ105" s="139"/>
      <c r="FA105" s="139"/>
      <c r="FB105" s="139"/>
      <c r="FC105" s="139"/>
      <c r="FD105" s="139"/>
      <c r="FE105" s="139"/>
      <c r="FF105" s="139"/>
      <c r="FG105" s="139"/>
      <c r="FH105" s="139"/>
      <c r="FI105" s="139"/>
      <c r="FJ105" s="139"/>
      <c r="FK105" s="139"/>
      <c r="FL105" s="139"/>
      <c r="FM105" s="139"/>
      <c r="FN105" s="139"/>
      <c r="FO105" s="139"/>
      <c r="FP105" s="139"/>
      <c r="FQ105" s="139"/>
      <c r="FR105" s="139"/>
    </row>
    <row r="106" spans="1:174" s="23" customFormat="1" x14ac:dyDescent="0.25">
      <c r="A106" s="1702"/>
      <c r="B106" s="125"/>
      <c r="C106" s="125"/>
      <c r="D106" s="125"/>
      <c r="E106" s="130"/>
      <c r="F106" s="133"/>
      <c r="G106" s="128"/>
      <c r="H106" s="134"/>
      <c r="I106" s="159">
        <f t="shared" si="8"/>
        <v>0</v>
      </c>
      <c r="J106" s="133"/>
      <c r="K106" s="128"/>
      <c r="L106" s="158">
        <f t="shared" si="9"/>
        <v>0</v>
      </c>
      <c r="M106" s="159">
        <f t="shared" si="10"/>
        <v>0</v>
      </c>
      <c r="N106" s="139"/>
      <c r="O106" s="139"/>
      <c r="P106" s="128"/>
      <c r="Q106" s="159">
        <f t="shared" si="14"/>
        <v>0</v>
      </c>
      <c r="R106" s="139"/>
      <c r="S106" s="139"/>
      <c r="T106" s="139"/>
      <c r="U106" s="139"/>
      <c r="V106" s="139"/>
      <c r="W106" s="139"/>
      <c r="X106" s="139"/>
      <c r="Y106" s="13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39"/>
      <c r="BB106" s="139"/>
      <c r="BC106" s="139"/>
      <c r="BD106" s="139"/>
      <c r="BE106" s="139"/>
      <c r="BF106" s="139"/>
      <c r="BG106" s="139"/>
      <c r="BH106" s="139"/>
      <c r="BI106" s="139"/>
      <c r="BJ106" s="139"/>
      <c r="BK106" s="139"/>
      <c r="BL106" s="139"/>
      <c r="BM106" s="139"/>
      <c r="BN106" s="139"/>
      <c r="BO106" s="139"/>
      <c r="BP106" s="139"/>
      <c r="BQ106" s="139"/>
      <c r="BR106" s="139"/>
      <c r="BS106" s="139"/>
      <c r="BT106" s="139"/>
      <c r="BU106" s="139"/>
      <c r="BV106" s="139"/>
      <c r="BW106" s="139"/>
      <c r="BX106" s="139"/>
      <c r="BY106" s="139"/>
      <c r="BZ106" s="139"/>
      <c r="CA106" s="139"/>
      <c r="CB106" s="139"/>
      <c r="CC106" s="139"/>
      <c r="CD106" s="139"/>
      <c r="CE106" s="139"/>
      <c r="CF106" s="139"/>
      <c r="CG106" s="139"/>
      <c r="CH106" s="139"/>
      <c r="CI106" s="139"/>
      <c r="CJ106" s="139"/>
      <c r="CK106" s="139"/>
      <c r="CL106" s="139"/>
      <c r="CM106" s="139"/>
      <c r="CN106" s="139"/>
      <c r="CO106" s="139"/>
      <c r="CP106" s="139"/>
      <c r="CQ106" s="139"/>
      <c r="CR106" s="139"/>
      <c r="CS106" s="139"/>
      <c r="CT106" s="139"/>
      <c r="CU106" s="139"/>
      <c r="CV106" s="139"/>
      <c r="CW106" s="139"/>
      <c r="CX106" s="139"/>
      <c r="CY106" s="139"/>
      <c r="CZ106" s="139"/>
      <c r="DA106" s="139"/>
      <c r="DB106" s="139"/>
      <c r="DC106" s="139"/>
      <c r="DD106" s="139"/>
      <c r="DE106" s="139"/>
      <c r="DF106" s="139"/>
      <c r="DG106" s="139"/>
      <c r="DH106" s="139"/>
      <c r="DI106" s="139"/>
      <c r="DJ106" s="139"/>
      <c r="DK106" s="139"/>
      <c r="DL106" s="139"/>
      <c r="DM106" s="139"/>
      <c r="DN106" s="139"/>
      <c r="DO106" s="139"/>
      <c r="DP106" s="139"/>
      <c r="DQ106" s="139"/>
      <c r="DR106" s="139"/>
      <c r="DS106" s="139"/>
      <c r="DT106" s="139"/>
      <c r="DU106" s="139"/>
      <c r="DV106" s="139"/>
      <c r="DW106" s="139"/>
      <c r="DX106" s="139"/>
      <c r="DY106" s="139"/>
      <c r="DZ106" s="139"/>
      <c r="EA106" s="139"/>
      <c r="EB106" s="139"/>
      <c r="EC106" s="139"/>
      <c r="ED106" s="139"/>
      <c r="EE106" s="139"/>
      <c r="EF106" s="139"/>
      <c r="EG106" s="139"/>
      <c r="EH106" s="139"/>
      <c r="EI106" s="139"/>
      <c r="EJ106" s="139"/>
      <c r="EK106" s="139"/>
      <c r="EL106" s="139"/>
      <c r="EM106" s="139"/>
      <c r="EN106" s="139"/>
      <c r="EO106" s="139"/>
      <c r="EP106" s="139"/>
      <c r="EQ106" s="139"/>
      <c r="ER106" s="139"/>
      <c r="ES106" s="139"/>
      <c r="ET106" s="139"/>
      <c r="EU106" s="139"/>
      <c r="EV106" s="139"/>
      <c r="EW106" s="139"/>
      <c r="EX106" s="139"/>
      <c r="EY106" s="139"/>
      <c r="EZ106" s="139"/>
      <c r="FA106" s="139"/>
      <c r="FB106" s="139"/>
      <c r="FC106" s="139"/>
      <c r="FD106" s="139"/>
      <c r="FE106" s="139"/>
      <c r="FF106" s="139"/>
      <c r="FG106" s="139"/>
      <c r="FH106" s="139"/>
      <c r="FI106" s="139"/>
      <c r="FJ106" s="139"/>
      <c r="FK106" s="139"/>
      <c r="FL106" s="139"/>
      <c r="FM106" s="139"/>
      <c r="FN106" s="139"/>
      <c r="FO106" s="139"/>
      <c r="FP106" s="139"/>
      <c r="FQ106" s="139"/>
      <c r="FR106" s="139"/>
    </row>
    <row r="107" spans="1:174" s="23" customFormat="1" x14ac:dyDescent="0.25">
      <c r="A107" s="1702"/>
      <c r="B107" s="126"/>
      <c r="C107" s="126"/>
      <c r="D107" s="126"/>
      <c r="E107" s="130"/>
      <c r="F107" s="136"/>
      <c r="G107" s="129"/>
      <c r="H107" s="137"/>
      <c r="I107" s="163">
        <f t="shared" si="8"/>
        <v>0</v>
      </c>
      <c r="J107" s="136"/>
      <c r="K107" s="129"/>
      <c r="L107" s="162">
        <f t="shared" si="9"/>
        <v>0</v>
      </c>
      <c r="M107" s="163">
        <f t="shared" si="10"/>
        <v>0</v>
      </c>
      <c r="N107" s="139"/>
      <c r="O107" s="139"/>
      <c r="P107" s="129"/>
      <c r="Q107" s="163">
        <f t="shared" si="14"/>
        <v>0</v>
      </c>
      <c r="R107" s="139"/>
      <c r="S107" s="139"/>
      <c r="T107" s="139"/>
      <c r="U107" s="139"/>
      <c r="V107" s="139"/>
      <c r="W107" s="139"/>
      <c r="X107" s="139"/>
      <c r="Y107" s="139"/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139"/>
      <c r="AU107" s="139"/>
      <c r="AV107" s="139"/>
      <c r="AW107" s="139"/>
      <c r="AX107" s="139"/>
      <c r="AY107" s="139"/>
      <c r="AZ107" s="139"/>
      <c r="BA107" s="139"/>
      <c r="BB107" s="139"/>
      <c r="BC107" s="139"/>
      <c r="BD107" s="139"/>
      <c r="BE107" s="139"/>
      <c r="BF107" s="139"/>
      <c r="BG107" s="139"/>
      <c r="BH107" s="139"/>
      <c r="BI107" s="139"/>
      <c r="BJ107" s="139"/>
      <c r="BK107" s="139"/>
      <c r="BL107" s="139"/>
      <c r="BM107" s="139"/>
      <c r="BN107" s="139"/>
      <c r="BO107" s="139"/>
      <c r="BP107" s="139"/>
      <c r="BQ107" s="139"/>
      <c r="BR107" s="139"/>
      <c r="BS107" s="139"/>
      <c r="BT107" s="139"/>
      <c r="BU107" s="139"/>
      <c r="BV107" s="139"/>
      <c r="BW107" s="139"/>
      <c r="BX107" s="139"/>
      <c r="BY107" s="139"/>
      <c r="BZ107" s="139"/>
      <c r="CA107" s="139"/>
      <c r="CB107" s="139"/>
      <c r="CC107" s="139"/>
      <c r="CD107" s="139"/>
      <c r="CE107" s="139"/>
      <c r="CF107" s="139"/>
      <c r="CG107" s="139"/>
      <c r="CH107" s="139"/>
      <c r="CI107" s="139"/>
      <c r="CJ107" s="139"/>
      <c r="CK107" s="139"/>
      <c r="CL107" s="139"/>
      <c r="CM107" s="139"/>
      <c r="CN107" s="139"/>
      <c r="CO107" s="139"/>
      <c r="CP107" s="139"/>
      <c r="CQ107" s="139"/>
      <c r="CR107" s="139"/>
      <c r="CS107" s="139"/>
      <c r="CT107" s="139"/>
      <c r="CU107" s="139"/>
      <c r="CV107" s="139"/>
      <c r="CW107" s="139"/>
      <c r="CX107" s="139"/>
      <c r="CY107" s="139"/>
      <c r="CZ107" s="139"/>
      <c r="DA107" s="139"/>
      <c r="DB107" s="139"/>
      <c r="DC107" s="139"/>
      <c r="DD107" s="139"/>
      <c r="DE107" s="139"/>
      <c r="DF107" s="139"/>
      <c r="DG107" s="139"/>
      <c r="DH107" s="139"/>
      <c r="DI107" s="139"/>
      <c r="DJ107" s="139"/>
      <c r="DK107" s="139"/>
      <c r="DL107" s="139"/>
      <c r="DM107" s="139"/>
      <c r="DN107" s="139"/>
      <c r="DO107" s="139"/>
      <c r="DP107" s="139"/>
      <c r="DQ107" s="139"/>
      <c r="DR107" s="139"/>
      <c r="DS107" s="139"/>
      <c r="DT107" s="139"/>
      <c r="DU107" s="139"/>
      <c r="DV107" s="139"/>
      <c r="DW107" s="139"/>
      <c r="DX107" s="139"/>
      <c r="DY107" s="139"/>
      <c r="DZ107" s="139"/>
      <c r="EA107" s="139"/>
      <c r="EB107" s="139"/>
      <c r="EC107" s="139"/>
      <c r="ED107" s="139"/>
      <c r="EE107" s="139"/>
      <c r="EF107" s="139"/>
      <c r="EG107" s="139"/>
      <c r="EH107" s="139"/>
      <c r="EI107" s="139"/>
      <c r="EJ107" s="139"/>
      <c r="EK107" s="139"/>
      <c r="EL107" s="139"/>
      <c r="EM107" s="139"/>
      <c r="EN107" s="139"/>
      <c r="EO107" s="139"/>
      <c r="EP107" s="139"/>
      <c r="EQ107" s="139"/>
      <c r="ER107" s="139"/>
      <c r="ES107" s="139"/>
      <c r="ET107" s="139"/>
      <c r="EU107" s="139"/>
      <c r="EV107" s="139"/>
      <c r="EW107" s="139"/>
      <c r="EX107" s="139"/>
      <c r="EY107" s="139"/>
      <c r="EZ107" s="139"/>
      <c r="FA107" s="139"/>
      <c r="FB107" s="139"/>
      <c r="FC107" s="139"/>
      <c r="FD107" s="139"/>
      <c r="FE107" s="139"/>
      <c r="FF107" s="139"/>
      <c r="FG107" s="139"/>
      <c r="FH107" s="139"/>
      <c r="FI107" s="139"/>
      <c r="FJ107" s="139"/>
      <c r="FK107" s="139"/>
      <c r="FL107" s="139"/>
      <c r="FM107" s="139"/>
      <c r="FN107" s="139"/>
      <c r="FO107" s="139"/>
      <c r="FP107" s="139"/>
      <c r="FQ107" s="139"/>
      <c r="FR107" s="139"/>
    </row>
    <row r="108" spans="1:174" s="23" customFormat="1" ht="15.75" thickBot="1" x14ac:dyDescent="0.3">
      <c r="A108" s="1703"/>
      <c r="B108" s="125"/>
      <c r="C108" s="125"/>
      <c r="D108" s="125"/>
      <c r="E108" s="130"/>
      <c r="F108" s="133"/>
      <c r="G108" s="128"/>
      <c r="H108" s="134"/>
      <c r="I108" s="159">
        <f t="shared" si="8"/>
        <v>0</v>
      </c>
      <c r="J108" s="133"/>
      <c r="K108" s="128"/>
      <c r="L108" s="158">
        <f t="shared" si="9"/>
        <v>0</v>
      </c>
      <c r="M108" s="159">
        <f t="shared" si="10"/>
        <v>0</v>
      </c>
      <c r="N108" s="139"/>
      <c r="O108" s="139"/>
      <c r="P108" s="128"/>
      <c r="Q108" s="159">
        <f t="shared" si="14"/>
        <v>0</v>
      </c>
      <c r="R108" s="139"/>
      <c r="S108" s="139"/>
      <c r="T108" s="139"/>
      <c r="U108" s="139"/>
      <c r="V108" s="139"/>
      <c r="W108" s="139"/>
      <c r="X108" s="139"/>
      <c r="Y108" s="139"/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  <c r="AV108" s="139"/>
      <c r="AW108" s="139"/>
      <c r="AX108" s="139"/>
      <c r="AY108" s="139"/>
      <c r="AZ108" s="139"/>
      <c r="BA108" s="139"/>
      <c r="BB108" s="139"/>
      <c r="BC108" s="139"/>
      <c r="BD108" s="139"/>
      <c r="BE108" s="139"/>
      <c r="BF108" s="139"/>
      <c r="BG108" s="139"/>
      <c r="BH108" s="139"/>
      <c r="BI108" s="139"/>
      <c r="BJ108" s="139"/>
      <c r="BK108" s="139"/>
      <c r="BL108" s="139"/>
      <c r="BM108" s="139"/>
      <c r="BN108" s="139"/>
      <c r="BO108" s="139"/>
      <c r="BP108" s="139"/>
      <c r="BQ108" s="139"/>
      <c r="BR108" s="139"/>
      <c r="BS108" s="139"/>
      <c r="BT108" s="139"/>
      <c r="BU108" s="139"/>
      <c r="BV108" s="139"/>
      <c r="BW108" s="139"/>
      <c r="BX108" s="139"/>
      <c r="BY108" s="139"/>
      <c r="BZ108" s="139"/>
      <c r="CA108" s="139"/>
      <c r="CB108" s="139"/>
      <c r="CC108" s="139"/>
      <c r="CD108" s="139"/>
      <c r="CE108" s="139"/>
      <c r="CF108" s="139"/>
      <c r="CG108" s="139"/>
      <c r="CH108" s="139"/>
      <c r="CI108" s="139"/>
      <c r="CJ108" s="139"/>
      <c r="CK108" s="139"/>
      <c r="CL108" s="139"/>
      <c r="CM108" s="139"/>
      <c r="CN108" s="139"/>
      <c r="CO108" s="139"/>
      <c r="CP108" s="139"/>
      <c r="CQ108" s="139"/>
      <c r="CR108" s="139"/>
      <c r="CS108" s="139"/>
      <c r="CT108" s="139"/>
      <c r="CU108" s="139"/>
      <c r="CV108" s="139"/>
      <c r="CW108" s="139"/>
      <c r="CX108" s="139"/>
      <c r="CY108" s="139"/>
      <c r="CZ108" s="139"/>
      <c r="DA108" s="139"/>
      <c r="DB108" s="139"/>
      <c r="DC108" s="139"/>
      <c r="DD108" s="139"/>
      <c r="DE108" s="139"/>
      <c r="DF108" s="139"/>
      <c r="DG108" s="139"/>
      <c r="DH108" s="139"/>
      <c r="DI108" s="139"/>
      <c r="DJ108" s="139"/>
      <c r="DK108" s="139"/>
      <c r="DL108" s="139"/>
      <c r="DM108" s="139"/>
      <c r="DN108" s="139"/>
      <c r="DO108" s="139"/>
      <c r="DP108" s="139"/>
      <c r="DQ108" s="139"/>
      <c r="DR108" s="139"/>
      <c r="DS108" s="139"/>
      <c r="DT108" s="139"/>
      <c r="DU108" s="139"/>
      <c r="DV108" s="139"/>
      <c r="DW108" s="139"/>
      <c r="DX108" s="139"/>
      <c r="DY108" s="139"/>
      <c r="DZ108" s="139"/>
      <c r="EA108" s="139"/>
      <c r="EB108" s="139"/>
      <c r="EC108" s="139"/>
      <c r="ED108" s="139"/>
      <c r="EE108" s="139"/>
      <c r="EF108" s="139"/>
      <c r="EG108" s="139"/>
      <c r="EH108" s="139"/>
      <c r="EI108" s="139"/>
      <c r="EJ108" s="139"/>
      <c r="EK108" s="139"/>
      <c r="EL108" s="139"/>
      <c r="EM108" s="139"/>
      <c r="EN108" s="139"/>
      <c r="EO108" s="139"/>
      <c r="EP108" s="139"/>
      <c r="EQ108" s="139"/>
      <c r="ER108" s="139"/>
      <c r="ES108" s="139"/>
      <c r="ET108" s="139"/>
      <c r="EU108" s="139"/>
      <c r="EV108" s="139"/>
      <c r="EW108" s="139"/>
      <c r="EX108" s="139"/>
      <c r="EY108" s="139"/>
      <c r="EZ108" s="139"/>
      <c r="FA108" s="139"/>
      <c r="FB108" s="139"/>
      <c r="FC108" s="139"/>
      <c r="FD108" s="139"/>
      <c r="FE108" s="139"/>
      <c r="FF108" s="139"/>
      <c r="FG108" s="139"/>
      <c r="FH108" s="139"/>
      <c r="FI108" s="139"/>
      <c r="FJ108" s="139"/>
      <c r="FK108" s="139"/>
      <c r="FL108" s="139"/>
      <c r="FM108" s="139"/>
      <c r="FN108" s="139"/>
      <c r="FO108" s="139"/>
      <c r="FP108" s="139"/>
      <c r="FQ108" s="139"/>
      <c r="FR108" s="139"/>
    </row>
    <row r="109" spans="1:174" s="166" customFormat="1" ht="15.75" x14ac:dyDescent="0.25">
      <c r="A109" s="164"/>
      <c r="B109" s="164"/>
      <c r="C109" s="164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5"/>
      <c r="O109" s="165"/>
      <c r="P109" s="164"/>
      <c r="Q109" s="164"/>
      <c r="R109" s="165"/>
      <c r="S109" s="165"/>
      <c r="T109" s="165"/>
      <c r="U109" s="165"/>
      <c r="V109" s="165"/>
      <c r="W109" s="165"/>
      <c r="X109" s="165"/>
      <c r="Y109" s="165"/>
      <c r="Z109" s="165"/>
      <c r="AA109" s="165"/>
      <c r="AB109" s="165"/>
      <c r="AC109" s="165"/>
      <c r="AD109" s="165"/>
      <c r="AE109" s="165"/>
      <c r="AF109" s="165"/>
      <c r="AG109" s="165"/>
      <c r="AH109" s="165"/>
      <c r="AI109" s="165"/>
      <c r="AJ109" s="165"/>
      <c r="AK109" s="165"/>
      <c r="AL109" s="165"/>
      <c r="AM109" s="165"/>
      <c r="AN109" s="165"/>
      <c r="AO109" s="165"/>
      <c r="AP109" s="165"/>
      <c r="AQ109" s="165"/>
      <c r="AR109" s="165"/>
      <c r="AS109" s="165"/>
      <c r="AT109" s="165"/>
      <c r="AU109" s="165"/>
      <c r="AV109" s="165"/>
      <c r="AW109" s="165"/>
      <c r="AX109" s="165"/>
      <c r="AY109" s="165"/>
      <c r="AZ109" s="165"/>
      <c r="BA109" s="165"/>
      <c r="BB109" s="165"/>
      <c r="BC109" s="165"/>
      <c r="BD109" s="165"/>
      <c r="BE109" s="165"/>
      <c r="BF109" s="165"/>
      <c r="BG109" s="165"/>
      <c r="BH109" s="165"/>
      <c r="BI109" s="165"/>
      <c r="BJ109" s="165"/>
      <c r="BK109" s="165"/>
      <c r="BL109" s="165"/>
      <c r="BM109" s="165"/>
      <c r="BN109" s="165"/>
      <c r="BO109" s="165"/>
      <c r="BP109" s="165"/>
      <c r="BQ109" s="165"/>
      <c r="BR109" s="165"/>
      <c r="BS109" s="165"/>
      <c r="BT109" s="165"/>
      <c r="BU109" s="165"/>
      <c r="BV109" s="165"/>
      <c r="BW109" s="165"/>
      <c r="BX109" s="165"/>
      <c r="BY109" s="165"/>
      <c r="BZ109" s="165"/>
      <c r="CA109" s="165"/>
      <c r="CB109" s="165"/>
      <c r="CC109" s="165"/>
      <c r="CD109" s="165"/>
      <c r="CE109" s="165"/>
      <c r="CF109" s="165"/>
      <c r="CG109" s="165"/>
      <c r="CH109" s="165"/>
      <c r="CI109" s="165"/>
      <c r="CJ109" s="165"/>
      <c r="CK109" s="165"/>
      <c r="CL109" s="165"/>
      <c r="CM109" s="165"/>
      <c r="CN109" s="165"/>
      <c r="CO109" s="165"/>
      <c r="CP109" s="165"/>
      <c r="CQ109" s="165"/>
      <c r="CR109" s="165"/>
      <c r="CS109" s="165"/>
      <c r="CT109" s="165"/>
      <c r="CU109" s="165"/>
      <c r="CV109" s="165"/>
      <c r="CW109" s="165"/>
      <c r="CX109" s="165"/>
      <c r="CY109" s="165"/>
      <c r="CZ109" s="165"/>
      <c r="DA109" s="165"/>
      <c r="DB109" s="165"/>
      <c r="DC109" s="165"/>
      <c r="DD109" s="165"/>
      <c r="DE109" s="165"/>
      <c r="DF109" s="165"/>
      <c r="DG109" s="165"/>
      <c r="DH109" s="165"/>
      <c r="DI109" s="165"/>
      <c r="DJ109" s="165"/>
      <c r="DK109" s="165"/>
      <c r="DL109" s="165"/>
      <c r="DM109" s="165"/>
      <c r="DN109" s="165"/>
      <c r="DO109" s="165"/>
      <c r="DP109" s="165"/>
      <c r="DQ109" s="165"/>
      <c r="DR109" s="165"/>
      <c r="DS109" s="165"/>
      <c r="DT109" s="165"/>
      <c r="DU109" s="165"/>
      <c r="DV109" s="165"/>
      <c r="DW109" s="165"/>
      <c r="DX109" s="165"/>
      <c r="DY109" s="165"/>
      <c r="DZ109" s="165"/>
      <c r="EA109" s="165"/>
      <c r="EB109" s="165"/>
      <c r="EC109" s="165"/>
      <c r="ED109" s="165"/>
      <c r="EE109" s="165"/>
      <c r="EF109" s="165"/>
      <c r="EG109" s="165"/>
      <c r="EH109" s="165"/>
      <c r="EI109" s="165"/>
      <c r="EJ109" s="165"/>
      <c r="EK109" s="165"/>
      <c r="EL109" s="165"/>
      <c r="EM109" s="165"/>
      <c r="EN109" s="165"/>
      <c r="EO109" s="165"/>
      <c r="EP109" s="165"/>
      <c r="EQ109" s="165"/>
      <c r="ER109" s="165"/>
      <c r="ES109" s="165"/>
      <c r="ET109" s="165"/>
      <c r="EU109" s="165"/>
      <c r="EV109" s="165"/>
      <c r="EW109" s="165"/>
      <c r="EX109" s="165"/>
      <c r="EY109" s="165"/>
      <c r="EZ109" s="165"/>
      <c r="FA109" s="165"/>
      <c r="FB109" s="165"/>
      <c r="FC109" s="165"/>
      <c r="FD109" s="165"/>
      <c r="FE109" s="165"/>
      <c r="FF109" s="165"/>
      <c r="FG109" s="165"/>
      <c r="FH109" s="165"/>
      <c r="FI109" s="165"/>
      <c r="FJ109" s="165"/>
      <c r="FK109" s="165"/>
      <c r="FL109" s="165"/>
      <c r="FM109" s="165"/>
      <c r="FN109" s="165"/>
      <c r="FO109" s="165"/>
      <c r="FP109" s="165"/>
      <c r="FQ109" s="165"/>
      <c r="FR109" s="165"/>
    </row>
    <row r="110" spans="1:174" x14ac:dyDescent="0.25">
      <c r="A110" s="101"/>
      <c r="B110" s="101"/>
      <c r="C110" s="101"/>
      <c r="D110" s="101"/>
      <c r="F110" s="101"/>
      <c r="G110" s="101"/>
      <c r="H110" s="101"/>
      <c r="I110" s="101"/>
      <c r="J110" s="101"/>
      <c r="K110" s="101"/>
      <c r="L110" s="101"/>
      <c r="M110" s="101"/>
      <c r="P110" s="101"/>
      <c r="Q110" s="101"/>
    </row>
    <row r="111" spans="1:174" s="151" customFormat="1" ht="29.25" thickBot="1" x14ac:dyDescent="0.5">
      <c r="A111" s="110" t="s">
        <v>75</v>
      </c>
      <c r="B111" s="110"/>
      <c r="C111" s="110"/>
      <c r="D111" s="110"/>
      <c r="E111" s="110"/>
      <c r="F111" s="110"/>
      <c r="G111" s="110"/>
      <c r="H111" s="110"/>
      <c r="I111" s="169">
        <f>SUM(I112:I141)</f>
        <v>0</v>
      </c>
      <c r="J111" s="110"/>
      <c r="K111" s="110"/>
      <c r="L111" s="110"/>
      <c r="M111" s="169">
        <f>SUM(M112:M141)</f>
        <v>0</v>
      </c>
      <c r="N111" s="150"/>
      <c r="O111" s="150"/>
      <c r="P111" s="110"/>
      <c r="Q111" s="169">
        <f>SUM(Q112:Q141)</f>
        <v>0</v>
      </c>
      <c r="R111" s="150"/>
      <c r="S111" s="150"/>
      <c r="T111" s="150"/>
      <c r="U111" s="150"/>
      <c r="V111" s="150"/>
      <c r="W111" s="15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  <c r="BI111" s="150"/>
      <c r="BJ111" s="150"/>
      <c r="BK111" s="150"/>
      <c r="BL111" s="150"/>
      <c r="BM111" s="150"/>
      <c r="BN111" s="150"/>
      <c r="BO111" s="150"/>
      <c r="BP111" s="150"/>
      <c r="BQ111" s="150"/>
      <c r="BR111" s="150"/>
      <c r="BS111" s="150"/>
      <c r="BT111" s="150"/>
      <c r="BU111" s="150"/>
      <c r="BV111" s="150"/>
      <c r="BW111" s="150"/>
      <c r="BX111" s="150"/>
      <c r="BY111" s="150"/>
      <c r="BZ111" s="150"/>
      <c r="CA111" s="150"/>
      <c r="CB111" s="150"/>
      <c r="CC111" s="150"/>
      <c r="CD111" s="150"/>
      <c r="CE111" s="150"/>
      <c r="CF111" s="150"/>
      <c r="CG111" s="150"/>
      <c r="CH111" s="150"/>
      <c r="CI111" s="150"/>
      <c r="CJ111" s="150"/>
      <c r="CK111" s="150"/>
      <c r="CL111" s="150"/>
      <c r="CM111" s="150"/>
      <c r="CN111" s="150"/>
      <c r="CO111" s="150"/>
      <c r="CP111" s="150"/>
      <c r="CQ111" s="150"/>
      <c r="CR111" s="150"/>
      <c r="CS111" s="150"/>
      <c r="CT111" s="150"/>
      <c r="CU111" s="150"/>
      <c r="CV111" s="150"/>
      <c r="CW111" s="150"/>
      <c r="CX111" s="150"/>
      <c r="CY111" s="150"/>
      <c r="CZ111" s="150"/>
      <c r="DA111" s="150"/>
      <c r="DB111" s="150"/>
      <c r="DC111" s="150"/>
      <c r="DD111" s="150"/>
      <c r="DE111" s="150"/>
      <c r="DF111" s="150"/>
      <c r="DG111" s="150"/>
      <c r="DH111" s="150"/>
      <c r="DI111" s="150"/>
      <c r="DJ111" s="150"/>
      <c r="DK111" s="150"/>
      <c r="DL111" s="150"/>
      <c r="DM111" s="150"/>
      <c r="DN111" s="150"/>
      <c r="DO111" s="150"/>
      <c r="DP111" s="150"/>
      <c r="DQ111" s="150"/>
      <c r="DR111" s="150"/>
      <c r="DS111" s="150"/>
      <c r="DT111" s="150"/>
      <c r="DU111" s="150"/>
      <c r="DV111" s="150"/>
      <c r="DW111" s="150"/>
      <c r="DX111" s="150"/>
      <c r="DY111" s="150"/>
      <c r="DZ111" s="150"/>
      <c r="EA111" s="150"/>
      <c r="EB111" s="150"/>
      <c r="EC111" s="150"/>
      <c r="ED111" s="150"/>
      <c r="EE111" s="150"/>
      <c r="EF111" s="150"/>
      <c r="EG111" s="150"/>
      <c r="EH111" s="150"/>
      <c r="EI111" s="150"/>
      <c r="EJ111" s="150"/>
      <c r="EK111" s="150"/>
      <c r="EL111" s="150"/>
      <c r="EM111" s="150"/>
      <c r="EN111" s="150"/>
      <c r="EO111" s="150"/>
      <c r="EP111" s="150"/>
      <c r="EQ111" s="150"/>
      <c r="ER111" s="150"/>
      <c r="ES111" s="150"/>
      <c r="ET111" s="150"/>
      <c r="EU111" s="150"/>
      <c r="EV111" s="150"/>
      <c r="EW111" s="150"/>
      <c r="EX111" s="150"/>
      <c r="EY111" s="150"/>
      <c r="EZ111" s="150"/>
      <c r="FA111" s="150"/>
      <c r="FB111" s="150"/>
      <c r="FC111" s="150"/>
      <c r="FD111" s="150"/>
      <c r="FE111" s="150"/>
      <c r="FF111" s="150"/>
      <c r="FG111" s="150"/>
      <c r="FH111" s="150"/>
      <c r="FI111" s="150"/>
      <c r="FJ111" s="150"/>
      <c r="FK111" s="150"/>
      <c r="FL111" s="150"/>
      <c r="FM111" s="150"/>
      <c r="FN111" s="150"/>
      <c r="FO111" s="150"/>
      <c r="FP111" s="150"/>
      <c r="FQ111" s="150"/>
      <c r="FR111" s="150"/>
    </row>
    <row r="112" spans="1:174" x14ac:dyDescent="0.25">
      <c r="A112" s="1693" t="s">
        <v>84</v>
      </c>
      <c r="B112" s="116"/>
      <c r="C112" s="124"/>
      <c r="D112" s="116"/>
      <c r="F112" s="152"/>
      <c r="G112" s="124"/>
      <c r="H112" s="154"/>
      <c r="I112" s="155">
        <f>H112*F112</f>
        <v>0</v>
      </c>
      <c r="J112" s="152"/>
      <c r="K112" s="124"/>
      <c r="L112" s="154">
        <f>H112</f>
        <v>0</v>
      </c>
      <c r="M112" s="155">
        <f>L112*J112</f>
        <v>0</v>
      </c>
      <c r="P112" s="124"/>
      <c r="Q112" s="155"/>
    </row>
    <row r="113" spans="1:17" x14ac:dyDescent="0.25">
      <c r="A113" s="1694"/>
      <c r="B113" s="117"/>
      <c r="C113" s="117"/>
      <c r="D113" s="117"/>
      <c r="F113" s="156"/>
      <c r="G113" s="157"/>
      <c r="H113" s="158"/>
      <c r="I113" s="159">
        <f t="shared" ref="I113:I141" si="15">H113*F113</f>
        <v>0</v>
      </c>
      <c r="J113" s="156"/>
      <c r="K113" s="157"/>
      <c r="L113" s="158">
        <f t="shared" ref="L113:L141" si="16">H113</f>
        <v>0</v>
      </c>
      <c r="M113" s="159">
        <f t="shared" ref="M113:M141" si="17">L113*J113</f>
        <v>0</v>
      </c>
      <c r="P113" s="201"/>
      <c r="Q113" s="208"/>
    </row>
    <row r="114" spans="1:17" x14ac:dyDescent="0.25">
      <c r="A114" s="1694"/>
      <c r="B114" s="118"/>
      <c r="C114" s="118"/>
      <c r="D114" s="118"/>
      <c r="F114" s="160"/>
      <c r="G114" s="161"/>
      <c r="H114" s="162"/>
      <c r="I114" s="163">
        <f t="shared" si="15"/>
        <v>0</v>
      </c>
      <c r="J114" s="160"/>
      <c r="K114" s="161"/>
      <c r="L114" s="162">
        <f t="shared" si="16"/>
        <v>0</v>
      </c>
      <c r="M114" s="163">
        <f t="shared" si="17"/>
        <v>0</v>
      </c>
      <c r="P114" s="129"/>
      <c r="Q114" s="163"/>
    </row>
    <row r="115" spans="1:17" s="141" customFormat="1" x14ac:dyDescent="0.25">
      <c r="A115" s="1694"/>
      <c r="B115" s="117"/>
      <c r="C115" s="117"/>
      <c r="D115" s="117"/>
      <c r="E115" s="140"/>
      <c r="F115" s="156"/>
      <c r="G115" s="157"/>
      <c r="H115" s="158"/>
      <c r="I115" s="159">
        <f t="shared" si="15"/>
        <v>0</v>
      </c>
      <c r="J115" s="156"/>
      <c r="K115" s="157"/>
      <c r="L115" s="158">
        <f t="shared" si="16"/>
        <v>0</v>
      </c>
      <c r="M115" s="159">
        <f t="shared" si="17"/>
        <v>0</v>
      </c>
      <c r="P115" s="128"/>
      <c r="Q115" s="159"/>
    </row>
    <row r="116" spans="1:17" s="141" customFormat="1" x14ac:dyDescent="0.25">
      <c r="A116" s="1694"/>
      <c r="B116" s="118"/>
      <c r="C116" s="118"/>
      <c r="D116" s="118"/>
      <c r="E116" s="140"/>
      <c r="F116" s="160"/>
      <c r="G116" s="161"/>
      <c r="H116" s="162"/>
      <c r="I116" s="163">
        <f t="shared" si="15"/>
        <v>0</v>
      </c>
      <c r="J116" s="160"/>
      <c r="K116" s="161"/>
      <c r="L116" s="162">
        <f t="shared" si="16"/>
        <v>0</v>
      </c>
      <c r="M116" s="163">
        <f t="shared" si="17"/>
        <v>0</v>
      </c>
      <c r="P116" s="128"/>
      <c r="Q116" s="159"/>
    </row>
    <row r="117" spans="1:17" s="141" customFormat="1" x14ac:dyDescent="0.25">
      <c r="A117" s="1694"/>
      <c r="B117" s="117"/>
      <c r="C117" s="117"/>
      <c r="D117" s="117"/>
      <c r="E117" s="140"/>
      <c r="F117" s="156"/>
      <c r="G117" s="157"/>
      <c r="H117" s="158"/>
      <c r="I117" s="159">
        <f t="shared" si="15"/>
        <v>0</v>
      </c>
      <c r="J117" s="156"/>
      <c r="K117" s="157"/>
      <c r="L117" s="158">
        <f t="shared" si="16"/>
        <v>0</v>
      </c>
      <c r="M117" s="159">
        <f t="shared" si="17"/>
        <v>0</v>
      </c>
      <c r="P117" s="161"/>
      <c r="Q117" s="163">
        <f t="shared" ref="Q117:Q141" si="18">P117*N117</f>
        <v>0</v>
      </c>
    </row>
    <row r="118" spans="1:17" s="141" customFormat="1" x14ac:dyDescent="0.25">
      <c r="A118" s="1694"/>
      <c r="B118" s="118"/>
      <c r="C118" s="118"/>
      <c r="D118" s="118"/>
      <c r="E118" s="140"/>
      <c r="F118" s="160"/>
      <c r="G118" s="161"/>
      <c r="H118" s="162"/>
      <c r="I118" s="163">
        <f t="shared" si="15"/>
        <v>0</v>
      </c>
      <c r="J118" s="160"/>
      <c r="K118" s="161"/>
      <c r="L118" s="162">
        <f t="shared" si="16"/>
        <v>0</v>
      </c>
      <c r="M118" s="163">
        <f t="shared" si="17"/>
        <v>0</v>
      </c>
      <c r="P118" s="157"/>
      <c r="Q118" s="159">
        <f t="shared" si="18"/>
        <v>0</v>
      </c>
    </row>
    <row r="119" spans="1:17" s="141" customFormat="1" x14ac:dyDescent="0.25">
      <c r="A119" s="1694"/>
      <c r="B119" s="117"/>
      <c r="C119" s="117"/>
      <c r="D119" s="117"/>
      <c r="E119" s="140"/>
      <c r="F119" s="156"/>
      <c r="G119" s="157"/>
      <c r="H119" s="158"/>
      <c r="I119" s="159">
        <f t="shared" si="15"/>
        <v>0</v>
      </c>
      <c r="J119" s="156"/>
      <c r="K119" s="157"/>
      <c r="L119" s="158">
        <f t="shared" si="16"/>
        <v>0</v>
      </c>
      <c r="M119" s="159">
        <f t="shared" si="17"/>
        <v>0</v>
      </c>
      <c r="P119" s="161"/>
      <c r="Q119" s="163">
        <f t="shared" si="18"/>
        <v>0</v>
      </c>
    </row>
    <row r="120" spans="1:17" s="141" customFormat="1" x14ac:dyDescent="0.25">
      <c r="A120" s="1694"/>
      <c r="B120" s="118"/>
      <c r="C120" s="118"/>
      <c r="D120" s="118"/>
      <c r="E120" s="140"/>
      <c r="F120" s="160"/>
      <c r="G120" s="161"/>
      <c r="H120" s="162"/>
      <c r="I120" s="163">
        <f t="shared" si="15"/>
        <v>0</v>
      </c>
      <c r="J120" s="160"/>
      <c r="K120" s="161"/>
      <c r="L120" s="162">
        <f t="shared" si="16"/>
        <v>0</v>
      </c>
      <c r="M120" s="163">
        <f t="shared" si="17"/>
        <v>0</v>
      </c>
      <c r="P120" s="157"/>
      <c r="Q120" s="159">
        <f t="shared" si="18"/>
        <v>0</v>
      </c>
    </row>
    <row r="121" spans="1:17" s="141" customFormat="1" ht="15.75" thickBot="1" x14ac:dyDescent="0.3">
      <c r="A121" s="1694"/>
      <c r="B121" s="117"/>
      <c r="C121" s="117"/>
      <c r="D121" s="117"/>
      <c r="E121" s="140"/>
      <c r="F121" s="156"/>
      <c r="G121" s="157"/>
      <c r="H121" s="158"/>
      <c r="I121" s="159">
        <f t="shared" si="15"/>
        <v>0</v>
      </c>
      <c r="J121" s="156"/>
      <c r="K121" s="157"/>
      <c r="L121" s="158">
        <f t="shared" si="16"/>
        <v>0</v>
      </c>
      <c r="M121" s="159">
        <f t="shared" si="17"/>
        <v>0</v>
      </c>
      <c r="P121" s="161"/>
      <c r="Q121" s="163">
        <f t="shared" si="18"/>
        <v>0</v>
      </c>
    </row>
    <row r="122" spans="1:17" s="141" customFormat="1" ht="15" customHeight="1" thickBot="1" x14ac:dyDescent="0.3">
      <c r="A122" s="1694"/>
      <c r="B122" s="116"/>
      <c r="C122" s="116"/>
      <c r="D122" s="116"/>
      <c r="E122" s="140"/>
      <c r="F122" s="152"/>
      <c r="G122" s="153"/>
      <c r="H122" s="154"/>
      <c r="I122" s="155">
        <f t="shared" si="15"/>
        <v>0</v>
      </c>
      <c r="J122" s="152"/>
      <c r="K122" s="153"/>
      <c r="L122" s="154">
        <f t="shared" si="16"/>
        <v>0</v>
      </c>
      <c r="M122" s="155">
        <f t="shared" si="17"/>
        <v>0</v>
      </c>
      <c r="P122" s="157"/>
      <c r="Q122" s="159">
        <f t="shared" si="18"/>
        <v>0</v>
      </c>
    </row>
    <row r="123" spans="1:17" s="141" customFormat="1" x14ac:dyDescent="0.25">
      <c r="A123" s="1694"/>
      <c r="B123" s="117"/>
      <c r="C123" s="117"/>
      <c r="D123" s="117"/>
      <c r="E123" s="140"/>
      <c r="F123" s="156"/>
      <c r="G123" s="157"/>
      <c r="H123" s="158"/>
      <c r="I123" s="159">
        <f t="shared" si="15"/>
        <v>0</v>
      </c>
      <c r="J123" s="156"/>
      <c r="K123" s="157"/>
      <c r="L123" s="158">
        <f t="shared" si="16"/>
        <v>0</v>
      </c>
      <c r="M123" s="159">
        <f t="shared" si="17"/>
        <v>0</v>
      </c>
      <c r="P123" s="153"/>
      <c r="Q123" s="155">
        <f t="shared" si="18"/>
        <v>0</v>
      </c>
    </row>
    <row r="124" spans="1:17" s="141" customFormat="1" x14ac:dyDescent="0.25">
      <c r="A124" s="1694"/>
      <c r="B124" s="118"/>
      <c r="C124" s="118"/>
      <c r="D124" s="118"/>
      <c r="E124" s="140"/>
      <c r="F124" s="160"/>
      <c r="G124" s="161"/>
      <c r="H124" s="162"/>
      <c r="I124" s="163">
        <f t="shared" si="15"/>
        <v>0</v>
      </c>
      <c r="J124" s="160"/>
      <c r="K124" s="161"/>
      <c r="L124" s="162">
        <f t="shared" si="16"/>
        <v>0</v>
      </c>
      <c r="M124" s="163">
        <f t="shared" si="17"/>
        <v>0</v>
      </c>
      <c r="P124" s="157"/>
      <c r="Q124" s="159">
        <f t="shared" si="18"/>
        <v>0</v>
      </c>
    </row>
    <row r="125" spans="1:17" s="141" customFormat="1" x14ac:dyDescent="0.25">
      <c r="A125" s="1694"/>
      <c r="B125" s="117"/>
      <c r="C125" s="117"/>
      <c r="D125" s="117"/>
      <c r="E125" s="140"/>
      <c r="F125" s="156"/>
      <c r="G125" s="157"/>
      <c r="H125" s="158"/>
      <c r="I125" s="159">
        <f t="shared" si="15"/>
        <v>0</v>
      </c>
      <c r="J125" s="156"/>
      <c r="K125" s="157"/>
      <c r="L125" s="158">
        <f t="shared" si="16"/>
        <v>0</v>
      </c>
      <c r="M125" s="159">
        <f t="shared" si="17"/>
        <v>0</v>
      </c>
      <c r="P125" s="161"/>
      <c r="Q125" s="163">
        <f t="shared" si="18"/>
        <v>0</v>
      </c>
    </row>
    <row r="126" spans="1:17" s="141" customFormat="1" x14ac:dyDescent="0.25">
      <c r="A126" s="1694"/>
      <c r="B126" s="118"/>
      <c r="C126" s="118"/>
      <c r="D126" s="118"/>
      <c r="E126" s="140"/>
      <c r="F126" s="160"/>
      <c r="G126" s="161"/>
      <c r="H126" s="162"/>
      <c r="I126" s="163">
        <f t="shared" si="15"/>
        <v>0</v>
      </c>
      <c r="J126" s="160"/>
      <c r="K126" s="161"/>
      <c r="L126" s="162">
        <f t="shared" si="16"/>
        <v>0</v>
      </c>
      <c r="M126" s="163">
        <f t="shared" si="17"/>
        <v>0</v>
      </c>
      <c r="P126" s="157"/>
      <c r="Q126" s="159">
        <f t="shared" si="18"/>
        <v>0</v>
      </c>
    </row>
    <row r="127" spans="1:17" s="141" customFormat="1" x14ac:dyDescent="0.25">
      <c r="A127" s="1694"/>
      <c r="B127" s="117"/>
      <c r="C127" s="117"/>
      <c r="D127" s="117"/>
      <c r="E127" s="140"/>
      <c r="F127" s="156"/>
      <c r="G127" s="157"/>
      <c r="H127" s="158"/>
      <c r="I127" s="159">
        <f t="shared" si="15"/>
        <v>0</v>
      </c>
      <c r="J127" s="156"/>
      <c r="K127" s="157"/>
      <c r="L127" s="158">
        <f t="shared" si="16"/>
        <v>0</v>
      </c>
      <c r="M127" s="159">
        <f t="shared" si="17"/>
        <v>0</v>
      </c>
      <c r="P127" s="161"/>
      <c r="Q127" s="163">
        <f t="shared" si="18"/>
        <v>0</v>
      </c>
    </row>
    <row r="128" spans="1:17" s="141" customFormat="1" x14ac:dyDescent="0.25">
      <c r="A128" s="1694"/>
      <c r="B128" s="118"/>
      <c r="C128" s="118"/>
      <c r="D128" s="118"/>
      <c r="E128" s="140"/>
      <c r="F128" s="160"/>
      <c r="G128" s="161"/>
      <c r="H128" s="162"/>
      <c r="I128" s="163">
        <f t="shared" si="15"/>
        <v>0</v>
      </c>
      <c r="J128" s="160"/>
      <c r="K128" s="161"/>
      <c r="L128" s="162">
        <f t="shared" si="16"/>
        <v>0</v>
      </c>
      <c r="M128" s="163">
        <f t="shared" si="17"/>
        <v>0</v>
      </c>
      <c r="P128" s="157"/>
      <c r="Q128" s="159">
        <f t="shared" si="18"/>
        <v>0</v>
      </c>
    </row>
    <row r="129" spans="1:175" s="141" customFormat="1" x14ac:dyDescent="0.25">
      <c r="A129" s="1694"/>
      <c r="B129" s="117"/>
      <c r="C129" s="117"/>
      <c r="D129" s="117"/>
      <c r="E129" s="140"/>
      <c r="F129" s="156"/>
      <c r="G129" s="157"/>
      <c r="H129" s="158"/>
      <c r="I129" s="159">
        <f t="shared" si="15"/>
        <v>0</v>
      </c>
      <c r="J129" s="156"/>
      <c r="K129" s="157"/>
      <c r="L129" s="158">
        <f t="shared" si="16"/>
        <v>0</v>
      </c>
      <c r="M129" s="159">
        <f t="shared" si="17"/>
        <v>0</v>
      </c>
      <c r="P129" s="161"/>
      <c r="Q129" s="163">
        <f t="shared" si="18"/>
        <v>0</v>
      </c>
    </row>
    <row r="130" spans="1:175" s="141" customFormat="1" x14ac:dyDescent="0.25">
      <c r="A130" s="1694"/>
      <c r="B130" s="118"/>
      <c r="C130" s="118"/>
      <c r="D130" s="118"/>
      <c r="E130" s="140"/>
      <c r="F130" s="160"/>
      <c r="G130" s="161"/>
      <c r="H130" s="162"/>
      <c r="I130" s="163">
        <f t="shared" si="15"/>
        <v>0</v>
      </c>
      <c r="J130" s="160"/>
      <c r="K130" s="161"/>
      <c r="L130" s="162">
        <f t="shared" si="16"/>
        <v>0</v>
      </c>
      <c r="M130" s="163">
        <f t="shared" si="17"/>
        <v>0</v>
      </c>
      <c r="P130" s="157"/>
      <c r="Q130" s="159">
        <f t="shared" si="18"/>
        <v>0</v>
      </c>
    </row>
    <row r="131" spans="1:175" s="141" customFormat="1" ht="15.75" thickBot="1" x14ac:dyDescent="0.3">
      <c r="A131" s="1694"/>
      <c r="B131" s="117"/>
      <c r="C131" s="117"/>
      <c r="D131" s="117"/>
      <c r="E131" s="140"/>
      <c r="F131" s="156"/>
      <c r="G131" s="157"/>
      <c r="H131" s="158"/>
      <c r="I131" s="159">
        <f t="shared" si="15"/>
        <v>0</v>
      </c>
      <c r="J131" s="156"/>
      <c r="K131" s="157"/>
      <c r="L131" s="158">
        <f t="shared" si="16"/>
        <v>0</v>
      </c>
      <c r="M131" s="159">
        <f t="shared" si="17"/>
        <v>0</v>
      </c>
      <c r="P131" s="161"/>
      <c r="Q131" s="163">
        <f t="shared" si="18"/>
        <v>0</v>
      </c>
      <c r="FS131" s="144"/>
    </row>
    <row r="132" spans="1:175" ht="15" customHeight="1" thickBot="1" x14ac:dyDescent="0.3">
      <c r="A132" s="1694"/>
      <c r="B132" s="116"/>
      <c r="C132" s="116"/>
      <c r="D132" s="116"/>
      <c r="F132" s="152"/>
      <c r="G132" s="153"/>
      <c r="H132" s="154"/>
      <c r="I132" s="155">
        <f t="shared" si="15"/>
        <v>0</v>
      </c>
      <c r="J132" s="152"/>
      <c r="K132" s="153"/>
      <c r="L132" s="154">
        <f t="shared" si="16"/>
        <v>0</v>
      </c>
      <c r="M132" s="155">
        <f t="shared" si="17"/>
        <v>0</v>
      </c>
      <c r="P132" s="157"/>
      <c r="Q132" s="159">
        <f t="shared" si="18"/>
        <v>0</v>
      </c>
    </row>
    <row r="133" spans="1:175" x14ac:dyDescent="0.25">
      <c r="A133" s="1694"/>
      <c r="B133" s="117"/>
      <c r="C133" s="117"/>
      <c r="D133" s="117"/>
      <c r="F133" s="156"/>
      <c r="G133" s="157"/>
      <c r="H133" s="158"/>
      <c r="I133" s="159">
        <f t="shared" si="15"/>
        <v>0</v>
      </c>
      <c r="J133" s="156"/>
      <c r="K133" s="157"/>
      <c r="L133" s="158">
        <f t="shared" si="16"/>
        <v>0</v>
      </c>
      <c r="M133" s="159">
        <f t="shared" si="17"/>
        <v>0</v>
      </c>
      <c r="P133" s="153"/>
      <c r="Q133" s="155">
        <f t="shared" si="18"/>
        <v>0</v>
      </c>
    </row>
    <row r="134" spans="1:175" x14ac:dyDescent="0.25">
      <c r="A134" s="1694"/>
      <c r="B134" s="118"/>
      <c r="C134" s="118"/>
      <c r="D134" s="118"/>
      <c r="F134" s="160"/>
      <c r="G134" s="161"/>
      <c r="H134" s="162"/>
      <c r="I134" s="163">
        <f t="shared" si="15"/>
        <v>0</v>
      </c>
      <c r="J134" s="160"/>
      <c r="K134" s="161"/>
      <c r="L134" s="162">
        <f t="shared" si="16"/>
        <v>0</v>
      </c>
      <c r="M134" s="163">
        <f t="shared" si="17"/>
        <v>0</v>
      </c>
      <c r="P134" s="157"/>
      <c r="Q134" s="159">
        <f t="shared" si="18"/>
        <v>0</v>
      </c>
    </row>
    <row r="135" spans="1:175" x14ac:dyDescent="0.25">
      <c r="A135" s="1694"/>
      <c r="B135" s="117"/>
      <c r="C135" s="117"/>
      <c r="D135" s="117"/>
      <c r="F135" s="156"/>
      <c r="G135" s="157"/>
      <c r="H135" s="158"/>
      <c r="I135" s="159">
        <f t="shared" si="15"/>
        <v>0</v>
      </c>
      <c r="J135" s="156"/>
      <c r="K135" s="157"/>
      <c r="L135" s="158">
        <f t="shared" si="16"/>
        <v>0</v>
      </c>
      <c r="M135" s="159">
        <f t="shared" si="17"/>
        <v>0</v>
      </c>
      <c r="P135" s="161"/>
      <c r="Q135" s="163">
        <f t="shared" si="18"/>
        <v>0</v>
      </c>
    </row>
    <row r="136" spans="1:175" x14ac:dyDescent="0.25">
      <c r="A136" s="1694"/>
      <c r="B136" s="118"/>
      <c r="C136" s="118"/>
      <c r="D136" s="118"/>
      <c r="F136" s="160"/>
      <c r="G136" s="161"/>
      <c r="H136" s="162"/>
      <c r="I136" s="163">
        <f t="shared" si="15"/>
        <v>0</v>
      </c>
      <c r="J136" s="160"/>
      <c r="K136" s="161"/>
      <c r="L136" s="162">
        <f t="shared" si="16"/>
        <v>0</v>
      </c>
      <c r="M136" s="163">
        <f t="shared" si="17"/>
        <v>0</v>
      </c>
      <c r="P136" s="157"/>
      <c r="Q136" s="159">
        <f t="shared" si="18"/>
        <v>0</v>
      </c>
    </row>
    <row r="137" spans="1:175" x14ac:dyDescent="0.25">
      <c r="A137" s="1694"/>
      <c r="B137" s="117"/>
      <c r="C137" s="117"/>
      <c r="D137" s="117"/>
      <c r="F137" s="156"/>
      <c r="G137" s="157"/>
      <c r="H137" s="158"/>
      <c r="I137" s="159">
        <f t="shared" si="15"/>
        <v>0</v>
      </c>
      <c r="J137" s="156"/>
      <c r="K137" s="157"/>
      <c r="L137" s="158">
        <f t="shared" si="16"/>
        <v>0</v>
      </c>
      <c r="M137" s="159">
        <f t="shared" si="17"/>
        <v>0</v>
      </c>
      <c r="P137" s="161"/>
      <c r="Q137" s="163">
        <f t="shared" si="18"/>
        <v>0</v>
      </c>
    </row>
    <row r="138" spans="1:175" x14ac:dyDescent="0.25">
      <c r="A138" s="1694"/>
      <c r="B138" s="118"/>
      <c r="C138" s="118"/>
      <c r="D138" s="118"/>
      <c r="F138" s="160"/>
      <c r="G138" s="161"/>
      <c r="H138" s="162"/>
      <c r="I138" s="163">
        <f t="shared" si="15"/>
        <v>0</v>
      </c>
      <c r="J138" s="160"/>
      <c r="K138" s="161"/>
      <c r="L138" s="162">
        <f t="shared" si="16"/>
        <v>0</v>
      </c>
      <c r="M138" s="163">
        <f t="shared" si="17"/>
        <v>0</v>
      </c>
      <c r="P138" s="157"/>
      <c r="Q138" s="159">
        <f t="shared" si="18"/>
        <v>0</v>
      </c>
    </row>
    <row r="139" spans="1:175" x14ac:dyDescent="0.25">
      <c r="A139" s="1694"/>
      <c r="B139" s="117"/>
      <c r="C139" s="117"/>
      <c r="D139" s="117"/>
      <c r="F139" s="156"/>
      <c r="G139" s="157"/>
      <c r="H139" s="158"/>
      <c r="I139" s="159">
        <f t="shared" si="15"/>
        <v>0</v>
      </c>
      <c r="J139" s="156"/>
      <c r="K139" s="157"/>
      <c r="L139" s="158">
        <f t="shared" si="16"/>
        <v>0</v>
      </c>
      <c r="M139" s="159">
        <f t="shared" si="17"/>
        <v>0</v>
      </c>
      <c r="P139" s="161"/>
      <c r="Q139" s="163">
        <f t="shared" si="18"/>
        <v>0</v>
      </c>
    </row>
    <row r="140" spans="1:175" x14ac:dyDescent="0.25">
      <c r="A140" s="1694"/>
      <c r="B140" s="118"/>
      <c r="C140" s="118"/>
      <c r="D140" s="118"/>
      <c r="F140" s="160"/>
      <c r="G140" s="161"/>
      <c r="H140" s="162"/>
      <c r="I140" s="163">
        <f t="shared" si="15"/>
        <v>0</v>
      </c>
      <c r="J140" s="160"/>
      <c r="K140" s="161"/>
      <c r="L140" s="162">
        <f t="shared" si="16"/>
        <v>0</v>
      </c>
      <c r="M140" s="163">
        <f t="shared" si="17"/>
        <v>0</v>
      </c>
      <c r="P140" s="157"/>
      <c r="Q140" s="159">
        <f t="shared" si="18"/>
        <v>0</v>
      </c>
    </row>
    <row r="141" spans="1:175" ht="15.75" thickBot="1" x14ac:dyDescent="0.3">
      <c r="A141" s="1695"/>
      <c r="B141" s="117"/>
      <c r="C141" s="117"/>
      <c r="D141" s="117"/>
      <c r="F141" s="156"/>
      <c r="G141" s="157"/>
      <c r="H141" s="158"/>
      <c r="I141" s="159">
        <f t="shared" si="15"/>
        <v>0</v>
      </c>
      <c r="J141" s="156"/>
      <c r="K141" s="157"/>
      <c r="L141" s="158">
        <f t="shared" si="16"/>
        <v>0</v>
      </c>
      <c r="M141" s="159">
        <f t="shared" si="17"/>
        <v>0</v>
      </c>
      <c r="P141" s="161"/>
      <c r="Q141" s="163">
        <f t="shared" si="18"/>
        <v>0</v>
      </c>
    </row>
    <row r="142" spans="1:175" s="166" customFormat="1" ht="15.75" x14ac:dyDescent="0.25">
      <c r="A142" s="164"/>
      <c r="B142" s="164"/>
      <c r="C142" s="164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5"/>
      <c r="O142" s="165"/>
      <c r="P142" s="164"/>
      <c r="Q142" s="164"/>
      <c r="R142" s="165"/>
      <c r="S142" s="165"/>
      <c r="T142" s="165"/>
      <c r="U142" s="165"/>
      <c r="V142" s="165"/>
      <c r="W142" s="165"/>
      <c r="X142" s="165"/>
      <c r="Y142" s="165"/>
      <c r="Z142" s="165"/>
      <c r="AA142" s="165"/>
      <c r="AB142" s="165"/>
      <c r="AC142" s="165"/>
      <c r="AD142" s="165"/>
      <c r="AE142" s="165"/>
      <c r="AF142" s="165"/>
      <c r="AG142" s="165"/>
      <c r="AH142" s="165"/>
      <c r="AI142" s="165"/>
      <c r="AJ142" s="165"/>
      <c r="AK142" s="165"/>
      <c r="AL142" s="165"/>
      <c r="AM142" s="165"/>
      <c r="AN142" s="165"/>
      <c r="AO142" s="165"/>
      <c r="AP142" s="165"/>
      <c r="AQ142" s="165"/>
      <c r="AR142" s="165"/>
      <c r="AS142" s="165"/>
      <c r="AT142" s="165"/>
      <c r="AU142" s="165"/>
      <c r="AV142" s="165"/>
      <c r="AW142" s="165"/>
      <c r="AX142" s="165"/>
      <c r="AY142" s="165"/>
      <c r="AZ142" s="165"/>
      <c r="BA142" s="165"/>
      <c r="BB142" s="165"/>
      <c r="BC142" s="165"/>
      <c r="BD142" s="165"/>
      <c r="BE142" s="165"/>
      <c r="BF142" s="165"/>
      <c r="BG142" s="165"/>
      <c r="BH142" s="165"/>
      <c r="BI142" s="165"/>
      <c r="BJ142" s="165"/>
      <c r="BK142" s="165"/>
      <c r="BL142" s="165"/>
      <c r="BM142" s="165"/>
      <c r="BN142" s="165"/>
      <c r="BO142" s="165"/>
      <c r="BP142" s="165"/>
      <c r="BQ142" s="165"/>
      <c r="BR142" s="165"/>
      <c r="BS142" s="165"/>
      <c r="BT142" s="165"/>
      <c r="BU142" s="165"/>
      <c r="BV142" s="165"/>
      <c r="BW142" s="165"/>
      <c r="BX142" s="165"/>
      <c r="BY142" s="165"/>
      <c r="BZ142" s="165"/>
      <c r="CA142" s="165"/>
      <c r="CB142" s="165"/>
      <c r="CC142" s="165"/>
      <c r="CD142" s="165"/>
      <c r="CE142" s="165"/>
      <c r="CF142" s="165"/>
      <c r="CG142" s="165"/>
      <c r="CH142" s="165"/>
      <c r="CI142" s="165"/>
      <c r="CJ142" s="165"/>
      <c r="CK142" s="165"/>
      <c r="CL142" s="165"/>
      <c r="CM142" s="165"/>
      <c r="CN142" s="165"/>
      <c r="CO142" s="165"/>
      <c r="CP142" s="165"/>
      <c r="CQ142" s="165"/>
      <c r="CR142" s="165"/>
      <c r="CS142" s="165"/>
      <c r="CT142" s="165"/>
      <c r="CU142" s="165"/>
      <c r="CV142" s="165"/>
      <c r="CW142" s="165"/>
      <c r="CX142" s="165"/>
      <c r="CY142" s="165"/>
      <c r="CZ142" s="165"/>
      <c r="DA142" s="165"/>
      <c r="DB142" s="165"/>
      <c r="DC142" s="165"/>
      <c r="DD142" s="165"/>
      <c r="DE142" s="165"/>
      <c r="DF142" s="165"/>
      <c r="DG142" s="165"/>
      <c r="DH142" s="165"/>
      <c r="DI142" s="165"/>
      <c r="DJ142" s="165"/>
      <c r="DK142" s="165"/>
      <c r="DL142" s="165"/>
      <c r="DM142" s="165"/>
      <c r="DN142" s="165"/>
      <c r="DO142" s="165"/>
      <c r="DP142" s="165"/>
      <c r="DQ142" s="165"/>
      <c r="DR142" s="165"/>
      <c r="DS142" s="165"/>
      <c r="DT142" s="165"/>
      <c r="DU142" s="165"/>
      <c r="DV142" s="165"/>
      <c r="DW142" s="165"/>
      <c r="DX142" s="165"/>
      <c r="DY142" s="165"/>
      <c r="DZ142" s="165"/>
      <c r="EA142" s="165"/>
      <c r="EB142" s="165"/>
      <c r="EC142" s="165"/>
      <c r="ED142" s="165"/>
      <c r="EE142" s="165"/>
      <c r="EF142" s="165"/>
      <c r="EG142" s="165"/>
      <c r="EH142" s="165"/>
      <c r="EI142" s="165"/>
      <c r="EJ142" s="165"/>
      <c r="EK142" s="165"/>
      <c r="EL142" s="165"/>
      <c r="EM142" s="165"/>
      <c r="EN142" s="165"/>
      <c r="EO142" s="165"/>
      <c r="EP142" s="165"/>
      <c r="EQ142" s="165"/>
      <c r="ER142" s="165"/>
      <c r="ES142" s="165"/>
      <c r="ET142" s="165"/>
      <c r="EU142" s="165"/>
      <c r="EV142" s="165"/>
      <c r="EW142" s="165"/>
      <c r="EX142" s="165"/>
      <c r="EY142" s="165"/>
      <c r="EZ142" s="165"/>
      <c r="FA142" s="165"/>
      <c r="FB142" s="165"/>
      <c r="FC142" s="165"/>
      <c r="FD142" s="165"/>
      <c r="FE142" s="165"/>
      <c r="FF142" s="165"/>
      <c r="FG142" s="165"/>
      <c r="FH142" s="165"/>
      <c r="FI142" s="165"/>
      <c r="FJ142" s="165"/>
      <c r="FK142" s="165"/>
      <c r="FL142" s="165"/>
      <c r="FM142" s="165"/>
      <c r="FN142" s="165"/>
      <c r="FO142" s="165"/>
      <c r="FP142" s="165"/>
      <c r="FQ142" s="165"/>
      <c r="FR142" s="165"/>
    </row>
    <row r="143" spans="1:175" x14ac:dyDescent="0.25">
      <c r="A143" s="101"/>
      <c r="B143" s="101"/>
      <c r="C143" s="101"/>
      <c r="D143" s="101"/>
      <c r="F143" s="101"/>
      <c r="G143" s="101"/>
      <c r="H143" s="101"/>
      <c r="I143" s="101"/>
      <c r="J143" s="101"/>
      <c r="K143" s="101"/>
      <c r="L143" s="101"/>
      <c r="M143" s="101"/>
      <c r="P143" s="101"/>
      <c r="Q143" s="101"/>
    </row>
    <row r="144" spans="1:175" s="151" customFormat="1" ht="27" thickBot="1" x14ac:dyDescent="0.45">
      <c r="A144" s="112" t="s">
        <v>76</v>
      </c>
      <c r="B144" s="112"/>
      <c r="C144" s="112"/>
      <c r="D144" s="112"/>
      <c r="E144" s="112"/>
      <c r="F144" s="112"/>
      <c r="G144" s="112"/>
      <c r="H144" s="112"/>
      <c r="I144" s="170">
        <f>SUM(I145:I174)</f>
        <v>0</v>
      </c>
      <c r="J144" s="112"/>
      <c r="K144" s="112"/>
      <c r="L144" s="112"/>
      <c r="M144" s="170">
        <f>SUM(M145:M174)</f>
        <v>0</v>
      </c>
      <c r="N144" s="150"/>
      <c r="O144" s="150"/>
      <c r="P144" s="112"/>
      <c r="Q144" s="170">
        <f>SUM(Q145:Q173)</f>
        <v>0</v>
      </c>
      <c r="R144" s="150"/>
      <c r="S144" s="150"/>
      <c r="T144" s="150"/>
      <c r="U144" s="150"/>
      <c r="V144" s="150"/>
      <c r="W144" s="15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/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  <c r="BI144" s="150"/>
      <c r="BJ144" s="150"/>
      <c r="BK144" s="150"/>
      <c r="BL144" s="150"/>
      <c r="BM144" s="150"/>
      <c r="BN144" s="150"/>
      <c r="BO144" s="150"/>
      <c r="BP144" s="150"/>
      <c r="BQ144" s="150"/>
      <c r="BR144" s="150"/>
      <c r="BS144" s="150"/>
      <c r="BT144" s="150"/>
      <c r="BU144" s="150"/>
      <c r="BV144" s="150"/>
      <c r="BW144" s="150"/>
      <c r="BX144" s="150"/>
      <c r="BY144" s="150"/>
      <c r="BZ144" s="150"/>
      <c r="CA144" s="150"/>
      <c r="CB144" s="150"/>
      <c r="CC144" s="150"/>
      <c r="CD144" s="150"/>
      <c r="CE144" s="150"/>
      <c r="CF144" s="150"/>
      <c r="CG144" s="150"/>
      <c r="CH144" s="150"/>
      <c r="CI144" s="150"/>
      <c r="CJ144" s="150"/>
      <c r="CK144" s="150"/>
      <c r="CL144" s="150"/>
      <c r="CM144" s="150"/>
      <c r="CN144" s="150"/>
      <c r="CO144" s="150"/>
      <c r="CP144" s="150"/>
      <c r="CQ144" s="150"/>
      <c r="CR144" s="150"/>
      <c r="CS144" s="150"/>
      <c r="CT144" s="150"/>
      <c r="CU144" s="150"/>
      <c r="CV144" s="150"/>
      <c r="CW144" s="150"/>
      <c r="CX144" s="150"/>
      <c r="CY144" s="150"/>
      <c r="CZ144" s="150"/>
      <c r="DA144" s="150"/>
      <c r="DB144" s="150"/>
      <c r="DC144" s="150"/>
      <c r="DD144" s="150"/>
      <c r="DE144" s="150"/>
      <c r="DF144" s="150"/>
      <c r="DG144" s="150"/>
      <c r="DH144" s="150"/>
      <c r="DI144" s="150"/>
      <c r="DJ144" s="150"/>
      <c r="DK144" s="150"/>
      <c r="DL144" s="150"/>
      <c r="DM144" s="150"/>
      <c r="DN144" s="150"/>
      <c r="DO144" s="150"/>
      <c r="DP144" s="150"/>
      <c r="DQ144" s="150"/>
      <c r="DR144" s="150"/>
      <c r="DS144" s="150"/>
      <c r="DT144" s="150"/>
      <c r="DU144" s="150"/>
      <c r="DV144" s="150"/>
      <c r="DW144" s="150"/>
      <c r="DX144" s="150"/>
      <c r="DY144" s="150"/>
      <c r="DZ144" s="150"/>
      <c r="EA144" s="150"/>
      <c r="EB144" s="150"/>
      <c r="EC144" s="150"/>
      <c r="ED144" s="150"/>
      <c r="EE144" s="150"/>
      <c r="EF144" s="150"/>
      <c r="EG144" s="150"/>
      <c r="EH144" s="150"/>
      <c r="EI144" s="150"/>
      <c r="EJ144" s="150"/>
      <c r="EK144" s="150"/>
      <c r="EL144" s="150"/>
      <c r="EM144" s="150"/>
      <c r="EN144" s="150"/>
      <c r="EO144" s="150"/>
      <c r="EP144" s="150"/>
      <c r="EQ144" s="150"/>
      <c r="ER144" s="150"/>
      <c r="ES144" s="150"/>
      <c r="ET144" s="150"/>
      <c r="EU144" s="150"/>
      <c r="EV144" s="150"/>
      <c r="EW144" s="150"/>
      <c r="EX144" s="150"/>
      <c r="EY144" s="150"/>
      <c r="EZ144" s="150"/>
      <c r="FA144" s="150"/>
      <c r="FB144" s="150"/>
      <c r="FC144" s="150"/>
      <c r="FD144" s="150"/>
      <c r="FE144" s="150"/>
      <c r="FF144" s="150"/>
      <c r="FG144" s="150"/>
      <c r="FH144" s="150"/>
      <c r="FI144" s="150"/>
      <c r="FJ144" s="150"/>
      <c r="FK144" s="150"/>
      <c r="FL144" s="150"/>
      <c r="FM144" s="150"/>
      <c r="FN144" s="150"/>
      <c r="FO144" s="150"/>
      <c r="FP144" s="150"/>
      <c r="FQ144" s="150"/>
      <c r="FR144" s="150"/>
    </row>
    <row r="145" spans="1:174" s="139" customFormat="1" x14ac:dyDescent="0.25">
      <c r="A145" s="1696" t="s">
        <v>85</v>
      </c>
      <c r="B145" s="124"/>
      <c r="C145" s="124"/>
      <c r="D145" s="124"/>
      <c r="E145" s="130"/>
      <c r="F145" s="131"/>
      <c r="G145" s="127"/>
      <c r="H145" s="132"/>
      <c r="I145" s="155">
        <f>H145*F145</f>
        <v>0</v>
      </c>
      <c r="J145" s="131"/>
      <c r="K145" s="129"/>
      <c r="L145" s="154">
        <f>H145</f>
        <v>0</v>
      </c>
      <c r="M145" s="155">
        <f>L145*J145</f>
        <v>0</v>
      </c>
      <c r="P145" s="129"/>
      <c r="Q145" s="155"/>
    </row>
    <row r="146" spans="1:174" s="139" customFormat="1" x14ac:dyDescent="0.25">
      <c r="A146" s="1697"/>
      <c r="B146" s="125"/>
      <c r="C146" s="125"/>
      <c r="D146" s="125"/>
      <c r="E146" s="130"/>
      <c r="F146" s="133"/>
      <c r="G146" s="128"/>
      <c r="H146" s="134"/>
      <c r="I146" s="159">
        <f t="shared" ref="I146:I174" si="19">H146*F146</f>
        <v>0</v>
      </c>
      <c r="J146" s="133"/>
      <c r="K146" s="128"/>
      <c r="L146" s="158">
        <f t="shared" ref="L146:L174" si="20">H146</f>
        <v>0</v>
      </c>
      <c r="M146" s="159">
        <f t="shared" ref="M146:M174" si="21">L146*J146</f>
        <v>0</v>
      </c>
      <c r="P146" s="128"/>
      <c r="Q146" s="159"/>
    </row>
    <row r="147" spans="1:174" s="139" customFormat="1" x14ac:dyDescent="0.25">
      <c r="A147" s="1697"/>
      <c r="B147" s="126"/>
      <c r="C147" s="126"/>
      <c r="D147" s="126"/>
      <c r="E147" s="130"/>
      <c r="F147" s="136"/>
      <c r="G147" s="129"/>
      <c r="H147" s="137"/>
      <c r="I147" s="163">
        <f t="shared" si="19"/>
        <v>0</v>
      </c>
      <c r="J147" s="136"/>
      <c r="K147" s="129"/>
      <c r="L147" s="162">
        <f t="shared" si="20"/>
        <v>0</v>
      </c>
      <c r="M147" s="163">
        <f t="shared" si="21"/>
        <v>0</v>
      </c>
      <c r="P147" s="128"/>
      <c r="Q147" s="159"/>
    </row>
    <row r="148" spans="1:174" s="139" customFormat="1" x14ac:dyDescent="0.25">
      <c r="A148" s="1697"/>
      <c r="B148" s="125"/>
      <c r="C148" s="125"/>
      <c r="D148" s="125"/>
      <c r="E148" s="130"/>
      <c r="F148" s="133"/>
      <c r="G148" s="128"/>
      <c r="H148" s="134"/>
      <c r="I148" s="159">
        <f t="shared" si="19"/>
        <v>0</v>
      </c>
      <c r="J148" s="133"/>
      <c r="K148" s="128"/>
      <c r="L148" s="158">
        <f t="shared" si="20"/>
        <v>0</v>
      </c>
      <c r="M148" s="159">
        <f t="shared" si="21"/>
        <v>0</v>
      </c>
      <c r="P148" s="174"/>
      <c r="Q148" s="178"/>
    </row>
    <row r="149" spans="1:174" s="139" customFormat="1" ht="28.5" customHeight="1" x14ac:dyDescent="0.25">
      <c r="A149" s="1697"/>
      <c r="B149" s="126"/>
      <c r="C149" s="174"/>
      <c r="D149" s="174"/>
      <c r="E149" s="130"/>
      <c r="F149" s="136"/>
      <c r="G149" s="126"/>
      <c r="H149" s="137">
        <v>0</v>
      </c>
      <c r="I149" s="163">
        <f t="shared" si="19"/>
        <v>0</v>
      </c>
      <c r="J149" s="136"/>
      <c r="K149" s="126"/>
      <c r="L149" s="162">
        <f t="shared" si="20"/>
        <v>0</v>
      </c>
      <c r="M149" s="163">
        <f t="shared" si="21"/>
        <v>0</v>
      </c>
      <c r="P149" s="206"/>
      <c r="Q149" s="159"/>
    </row>
    <row r="150" spans="1:174" s="139" customFormat="1" x14ac:dyDescent="0.25">
      <c r="A150" s="1697"/>
      <c r="B150" s="125"/>
      <c r="C150" s="125"/>
      <c r="D150" s="125"/>
      <c r="E150" s="130"/>
      <c r="F150" s="133"/>
      <c r="G150" s="128"/>
      <c r="H150" s="134">
        <v>0</v>
      </c>
      <c r="I150" s="159">
        <f t="shared" si="19"/>
        <v>0</v>
      </c>
      <c r="J150" s="133"/>
      <c r="K150" s="128"/>
      <c r="L150" s="158">
        <f t="shared" si="20"/>
        <v>0</v>
      </c>
      <c r="M150" s="159">
        <f t="shared" si="21"/>
        <v>0</v>
      </c>
      <c r="P150" s="137"/>
      <c r="Q150" s="163"/>
    </row>
    <row r="151" spans="1:174" s="139" customFormat="1" x14ac:dyDescent="0.25">
      <c r="A151" s="1697"/>
      <c r="B151" s="126"/>
      <c r="C151" s="126"/>
      <c r="D151" s="126"/>
      <c r="E151" s="130"/>
      <c r="F151" s="136"/>
      <c r="G151" s="129"/>
      <c r="H151" s="137">
        <v>0</v>
      </c>
      <c r="I151" s="163">
        <f t="shared" si="19"/>
        <v>0</v>
      </c>
      <c r="J151" s="136"/>
      <c r="K151" s="129"/>
      <c r="L151" s="162">
        <f t="shared" si="20"/>
        <v>0</v>
      </c>
      <c r="M151" s="163">
        <f t="shared" si="21"/>
        <v>0</v>
      </c>
      <c r="P151" s="128"/>
      <c r="Q151" s="159"/>
    </row>
    <row r="152" spans="1:174" s="139" customFormat="1" x14ac:dyDescent="0.25">
      <c r="A152" s="1697"/>
      <c r="B152" s="125"/>
      <c r="C152" s="125"/>
      <c r="D152" s="125"/>
      <c r="E152" s="130"/>
      <c r="F152" s="133"/>
      <c r="G152" s="128"/>
      <c r="H152" s="134">
        <v>0</v>
      </c>
      <c r="I152" s="159">
        <f t="shared" si="19"/>
        <v>0</v>
      </c>
      <c r="J152" s="133"/>
      <c r="K152" s="128"/>
      <c r="L152" s="158">
        <f t="shared" si="20"/>
        <v>0</v>
      </c>
      <c r="M152" s="159">
        <f t="shared" si="21"/>
        <v>0</v>
      </c>
      <c r="P152" s="129"/>
      <c r="Q152" s="163">
        <f t="shared" ref="Q152:Q173" si="22">P152*N153</f>
        <v>0</v>
      </c>
    </row>
    <row r="153" spans="1:174" s="139" customFormat="1" ht="15.75" thickBot="1" x14ac:dyDescent="0.3">
      <c r="A153" s="1697"/>
      <c r="B153" s="126"/>
      <c r="C153" s="126"/>
      <c r="D153" s="126"/>
      <c r="E153" s="130"/>
      <c r="F153" s="136"/>
      <c r="G153" s="129"/>
      <c r="H153" s="137">
        <v>0</v>
      </c>
      <c r="I153" s="163">
        <f t="shared" si="19"/>
        <v>0</v>
      </c>
      <c r="J153" s="136"/>
      <c r="K153" s="129"/>
      <c r="L153" s="162">
        <f t="shared" si="20"/>
        <v>0</v>
      </c>
      <c r="M153" s="163">
        <f t="shared" si="21"/>
        <v>0</v>
      </c>
      <c r="P153" s="128"/>
      <c r="Q153" s="159">
        <f t="shared" si="22"/>
        <v>0</v>
      </c>
    </row>
    <row r="154" spans="1:174" s="139" customFormat="1" ht="15.75" thickBot="1" x14ac:dyDescent="0.3">
      <c r="A154" s="1697"/>
      <c r="B154" s="125"/>
      <c r="C154" s="125"/>
      <c r="D154" s="125"/>
      <c r="E154" s="130"/>
      <c r="F154" s="133"/>
      <c r="G154" s="128"/>
      <c r="H154" s="134">
        <v>0</v>
      </c>
      <c r="I154" s="159">
        <f t="shared" si="19"/>
        <v>0</v>
      </c>
      <c r="J154" s="133"/>
      <c r="K154" s="128"/>
      <c r="L154" s="158">
        <f t="shared" si="20"/>
        <v>0</v>
      </c>
      <c r="M154" s="159">
        <f t="shared" si="21"/>
        <v>0</v>
      </c>
      <c r="P154" s="127"/>
      <c r="Q154" s="155">
        <f t="shared" si="22"/>
        <v>0</v>
      </c>
    </row>
    <row r="155" spans="1:174" s="139" customFormat="1" ht="15" customHeight="1" x14ac:dyDescent="0.25">
      <c r="A155" s="1697"/>
      <c r="B155" s="124"/>
      <c r="C155" s="124"/>
      <c r="D155" s="124"/>
      <c r="E155" s="130"/>
      <c r="F155" s="131"/>
      <c r="G155" s="127"/>
      <c r="H155" s="132">
        <v>0</v>
      </c>
      <c r="I155" s="155">
        <f t="shared" si="19"/>
        <v>0</v>
      </c>
      <c r="J155" s="131"/>
      <c r="K155" s="127"/>
      <c r="L155" s="154">
        <f t="shared" si="20"/>
        <v>0</v>
      </c>
      <c r="M155" s="155">
        <f t="shared" si="21"/>
        <v>0</v>
      </c>
      <c r="P155" s="128"/>
      <c r="Q155" s="159">
        <f t="shared" si="22"/>
        <v>0</v>
      </c>
    </row>
    <row r="156" spans="1:174" s="139" customFormat="1" x14ac:dyDescent="0.25">
      <c r="A156" s="1697"/>
      <c r="B156" s="125"/>
      <c r="C156" s="125"/>
      <c r="D156" s="125"/>
      <c r="E156" s="130"/>
      <c r="F156" s="133"/>
      <c r="G156" s="128"/>
      <c r="H156" s="134">
        <v>0</v>
      </c>
      <c r="I156" s="159">
        <f t="shared" si="19"/>
        <v>0</v>
      </c>
      <c r="J156" s="133"/>
      <c r="K156" s="128"/>
      <c r="L156" s="158">
        <f t="shared" si="20"/>
        <v>0</v>
      </c>
      <c r="M156" s="159">
        <f t="shared" si="21"/>
        <v>0</v>
      </c>
      <c r="P156" s="129"/>
      <c r="Q156" s="163">
        <f t="shared" si="22"/>
        <v>0</v>
      </c>
    </row>
    <row r="157" spans="1:174" s="139" customFormat="1" x14ac:dyDescent="0.25">
      <c r="A157" s="1697"/>
      <c r="B157" s="126"/>
      <c r="C157" s="126"/>
      <c r="D157" s="126"/>
      <c r="E157" s="130"/>
      <c r="F157" s="136"/>
      <c r="G157" s="129"/>
      <c r="H157" s="137">
        <v>0</v>
      </c>
      <c r="I157" s="163">
        <f t="shared" si="19"/>
        <v>0</v>
      </c>
      <c r="J157" s="136"/>
      <c r="K157" s="129"/>
      <c r="L157" s="162">
        <f t="shared" si="20"/>
        <v>0</v>
      </c>
      <c r="M157" s="163">
        <f t="shared" si="21"/>
        <v>0</v>
      </c>
      <c r="P157" s="128"/>
      <c r="Q157" s="159">
        <f t="shared" si="22"/>
        <v>0</v>
      </c>
    </row>
    <row r="158" spans="1:174" s="139" customFormat="1" x14ac:dyDescent="0.25">
      <c r="A158" s="1697"/>
      <c r="B158" s="125"/>
      <c r="C158" s="125"/>
      <c r="D158" s="125"/>
      <c r="E158" s="130"/>
      <c r="F158" s="133"/>
      <c r="G158" s="128"/>
      <c r="H158" s="134">
        <v>0</v>
      </c>
      <c r="I158" s="159">
        <f t="shared" si="19"/>
        <v>0</v>
      </c>
      <c r="J158" s="133"/>
      <c r="K158" s="128"/>
      <c r="L158" s="158">
        <f t="shared" si="20"/>
        <v>0</v>
      </c>
      <c r="M158" s="159">
        <f t="shared" si="21"/>
        <v>0</v>
      </c>
      <c r="P158" s="129"/>
      <c r="Q158" s="163">
        <f t="shared" si="22"/>
        <v>0</v>
      </c>
    </row>
    <row r="159" spans="1:174" s="139" customFormat="1" x14ac:dyDescent="0.25">
      <c r="A159" s="1697"/>
      <c r="B159" s="126"/>
      <c r="C159" s="126"/>
      <c r="D159" s="126"/>
      <c r="E159" s="130"/>
      <c r="F159" s="136"/>
      <c r="G159" s="129"/>
      <c r="H159" s="137">
        <v>0</v>
      </c>
      <c r="I159" s="163">
        <f t="shared" si="19"/>
        <v>0</v>
      </c>
      <c r="J159" s="136"/>
      <c r="K159" s="129"/>
      <c r="L159" s="162">
        <f t="shared" si="20"/>
        <v>0</v>
      </c>
      <c r="M159" s="163">
        <f t="shared" si="21"/>
        <v>0</v>
      </c>
      <c r="P159" s="128"/>
      <c r="Q159" s="159">
        <f t="shared" si="22"/>
        <v>0</v>
      </c>
    </row>
    <row r="160" spans="1:174" s="23" customFormat="1" x14ac:dyDescent="0.25">
      <c r="A160" s="1697"/>
      <c r="B160" s="125"/>
      <c r="C160" s="125"/>
      <c r="D160" s="125"/>
      <c r="E160" s="130"/>
      <c r="F160" s="133"/>
      <c r="G160" s="128"/>
      <c r="H160" s="134">
        <v>0</v>
      </c>
      <c r="I160" s="159">
        <f t="shared" si="19"/>
        <v>0</v>
      </c>
      <c r="J160" s="133"/>
      <c r="K160" s="128"/>
      <c r="L160" s="158">
        <f t="shared" si="20"/>
        <v>0</v>
      </c>
      <c r="M160" s="159">
        <f t="shared" si="21"/>
        <v>0</v>
      </c>
      <c r="N160" s="139"/>
      <c r="O160" s="139"/>
      <c r="P160" s="129"/>
      <c r="Q160" s="163">
        <f t="shared" si="22"/>
        <v>0</v>
      </c>
      <c r="R160" s="139"/>
      <c r="S160" s="139"/>
      <c r="T160" s="139"/>
      <c r="U160" s="139"/>
      <c r="V160" s="139"/>
      <c r="W160" s="139"/>
      <c r="X160" s="139"/>
      <c r="Y160" s="139"/>
      <c r="Z160" s="139"/>
      <c r="AA160" s="139"/>
      <c r="AB160" s="139"/>
      <c r="AC160" s="139"/>
      <c r="AD160" s="139"/>
      <c r="AE160" s="139"/>
      <c r="AF160" s="139"/>
      <c r="AG160" s="139"/>
      <c r="AH160" s="139"/>
      <c r="AI160" s="139"/>
      <c r="AJ160" s="139"/>
      <c r="AK160" s="139"/>
      <c r="AL160" s="139"/>
      <c r="AM160" s="139"/>
      <c r="AN160" s="139"/>
      <c r="AO160" s="139"/>
      <c r="AP160" s="139"/>
      <c r="AQ160" s="139"/>
      <c r="AR160" s="139"/>
      <c r="AS160" s="139"/>
      <c r="AT160" s="139"/>
      <c r="AU160" s="139"/>
      <c r="AV160" s="139"/>
      <c r="AW160" s="139"/>
      <c r="AX160" s="139"/>
      <c r="AY160" s="139"/>
      <c r="AZ160" s="139"/>
      <c r="BA160" s="139"/>
      <c r="BB160" s="139"/>
      <c r="BC160" s="139"/>
      <c r="BD160" s="139"/>
      <c r="BE160" s="139"/>
      <c r="BF160" s="139"/>
      <c r="BG160" s="139"/>
      <c r="BH160" s="139"/>
      <c r="BI160" s="139"/>
      <c r="BJ160" s="139"/>
      <c r="BK160" s="139"/>
      <c r="BL160" s="139"/>
      <c r="BM160" s="139"/>
      <c r="BN160" s="139"/>
      <c r="BO160" s="139"/>
      <c r="BP160" s="139"/>
      <c r="BQ160" s="139"/>
      <c r="BR160" s="139"/>
      <c r="BS160" s="139"/>
      <c r="BT160" s="139"/>
      <c r="BU160" s="139"/>
      <c r="BV160" s="139"/>
      <c r="BW160" s="139"/>
      <c r="BX160" s="139"/>
      <c r="BY160" s="139"/>
      <c r="BZ160" s="139"/>
      <c r="CA160" s="139"/>
      <c r="CB160" s="139"/>
      <c r="CC160" s="139"/>
      <c r="CD160" s="139"/>
      <c r="CE160" s="139"/>
      <c r="CF160" s="139"/>
      <c r="CG160" s="139"/>
      <c r="CH160" s="139"/>
      <c r="CI160" s="139"/>
      <c r="CJ160" s="139"/>
      <c r="CK160" s="139"/>
      <c r="CL160" s="139"/>
      <c r="CM160" s="139"/>
      <c r="CN160" s="139"/>
      <c r="CO160" s="139"/>
      <c r="CP160" s="139"/>
      <c r="CQ160" s="139"/>
      <c r="CR160" s="139"/>
      <c r="CS160" s="139"/>
      <c r="CT160" s="139"/>
      <c r="CU160" s="139"/>
      <c r="CV160" s="139"/>
      <c r="CW160" s="139"/>
      <c r="CX160" s="139"/>
      <c r="CY160" s="139"/>
      <c r="CZ160" s="139"/>
      <c r="DA160" s="139"/>
      <c r="DB160" s="139"/>
      <c r="DC160" s="139"/>
      <c r="DD160" s="139"/>
      <c r="DE160" s="139"/>
      <c r="DF160" s="139"/>
      <c r="DG160" s="139"/>
      <c r="DH160" s="139"/>
      <c r="DI160" s="139"/>
      <c r="DJ160" s="139"/>
      <c r="DK160" s="139"/>
      <c r="DL160" s="139"/>
      <c r="DM160" s="139"/>
      <c r="DN160" s="139"/>
      <c r="DO160" s="139"/>
      <c r="DP160" s="139"/>
      <c r="DQ160" s="139"/>
      <c r="DR160" s="139"/>
      <c r="DS160" s="139"/>
      <c r="DT160" s="139"/>
      <c r="DU160" s="139"/>
      <c r="DV160" s="139"/>
      <c r="DW160" s="139"/>
      <c r="DX160" s="139"/>
      <c r="DY160" s="139"/>
      <c r="DZ160" s="139"/>
      <c r="EA160" s="139"/>
      <c r="EB160" s="139"/>
      <c r="EC160" s="139"/>
      <c r="ED160" s="139"/>
      <c r="EE160" s="139"/>
      <c r="EF160" s="139"/>
      <c r="EG160" s="139"/>
      <c r="EH160" s="139"/>
      <c r="EI160" s="139"/>
      <c r="EJ160" s="139"/>
      <c r="EK160" s="139"/>
      <c r="EL160" s="139"/>
      <c r="EM160" s="139"/>
      <c r="EN160" s="139"/>
      <c r="EO160" s="139"/>
      <c r="EP160" s="139"/>
      <c r="EQ160" s="139"/>
      <c r="ER160" s="139"/>
      <c r="ES160" s="139"/>
      <c r="ET160" s="139"/>
      <c r="EU160" s="139"/>
      <c r="EV160" s="139"/>
      <c r="EW160" s="139"/>
      <c r="EX160" s="139"/>
      <c r="EY160" s="139"/>
      <c r="EZ160" s="139"/>
      <c r="FA160" s="139"/>
      <c r="FB160" s="139"/>
      <c r="FC160" s="139"/>
      <c r="FD160" s="139"/>
      <c r="FE160" s="139"/>
      <c r="FF160" s="139"/>
      <c r="FG160" s="139"/>
      <c r="FH160" s="139"/>
      <c r="FI160" s="139"/>
      <c r="FJ160" s="139"/>
      <c r="FK160" s="139"/>
      <c r="FL160" s="139"/>
      <c r="FM160" s="139"/>
      <c r="FN160" s="139"/>
      <c r="FO160" s="139"/>
      <c r="FP160" s="139"/>
      <c r="FQ160" s="139"/>
      <c r="FR160" s="139"/>
    </row>
    <row r="161" spans="1:174" s="23" customFormat="1" x14ac:dyDescent="0.25">
      <c r="A161" s="1697"/>
      <c r="B161" s="126"/>
      <c r="C161" s="126"/>
      <c r="D161" s="126"/>
      <c r="E161" s="130"/>
      <c r="F161" s="136"/>
      <c r="G161" s="129"/>
      <c r="H161" s="137">
        <v>0</v>
      </c>
      <c r="I161" s="163">
        <f t="shared" si="19"/>
        <v>0</v>
      </c>
      <c r="J161" s="136"/>
      <c r="K161" s="129"/>
      <c r="L161" s="162">
        <f t="shared" si="20"/>
        <v>0</v>
      </c>
      <c r="M161" s="163">
        <f t="shared" si="21"/>
        <v>0</v>
      </c>
      <c r="N161" s="139"/>
      <c r="O161" s="139"/>
      <c r="P161" s="128"/>
      <c r="Q161" s="159">
        <f t="shared" si="22"/>
        <v>0</v>
      </c>
      <c r="R161" s="139"/>
      <c r="S161" s="139"/>
      <c r="T161" s="139"/>
      <c r="U161" s="139"/>
      <c r="V161" s="139"/>
      <c r="W161" s="139"/>
      <c r="X161" s="139"/>
      <c r="Y161" s="139"/>
      <c r="Z161" s="139"/>
      <c r="AA161" s="139"/>
      <c r="AB161" s="139"/>
      <c r="AC161" s="139"/>
      <c r="AD161" s="139"/>
      <c r="AE161" s="139"/>
      <c r="AF161" s="139"/>
      <c r="AG161" s="139"/>
      <c r="AH161" s="139"/>
      <c r="AI161" s="139"/>
      <c r="AJ161" s="139"/>
      <c r="AK161" s="139"/>
      <c r="AL161" s="139"/>
      <c r="AM161" s="139"/>
      <c r="AN161" s="139"/>
      <c r="AO161" s="139"/>
      <c r="AP161" s="139"/>
      <c r="AQ161" s="139"/>
      <c r="AR161" s="139"/>
      <c r="AS161" s="139"/>
      <c r="AT161" s="139"/>
      <c r="AU161" s="139"/>
      <c r="AV161" s="139"/>
      <c r="AW161" s="139"/>
      <c r="AX161" s="139"/>
      <c r="AY161" s="139"/>
      <c r="AZ161" s="139"/>
      <c r="BA161" s="139"/>
      <c r="BB161" s="139"/>
      <c r="BC161" s="139"/>
      <c r="BD161" s="139"/>
      <c r="BE161" s="139"/>
      <c r="BF161" s="139"/>
      <c r="BG161" s="139"/>
      <c r="BH161" s="139"/>
      <c r="BI161" s="139"/>
      <c r="BJ161" s="139"/>
      <c r="BK161" s="139"/>
      <c r="BL161" s="139"/>
      <c r="BM161" s="139"/>
      <c r="BN161" s="139"/>
      <c r="BO161" s="139"/>
      <c r="BP161" s="139"/>
      <c r="BQ161" s="139"/>
      <c r="BR161" s="139"/>
      <c r="BS161" s="139"/>
      <c r="BT161" s="139"/>
      <c r="BU161" s="139"/>
      <c r="BV161" s="139"/>
      <c r="BW161" s="139"/>
      <c r="BX161" s="139"/>
      <c r="BY161" s="139"/>
      <c r="BZ161" s="139"/>
      <c r="CA161" s="139"/>
      <c r="CB161" s="139"/>
      <c r="CC161" s="139"/>
      <c r="CD161" s="139"/>
      <c r="CE161" s="139"/>
      <c r="CF161" s="139"/>
      <c r="CG161" s="139"/>
      <c r="CH161" s="139"/>
      <c r="CI161" s="139"/>
      <c r="CJ161" s="139"/>
      <c r="CK161" s="139"/>
      <c r="CL161" s="139"/>
      <c r="CM161" s="139"/>
      <c r="CN161" s="139"/>
      <c r="CO161" s="139"/>
      <c r="CP161" s="139"/>
      <c r="CQ161" s="139"/>
      <c r="CR161" s="139"/>
      <c r="CS161" s="139"/>
      <c r="CT161" s="139"/>
      <c r="CU161" s="139"/>
      <c r="CV161" s="139"/>
      <c r="CW161" s="139"/>
      <c r="CX161" s="139"/>
      <c r="CY161" s="139"/>
      <c r="CZ161" s="139"/>
      <c r="DA161" s="139"/>
      <c r="DB161" s="139"/>
      <c r="DC161" s="139"/>
      <c r="DD161" s="139"/>
      <c r="DE161" s="139"/>
      <c r="DF161" s="139"/>
      <c r="DG161" s="139"/>
      <c r="DH161" s="139"/>
      <c r="DI161" s="139"/>
      <c r="DJ161" s="139"/>
      <c r="DK161" s="139"/>
      <c r="DL161" s="139"/>
      <c r="DM161" s="139"/>
      <c r="DN161" s="139"/>
      <c r="DO161" s="139"/>
      <c r="DP161" s="139"/>
      <c r="DQ161" s="139"/>
      <c r="DR161" s="139"/>
      <c r="DS161" s="139"/>
      <c r="DT161" s="139"/>
      <c r="DU161" s="139"/>
      <c r="DV161" s="139"/>
      <c r="DW161" s="139"/>
      <c r="DX161" s="139"/>
      <c r="DY161" s="139"/>
      <c r="DZ161" s="139"/>
      <c r="EA161" s="139"/>
      <c r="EB161" s="139"/>
      <c r="EC161" s="139"/>
      <c r="ED161" s="139"/>
      <c r="EE161" s="139"/>
      <c r="EF161" s="139"/>
      <c r="EG161" s="139"/>
      <c r="EH161" s="139"/>
      <c r="EI161" s="139"/>
      <c r="EJ161" s="139"/>
      <c r="EK161" s="139"/>
      <c r="EL161" s="139"/>
      <c r="EM161" s="139"/>
      <c r="EN161" s="139"/>
      <c r="EO161" s="139"/>
      <c r="EP161" s="139"/>
      <c r="EQ161" s="139"/>
      <c r="ER161" s="139"/>
      <c r="ES161" s="139"/>
      <c r="ET161" s="139"/>
      <c r="EU161" s="139"/>
      <c r="EV161" s="139"/>
      <c r="EW161" s="139"/>
      <c r="EX161" s="139"/>
      <c r="EY161" s="139"/>
      <c r="EZ161" s="139"/>
      <c r="FA161" s="139"/>
      <c r="FB161" s="139"/>
      <c r="FC161" s="139"/>
      <c r="FD161" s="139"/>
      <c r="FE161" s="139"/>
      <c r="FF161" s="139"/>
      <c r="FG161" s="139"/>
      <c r="FH161" s="139"/>
      <c r="FI161" s="139"/>
      <c r="FJ161" s="139"/>
      <c r="FK161" s="139"/>
      <c r="FL161" s="139"/>
      <c r="FM161" s="139"/>
      <c r="FN161" s="139"/>
      <c r="FO161" s="139"/>
      <c r="FP161" s="139"/>
      <c r="FQ161" s="139"/>
      <c r="FR161" s="139"/>
    </row>
    <row r="162" spans="1:174" s="23" customFormat="1" x14ac:dyDescent="0.25">
      <c r="A162" s="1697"/>
      <c r="B162" s="125"/>
      <c r="C162" s="125"/>
      <c r="D162" s="125"/>
      <c r="E162" s="130"/>
      <c r="F162" s="133"/>
      <c r="G162" s="128"/>
      <c r="H162" s="134">
        <v>0</v>
      </c>
      <c r="I162" s="159">
        <f t="shared" si="19"/>
        <v>0</v>
      </c>
      <c r="J162" s="133"/>
      <c r="K162" s="128"/>
      <c r="L162" s="158">
        <f t="shared" si="20"/>
        <v>0</v>
      </c>
      <c r="M162" s="159">
        <f t="shared" si="21"/>
        <v>0</v>
      </c>
      <c r="N162" s="139"/>
      <c r="O162" s="139"/>
      <c r="P162" s="129"/>
      <c r="Q162" s="163">
        <f t="shared" si="22"/>
        <v>0</v>
      </c>
      <c r="R162" s="139"/>
      <c r="S162" s="139"/>
      <c r="T162" s="139"/>
      <c r="U162" s="139"/>
      <c r="V162" s="139"/>
      <c r="W162" s="139"/>
      <c r="X162" s="139"/>
      <c r="Y162" s="139"/>
      <c r="Z162" s="139"/>
      <c r="AA162" s="139"/>
      <c r="AB162" s="139"/>
      <c r="AC162" s="139"/>
      <c r="AD162" s="139"/>
      <c r="AE162" s="139"/>
      <c r="AF162" s="139"/>
      <c r="AG162" s="139"/>
      <c r="AH162" s="139"/>
      <c r="AI162" s="139"/>
      <c r="AJ162" s="139"/>
      <c r="AK162" s="139"/>
      <c r="AL162" s="139"/>
      <c r="AM162" s="139"/>
      <c r="AN162" s="139"/>
      <c r="AO162" s="139"/>
      <c r="AP162" s="139"/>
      <c r="AQ162" s="139"/>
      <c r="AR162" s="139"/>
      <c r="AS162" s="139"/>
      <c r="AT162" s="139"/>
      <c r="AU162" s="139"/>
      <c r="AV162" s="139"/>
      <c r="AW162" s="139"/>
      <c r="AX162" s="139"/>
      <c r="AY162" s="139"/>
      <c r="AZ162" s="139"/>
      <c r="BA162" s="139"/>
      <c r="BB162" s="139"/>
      <c r="BC162" s="139"/>
      <c r="BD162" s="139"/>
      <c r="BE162" s="139"/>
      <c r="BF162" s="139"/>
      <c r="BG162" s="139"/>
      <c r="BH162" s="139"/>
      <c r="BI162" s="139"/>
      <c r="BJ162" s="139"/>
      <c r="BK162" s="139"/>
      <c r="BL162" s="139"/>
      <c r="BM162" s="139"/>
      <c r="BN162" s="139"/>
      <c r="BO162" s="139"/>
      <c r="BP162" s="139"/>
      <c r="BQ162" s="139"/>
      <c r="BR162" s="139"/>
      <c r="BS162" s="139"/>
      <c r="BT162" s="139"/>
      <c r="BU162" s="139"/>
      <c r="BV162" s="139"/>
      <c r="BW162" s="139"/>
      <c r="BX162" s="139"/>
      <c r="BY162" s="139"/>
      <c r="BZ162" s="139"/>
      <c r="CA162" s="139"/>
      <c r="CB162" s="139"/>
      <c r="CC162" s="139"/>
      <c r="CD162" s="139"/>
      <c r="CE162" s="139"/>
      <c r="CF162" s="139"/>
      <c r="CG162" s="139"/>
      <c r="CH162" s="139"/>
      <c r="CI162" s="139"/>
      <c r="CJ162" s="139"/>
      <c r="CK162" s="139"/>
      <c r="CL162" s="139"/>
      <c r="CM162" s="139"/>
      <c r="CN162" s="139"/>
      <c r="CO162" s="139"/>
      <c r="CP162" s="139"/>
      <c r="CQ162" s="139"/>
      <c r="CR162" s="139"/>
      <c r="CS162" s="139"/>
      <c r="CT162" s="139"/>
      <c r="CU162" s="139"/>
      <c r="CV162" s="139"/>
      <c r="CW162" s="139"/>
      <c r="CX162" s="139"/>
      <c r="CY162" s="139"/>
      <c r="CZ162" s="139"/>
      <c r="DA162" s="139"/>
      <c r="DB162" s="139"/>
      <c r="DC162" s="139"/>
      <c r="DD162" s="139"/>
      <c r="DE162" s="139"/>
      <c r="DF162" s="139"/>
      <c r="DG162" s="139"/>
      <c r="DH162" s="139"/>
      <c r="DI162" s="139"/>
      <c r="DJ162" s="139"/>
      <c r="DK162" s="139"/>
      <c r="DL162" s="139"/>
      <c r="DM162" s="139"/>
      <c r="DN162" s="139"/>
      <c r="DO162" s="139"/>
      <c r="DP162" s="139"/>
      <c r="DQ162" s="139"/>
      <c r="DR162" s="139"/>
      <c r="DS162" s="139"/>
      <c r="DT162" s="139"/>
      <c r="DU162" s="139"/>
      <c r="DV162" s="139"/>
      <c r="DW162" s="139"/>
      <c r="DX162" s="139"/>
      <c r="DY162" s="139"/>
      <c r="DZ162" s="139"/>
      <c r="EA162" s="139"/>
      <c r="EB162" s="139"/>
      <c r="EC162" s="139"/>
      <c r="ED162" s="139"/>
      <c r="EE162" s="139"/>
      <c r="EF162" s="139"/>
      <c r="EG162" s="139"/>
      <c r="EH162" s="139"/>
      <c r="EI162" s="139"/>
      <c r="EJ162" s="139"/>
      <c r="EK162" s="139"/>
      <c r="EL162" s="139"/>
      <c r="EM162" s="139"/>
      <c r="EN162" s="139"/>
      <c r="EO162" s="139"/>
      <c r="EP162" s="139"/>
      <c r="EQ162" s="139"/>
      <c r="ER162" s="139"/>
      <c r="ES162" s="139"/>
      <c r="ET162" s="139"/>
      <c r="EU162" s="139"/>
      <c r="EV162" s="139"/>
      <c r="EW162" s="139"/>
      <c r="EX162" s="139"/>
      <c r="EY162" s="139"/>
      <c r="EZ162" s="139"/>
      <c r="FA162" s="139"/>
      <c r="FB162" s="139"/>
      <c r="FC162" s="139"/>
      <c r="FD162" s="139"/>
      <c r="FE162" s="139"/>
      <c r="FF162" s="139"/>
      <c r="FG162" s="139"/>
      <c r="FH162" s="139"/>
      <c r="FI162" s="139"/>
      <c r="FJ162" s="139"/>
      <c r="FK162" s="139"/>
      <c r="FL162" s="139"/>
      <c r="FM162" s="139"/>
      <c r="FN162" s="139"/>
      <c r="FO162" s="139"/>
      <c r="FP162" s="139"/>
      <c r="FQ162" s="139"/>
      <c r="FR162" s="139"/>
    </row>
    <row r="163" spans="1:174" s="23" customFormat="1" ht="15.75" thickBot="1" x14ac:dyDescent="0.3">
      <c r="A163" s="1697"/>
      <c r="B163" s="126"/>
      <c r="C163" s="126"/>
      <c r="D163" s="126"/>
      <c r="E163" s="130"/>
      <c r="F163" s="136"/>
      <c r="G163" s="129"/>
      <c r="H163" s="137">
        <v>0</v>
      </c>
      <c r="I163" s="163">
        <f t="shared" si="19"/>
        <v>0</v>
      </c>
      <c r="J163" s="136"/>
      <c r="K163" s="129"/>
      <c r="L163" s="162">
        <f t="shared" si="20"/>
        <v>0</v>
      </c>
      <c r="M163" s="163">
        <f t="shared" si="21"/>
        <v>0</v>
      </c>
      <c r="N163" s="139"/>
      <c r="O163" s="139"/>
      <c r="P163" s="128"/>
      <c r="Q163" s="159">
        <f t="shared" si="22"/>
        <v>0</v>
      </c>
      <c r="R163" s="139"/>
      <c r="S163" s="139"/>
      <c r="T163" s="139"/>
      <c r="U163" s="139"/>
      <c r="V163" s="139"/>
      <c r="W163" s="139"/>
      <c r="X163" s="139"/>
      <c r="Y163" s="139"/>
      <c r="Z163" s="139"/>
      <c r="AA163" s="139"/>
      <c r="AB163" s="139"/>
      <c r="AC163" s="139"/>
      <c r="AD163" s="139"/>
      <c r="AE163" s="139"/>
      <c r="AF163" s="139"/>
      <c r="AG163" s="139"/>
      <c r="AH163" s="139"/>
      <c r="AI163" s="139"/>
      <c r="AJ163" s="139"/>
      <c r="AK163" s="139"/>
      <c r="AL163" s="139"/>
      <c r="AM163" s="139"/>
      <c r="AN163" s="139"/>
      <c r="AO163" s="139"/>
      <c r="AP163" s="139"/>
      <c r="AQ163" s="139"/>
      <c r="AR163" s="139"/>
      <c r="AS163" s="139"/>
      <c r="AT163" s="139"/>
      <c r="AU163" s="139"/>
      <c r="AV163" s="139"/>
      <c r="AW163" s="139"/>
      <c r="AX163" s="139"/>
      <c r="AY163" s="139"/>
      <c r="AZ163" s="139"/>
      <c r="BA163" s="139"/>
      <c r="BB163" s="139"/>
      <c r="BC163" s="139"/>
      <c r="BD163" s="139"/>
      <c r="BE163" s="139"/>
      <c r="BF163" s="139"/>
      <c r="BG163" s="139"/>
      <c r="BH163" s="139"/>
      <c r="BI163" s="139"/>
      <c r="BJ163" s="139"/>
      <c r="BK163" s="139"/>
      <c r="BL163" s="139"/>
      <c r="BM163" s="139"/>
      <c r="BN163" s="139"/>
      <c r="BO163" s="139"/>
      <c r="BP163" s="139"/>
      <c r="BQ163" s="139"/>
      <c r="BR163" s="139"/>
      <c r="BS163" s="139"/>
      <c r="BT163" s="139"/>
      <c r="BU163" s="139"/>
      <c r="BV163" s="139"/>
      <c r="BW163" s="139"/>
      <c r="BX163" s="139"/>
      <c r="BY163" s="139"/>
      <c r="BZ163" s="139"/>
      <c r="CA163" s="139"/>
      <c r="CB163" s="139"/>
      <c r="CC163" s="139"/>
      <c r="CD163" s="139"/>
      <c r="CE163" s="139"/>
      <c r="CF163" s="139"/>
      <c r="CG163" s="139"/>
      <c r="CH163" s="139"/>
      <c r="CI163" s="139"/>
      <c r="CJ163" s="139"/>
      <c r="CK163" s="139"/>
      <c r="CL163" s="139"/>
      <c r="CM163" s="139"/>
      <c r="CN163" s="139"/>
      <c r="CO163" s="139"/>
      <c r="CP163" s="139"/>
      <c r="CQ163" s="139"/>
      <c r="CR163" s="139"/>
      <c r="CS163" s="139"/>
      <c r="CT163" s="139"/>
      <c r="CU163" s="139"/>
      <c r="CV163" s="139"/>
      <c r="CW163" s="139"/>
      <c r="CX163" s="139"/>
      <c r="CY163" s="139"/>
      <c r="CZ163" s="139"/>
      <c r="DA163" s="139"/>
      <c r="DB163" s="139"/>
      <c r="DC163" s="139"/>
      <c r="DD163" s="139"/>
      <c r="DE163" s="139"/>
      <c r="DF163" s="139"/>
      <c r="DG163" s="139"/>
      <c r="DH163" s="139"/>
      <c r="DI163" s="139"/>
      <c r="DJ163" s="139"/>
      <c r="DK163" s="139"/>
      <c r="DL163" s="139"/>
      <c r="DM163" s="139"/>
      <c r="DN163" s="139"/>
      <c r="DO163" s="139"/>
      <c r="DP163" s="139"/>
      <c r="DQ163" s="139"/>
      <c r="DR163" s="139"/>
      <c r="DS163" s="139"/>
      <c r="DT163" s="139"/>
      <c r="DU163" s="139"/>
      <c r="DV163" s="139"/>
      <c r="DW163" s="139"/>
      <c r="DX163" s="139"/>
      <c r="DY163" s="139"/>
      <c r="DZ163" s="139"/>
      <c r="EA163" s="139"/>
      <c r="EB163" s="139"/>
      <c r="EC163" s="139"/>
      <c r="ED163" s="139"/>
      <c r="EE163" s="139"/>
      <c r="EF163" s="139"/>
      <c r="EG163" s="139"/>
      <c r="EH163" s="139"/>
      <c r="EI163" s="139"/>
      <c r="EJ163" s="139"/>
      <c r="EK163" s="139"/>
      <c r="EL163" s="139"/>
      <c r="EM163" s="139"/>
      <c r="EN163" s="139"/>
      <c r="EO163" s="139"/>
      <c r="EP163" s="139"/>
      <c r="EQ163" s="139"/>
      <c r="ER163" s="139"/>
      <c r="ES163" s="139"/>
      <c r="ET163" s="139"/>
      <c r="EU163" s="139"/>
      <c r="EV163" s="139"/>
      <c r="EW163" s="139"/>
      <c r="EX163" s="139"/>
      <c r="EY163" s="139"/>
      <c r="EZ163" s="139"/>
      <c r="FA163" s="139"/>
      <c r="FB163" s="139"/>
      <c r="FC163" s="139"/>
      <c r="FD163" s="139"/>
      <c r="FE163" s="139"/>
      <c r="FF163" s="139"/>
      <c r="FG163" s="139"/>
      <c r="FH163" s="139"/>
      <c r="FI163" s="139"/>
      <c r="FJ163" s="139"/>
      <c r="FK163" s="139"/>
      <c r="FL163" s="139"/>
      <c r="FM163" s="139"/>
      <c r="FN163" s="139"/>
      <c r="FO163" s="139"/>
      <c r="FP163" s="139"/>
      <c r="FQ163" s="139"/>
      <c r="FR163" s="139"/>
    </row>
    <row r="164" spans="1:174" s="23" customFormat="1" ht="15.75" thickBot="1" x14ac:dyDescent="0.3">
      <c r="A164" s="1697"/>
      <c r="B164" s="125"/>
      <c r="C164" s="125"/>
      <c r="D164" s="125"/>
      <c r="E164" s="130"/>
      <c r="F164" s="133"/>
      <c r="G164" s="128"/>
      <c r="H164" s="134">
        <v>0</v>
      </c>
      <c r="I164" s="159">
        <f t="shared" si="19"/>
        <v>0</v>
      </c>
      <c r="J164" s="133"/>
      <c r="K164" s="128"/>
      <c r="L164" s="158">
        <f t="shared" si="20"/>
        <v>0</v>
      </c>
      <c r="M164" s="159">
        <f t="shared" si="21"/>
        <v>0</v>
      </c>
      <c r="N164" s="139"/>
      <c r="O164" s="139"/>
      <c r="P164" s="127"/>
      <c r="Q164" s="155">
        <f t="shared" si="22"/>
        <v>0</v>
      </c>
      <c r="R164" s="139"/>
      <c r="S164" s="139"/>
      <c r="T164" s="139"/>
      <c r="U164" s="139"/>
      <c r="V164" s="139"/>
      <c r="W164" s="139"/>
      <c r="X164" s="139"/>
      <c r="Y164" s="139"/>
      <c r="Z164" s="139"/>
      <c r="AA164" s="139"/>
      <c r="AB164" s="139"/>
      <c r="AC164" s="139"/>
      <c r="AD164" s="139"/>
      <c r="AE164" s="139"/>
      <c r="AF164" s="139"/>
      <c r="AG164" s="139"/>
      <c r="AH164" s="139"/>
      <c r="AI164" s="139"/>
      <c r="AJ164" s="139"/>
      <c r="AK164" s="139"/>
      <c r="AL164" s="139"/>
      <c r="AM164" s="139"/>
      <c r="AN164" s="139"/>
      <c r="AO164" s="139"/>
      <c r="AP164" s="139"/>
      <c r="AQ164" s="139"/>
      <c r="AR164" s="139"/>
      <c r="AS164" s="139"/>
      <c r="AT164" s="139"/>
      <c r="AU164" s="139"/>
      <c r="AV164" s="139"/>
      <c r="AW164" s="139"/>
      <c r="AX164" s="139"/>
      <c r="AY164" s="139"/>
      <c r="AZ164" s="139"/>
      <c r="BA164" s="139"/>
      <c r="BB164" s="139"/>
      <c r="BC164" s="139"/>
      <c r="BD164" s="139"/>
      <c r="BE164" s="139"/>
      <c r="BF164" s="139"/>
      <c r="BG164" s="139"/>
      <c r="BH164" s="139"/>
      <c r="BI164" s="139"/>
      <c r="BJ164" s="139"/>
      <c r="BK164" s="139"/>
      <c r="BL164" s="139"/>
      <c r="BM164" s="139"/>
      <c r="BN164" s="139"/>
      <c r="BO164" s="139"/>
      <c r="BP164" s="139"/>
      <c r="BQ164" s="139"/>
      <c r="BR164" s="139"/>
      <c r="BS164" s="139"/>
      <c r="BT164" s="139"/>
      <c r="BU164" s="139"/>
      <c r="BV164" s="139"/>
      <c r="BW164" s="139"/>
      <c r="BX164" s="139"/>
      <c r="BY164" s="139"/>
      <c r="BZ164" s="139"/>
      <c r="CA164" s="139"/>
      <c r="CB164" s="139"/>
      <c r="CC164" s="139"/>
      <c r="CD164" s="139"/>
      <c r="CE164" s="139"/>
      <c r="CF164" s="139"/>
      <c r="CG164" s="139"/>
      <c r="CH164" s="139"/>
      <c r="CI164" s="139"/>
      <c r="CJ164" s="139"/>
      <c r="CK164" s="139"/>
      <c r="CL164" s="139"/>
      <c r="CM164" s="139"/>
      <c r="CN164" s="139"/>
      <c r="CO164" s="139"/>
      <c r="CP164" s="139"/>
      <c r="CQ164" s="139"/>
      <c r="CR164" s="139"/>
      <c r="CS164" s="139"/>
      <c r="CT164" s="139"/>
      <c r="CU164" s="139"/>
      <c r="CV164" s="139"/>
      <c r="CW164" s="139"/>
      <c r="CX164" s="139"/>
      <c r="CY164" s="139"/>
      <c r="CZ164" s="139"/>
      <c r="DA164" s="139"/>
      <c r="DB164" s="139"/>
      <c r="DC164" s="139"/>
      <c r="DD164" s="139"/>
      <c r="DE164" s="139"/>
      <c r="DF164" s="139"/>
      <c r="DG164" s="139"/>
      <c r="DH164" s="139"/>
      <c r="DI164" s="139"/>
      <c r="DJ164" s="139"/>
      <c r="DK164" s="139"/>
      <c r="DL164" s="139"/>
      <c r="DM164" s="139"/>
      <c r="DN164" s="139"/>
      <c r="DO164" s="139"/>
      <c r="DP164" s="139"/>
      <c r="DQ164" s="139"/>
      <c r="DR164" s="139"/>
      <c r="DS164" s="139"/>
      <c r="DT164" s="139"/>
      <c r="DU164" s="139"/>
      <c r="DV164" s="139"/>
      <c r="DW164" s="139"/>
      <c r="DX164" s="139"/>
      <c r="DY164" s="139"/>
      <c r="DZ164" s="139"/>
      <c r="EA164" s="139"/>
      <c r="EB164" s="139"/>
      <c r="EC164" s="139"/>
      <c r="ED164" s="139"/>
      <c r="EE164" s="139"/>
      <c r="EF164" s="139"/>
      <c r="EG164" s="139"/>
      <c r="EH164" s="139"/>
      <c r="EI164" s="139"/>
      <c r="EJ164" s="139"/>
      <c r="EK164" s="139"/>
      <c r="EL164" s="139"/>
      <c r="EM164" s="139"/>
      <c r="EN164" s="139"/>
      <c r="EO164" s="139"/>
      <c r="EP164" s="139"/>
      <c r="EQ164" s="139"/>
      <c r="ER164" s="139"/>
      <c r="ES164" s="139"/>
      <c r="ET164" s="139"/>
      <c r="EU164" s="139"/>
      <c r="EV164" s="139"/>
      <c r="EW164" s="139"/>
      <c r="EX164" s="139"/>
      <c r="EY164" s="139"/>
      <c r="EZ164" s="139"/>
      <c r="FA164" s="139"/>
      <c r="FB164" s="139"/>
      <c r="FC164" s="139"/>
      <c r="FD164" s="139"/>
      <c r="FE164" s="139"/>
      <c r="FF164" s="139"/>
      <c r="FG164" s="139"/>
      <c r="FH164" s="139"/>
      <c r="FI164" s="139"/>
      <c r="FJ164" s="139"/>
      <c r="FK164" s="139"/>
      <c r="FL164" s="139"/>
      <c r="FM164" s="139"/>
      <c r="FN164" s="139"/>
      <c r="FO164" s="139"/>
      <c r="FP164" s="139"/>
      <c r="FQ164" s="139"/>
      <c r="FR164" s="139"/>
    </row>
    <row r="165" spans="1:174" s="23" customFormat="1" ht="15" customHeight="1" x14ac:dyDescent="0.25">
      <c r="A165" s="1697"/>
      <c r="B165" s="124"/>
      <c r="C165" s="124"/>
      <c r="D165" s="124"/>
      <c r="E165" s="130"/>
      <c r="F165" s="131"/>
      <c r="G165" s="127"/>
      <c r="H165" s="132">
        <v>0</v>
      </c>
      <c r="I165" s="155">
        <f t="shared" si="19"/>
        <v>0</v>
      </c>
      <c r="J165" s="131"/>
      <c r="K165" s="127"/>
      <c r="L165" s="154">
        <f t="shared" si="20"/>
        <v>0</v>
      </c>
      <c r="M165" s="155">
        <f t="shared" si="21"/>
        <v>0</v>
      </c>
      <c r="N165" s="139"/>
      <c r="O165" s="139"/>
      <c r="P165" s="128"/>
      <c r="Q165" s="159">
        <f t="shared" si="22"/>
        <v>0</v>
      </c>
      <c r="R165" s="139"/>
      <c r="S165" s="139"/>
      <c r="T165" s="139"/>
      <c r="U165" s="139"/>
      <c r="V165" s="139"/>
      <c r="W165" s="139"/>
      <c r="X165" s="139"/>
      <c r="Y165" s="139"/>
      <c r="Z165" s="139"/>
      <c r="AA165" s="139"/>
      <c r="AB165" s="139"/>
      <c r="AC165" s="139"/>
      <c r="AD165" s="139"/>
      <c r="AE165" s="139"/>
      <c r="AF165" s="139"/>
      <c r="AG165" s="139"/>
      <c r="AH165" s="139"/>
      <c r="AI165" s="139"/>
      <c r="AJ165" s="139"/>
      <c r="AK165" s="139"/>
      <c r="AL165" s="139"/>
      <c r="AM165" s="139"/>
      <c r="AN165" s="139"/>
      <c r="AO165" s="139"/>
      <c r="AP165" s="139"/>
      <c r="AQ165" s="139"/>
      <c r="AR165" s="139"/>
      <c r="AS165" s="139"/>
      <c r="AT165" s="139"/>
      <c r="AU165" s="139"/>
      <c r="AV165" s="139"/>
      <c r="AW165" s="139"/>
      <c r="AX165" s="139"/>
      <c r="AY165" s="139"/>
      <c r="AZ165" s="139"/>
      <c r="BA165" s="139"/>
      <c r="BB165" s="139"/>
      <c r="BC165" s="139"/>
      <c r="BD165" s="139"/>
      <c r="BE165" s="139"/>
      <c r="BF165" s="139"/>
      <c r="BG165" s="139"/>
      <c r="BH165" s="139"/>
      <c r="BI165" s="139"/>
      <c r="BJ165" s="139"/>
      <c r="BK165" s="139"/>
      <c r="BL165" s="139"/>
      <c r="BM165" s="139"/>
      <c r="BN165" s="139"/>
      <c r="BO165" s="139"/>
      <c r="BP165" s="139"/>
      <c r="BQ165" s="139"/>
      <c r="BR165" s="139"/>
      <c r="BS165" s="139"/>
      <c r="BT165" s="139"/>
      <c r="BU165" s="139"/>
      <c r="BV165" s="139"/>
      <c r="BW165" s="139"/>
      <c r="BX165" s="139"/>
      <c r="BY165" s="139"/>
      <c r="BZ165" s="139"/>
      <c r="CA165" s="139"/>
      <c r="CB165" s="139"/>
      <c r="CC165" s="139"/>
      <c r="CD165" s="139"/>
      <c r="CE165" s="139"/>
      <c r="CF165" s="139"/>
      <c r="CG165" s="139"/>
      <c r="CH165" s="139"/>
      <c r="CI165" s="139"/>
      <c r="CJ165" s="139"/>
      <c r="CK165" s="139"/>
      <c r="CL165" s="139"/>
      <c r="CM165" s="139"/>
      <c r="CN165" s="139"/>
      <c r="CO165" s="139"/>
      <c r="CP165" s="139"/>
      <c r="CQ165" s="139"/>
      <c r="CR165" s="139"/>
      <c r="CS165" s="139"/>
      <c r="CT165" s="139"/>
      <c r="CU165" s="139"/>
      <c r="CV165" s="139"/>
      <c r="CW165" s="139"/>
      <c r="CX165" s="139"/>
      <c r="CY165" s="139"/>
      <c r="CZ165" s="139"/>
      <c r="DA165" s="139"/>
      <c r="DB165" s="139"/>
      <c r="DC165" s="139"/>
      <c r="DD165" s="139"/>
      <c r="DE165" s="139"/>
      <c r="DF165" s="139"/>
      <c r="DG165" s="139"/>
      <c r="DH165" s="139"/>
      <c r="DI165" s="139"/>
      <c r="DJ165" s="139"/>
      <c r="DK165" s="139"/>
      <c r="DL165" s="139"/>
      <c r="DM165" s="139"/>
      <c r="DN165" s="139"/>
      <c r="DO165" s="139"/>
      <c r="DP165" s="139"/>
      <c r="DQ165" s="139"/>
      <c r="DR165" s="139"/>
      <c r="DS165" s="139"/>
      <c r="DT165" s="139"/>
      <c r="DU165" s="139"/>
      <c r="DV165" s="139"/>
      <c r="DW165" s="139"/>
      <c r="DX165" s="139"/>
      <c r="DY165" s="139"/>
      <c r="DZ165" s="139"/>
      <c r="EA165" s="139"/>
      <c r="EB165" s="139"/>
      <c r="EC165" s="139"/>
      <c r="ED165" s="139"/>
      <c r="EE165" s="139"/>
      <c r="EF165" s="139"/>
      <c r="EG165" s="139"/>
      <c r="EH165" s="139"/>
      <c r="EI165" s="139"/>
      <c r="EJ165" s="139"/>
      <c r="EK165" s="139"/>
      <c r="EL165" s="139"/>
      <c r="EM165" s="139"/>
      <c r="EN165" s="139"/>
      <c r="EO165" s="139"/>
      <c r="EP165" s="139"/>
      <c r="EQ165" s="139"/>
      <c r="ER165" s="139"/>
      <c r="ES165" s="139"/>
      <c r="ET165" s="139"/>
      <c r="EU165" s="139"/>
      <c r="EV165" s="139"/>
      <c r="EW165" s="139"/>
      <c r="EX165" s="139"/>
      <c r="EY165" s="139"/>
      <c r="EZ165" s="139"/>
      <c r="FA165" s="139"/>
      <c r="FB165" s="139"/>
      <c r="FC165" s="139"/>
      <c r="FD165" s="139"/>
      <c r="FE165" s="139"/>
      <c r="FF165" s="139"/>
      <c r="FG165" s="139"/>
      <c r="FH165" s="139"/>
      <c r="FI165" s="139"/>
      <c r="FJ165" s="139"/>
      <c r="FK165" s="139"/>
      <c r="FL165" s="139"/>
      <c r="FM165" s="139"/>
      <c r="FN165" s="139"/>
      <c r="FO165" s="139"/>
      <c r="FP165" s="139"/>
      <c r="FQ165" s="139"/>
      <c r="FR165" s="139"/>
    </row>
    <row r="166" spans="1:174" s="23" customFormat="1" x14ac:dyDescent="0.25">
      <c r="A166" s="1697"/>
      <c r="B166" s="125"/>
      <c r="C166" s="125"/>
      <c r="D166" s="125"/>
      <c r="E166" s="130"/>
      <c r="F166" s="133"/>
      <c r="G166" s="128"/>
      <c r="H166" s="134">
        <v>0</v>
      </c>
      <c r="I166" s="159">
        <f t="shared" si="19"/>
        <v>0</v>
      </c>
      <c r="J166" s="133"/>
      <c r="K166" s="128"/>
      <c r="L166" s="158">
        <f t="shared" si="20"/>
        <v>0</v>
      </c>
      <c r="M166" s="159">
        <f t="shared" si="21"/>
        <v>0</v>
      </c>
      <c r="N166" s="139"/>
      <c r="O166" s="139"/>
      <c r="P166" s="129"/>
      <c r="Q166" s="163">
        <f t="shared" si="22"/>
        <v>0</v>
      </c>
      <c r="R166" s="139"/>
      <c r="S166" s="139"/>
      <c r="T166" s="139"/>
      <c r="U166" s="139"/>
      <c r="V166" s="139"/>
      <c r="W166" s="139"/>
      <c r="X166" s="139"/>
      <c r="Y166" s="139"/>
      <c r="Z166" s="139"/>
      <c r="AA166" s="139"/>
      <c r="AB166" s="139"/>
      <c r="AC166" s="139"/>
      <c r="AD166" s="139"/>
      <c r="AE166" s="139"/>
      <c r="AF166" s="139"/>
      <c r="AG166" s="139"/>
      <c r="AH166" s="139"/>
      <c r="AI166" s="139"/>
      <c r="AJ166" s="139"/>
      <c r="AK166" s="139"/>
      <c r="AL166" s="139"/>
      <c r="AM166" s="139"/>
      <c r="AN166" s="139"/>
      <c r="AO166" s="139"/>
      <c r="AP166" s="139"/>
      <c r="AQ166" s="139"/>
      <c r="AR166" s="139"/>
      <c r="AS166" s="139"/>
      <c r="AT166" s="139"/>
      <c r="AU166" s="139"/>
      <c r="AV166" s="139"/>
      <c r="AW166" s="139"/>
      <c r="AX166" s="139"/>
      <c r="AY166" s="139"/>
      <c r="AZ166" s="139"/>
      <c r="BA166" s="139"/>
      <c r="BB166" s="139"/>
      <c r="BC166" s="139"/>
      <c r="BD166" s="139"/>
      <c r="BE166" s="139"/>
      <c r="BF166" s="139"/>
      <c r="BG166" s="139"/>
      <c r="BH166" s="139"/>
      <c r="BI166" s="139"/>
      <c r="BJ166" s="139"/>
      <c r="BK166" s="139"/>
      <c r="BL166" s="139"/>
      <c r="BM166" s="139"/>
      <c r="BN166" s="139"/>
      <c r="BO166" s="139"/>
      <c r="BP166" s="139"/>
      <c r="BQ166" s="139"/>
      <c r="BR166" s="139"/>
      <c r="BS166" s="139"/>
      <c r="BT166" s="139"/>
      <c r="BU166" s="139"/>
      <c r="BV166" s="139"/>
      <c r="BW166" s="139"/>
      <c r="BX166" s="139"/>
      <c r="BY166" s="139"/>
      <c r="BZ166" s="139"/>
      <c r="CA166" s="139"/>
      <c r="CB166" s="139"/>
      <c r="CC166" s="139"/>
      <c r="CD166" s="139"/>
      <c r="CE166" s="139"/>
      <c r="CF166" s="139"/>
      <c r="CG166" s="139"/>
      <c r="CH166" s="139"/>
      <c r="CI166" s="139"/>
      <c r="CJ166" s="139"/>
      <c r="CK166" s="139"/>
      <c r="CL166" s="139"/>
      <c r="CM166" s="139"/>
      <c r="CN166" s="139"/>
      <c r="CO166" s="139"/>
      <c r="CP166" s="139"/>
      <c r="CQ166" s="139"/>
      <c r="CR166" s="139"/>
      <c r="CS166" s="139"/>
      <c r="CT166" s="139"/>
      <c r="CU166" s="139"/>
      <c r="CV166" s="139"/>
      <c r="CW166" s="139"/>
      <c r="CX166" s="139"/>
      <c r="CY166" s="139"/>
      <c r="CZ166" s="139"/>
      <c r="DA166" s="139"/>
      <c r="DB166" s="139"/>
      <c r="DC166" s="139"/>
      <c r="DD166" s="139"/>
      <c r="DE166" s="139"/>
      <c r="DF166" s="139"/>
      <c r="DG166" s="139"/>
      <c r="DH166" s="139"/>
      <c r="DI166" s="139"/>
      <c r="DJ166" s="139"/>
      <c r="DK166" s="139"/>
      <c r="DL166" s="139"/>
      <c r="DM166" s="139"/>
      <c r="DN166" s="139"/>
      <c r="DO166" s="139"/>
      <c r="DP166" s="139"/>
      <c r="DQ166" s="139"/>
      <c r="DR166" s="139"/>
      <c r="DS166" s="139"/>
      <c r="DT166" s="139"/>
      <c r="DU166" s="139"/>
      <c r="DV166" s="139"/>
      <c r="DW166" s="139"/>
      <c r="DX166" s="139"/>
      <c r="DY166" s="139"/>
      <c r="DZ166" s="139"/>
      <c r="EA166" s="139"/>
      <c r="EB166" s="139"/>
      <c r="EC166" s="139"/>
      <c r="ED166" s="139"/>
      <c r="EE166" s="139"/>
      <c r="EF166" s="139"/>
      <c r="EG166" s="139"/>
      <c r="EH166" s="139"/>
      <c r="EI166" s="139"/>
      <c r="EJ166" s="139"/>
      <c r="EK166" s="139"/>
      <c r="EL166" s="139"/>
      <c r="EM166" s="139"/>
      <c r="EN166" s="139"/>
      <c r="EO166" s="139"/>
      <c r="EP166" s="139"/>
      <c r="EQ166" s="139"/>
      <c r="ER166" s="139"/>
      <c r="ES166" s="139"/>
      <c r="ET166" s="139"/>
      <c r="EU166" s="139"/>
      <c r="EV166" s="139"/>
      <c r="EW166" s="139"/>
      <c r="EX166" s="139"/>
      <c r="EY166" s="139"/>
      <c r="EZ166" s="139"/>
      <c r="FA166" s="139"/>
      <c r="FB166" s="139"/>
      <c r="FC166" s="139"/>
      <c r="FD166" s="139"/>
      <c r="FE166" s="139"/>
      <c r="FF166" s="139"/>
      <c r="FG166" s="139"/>
      <c r="FH166" s="139"/>
      <c r="FI166" s="139"/>
      <c r="FJ166" s="139"/>
      <c r="FK166" s="139"/>
      <c r="FL166" s="139"/>
      <c r="FM166" s="139"/>
      <c r="FN166" s="139"/>
      <c r="FO166" s="139"/>
      <c r="FP166" s="139"/>
      <c r="FQ166" s="139"/>
      <c r="FR166" s="139"/>
    </row>
    <row r="167" spans="1:174" s="23" customFormat="1" x14ac:dyDescent="0.25">
      <c r="A167" s="1697"/>
      <c r="B167" s="126"/>
      <c r="C167" s="126"/>
      <c r="D167" s="126"/>
      <c r="E167" s="130"/>
      <c r="F167" s="136"/>
      <c r="G167" s="129"/>
      <c r="H167" s="137">
        <v>0</v>
      </c>
      <c r="I167" s="163">
        <f t="shared" si="19"/>
        <v>0</v>
      </c>
      <c r="J167" s="136"/>
      <c r="K167" s="129"/>
      <c r="L167" s="162">
        <f t="shared" si="20"/>
        <v>0</v>
      </c>
      <c r="M167" s="163">
        <f t="shared" si="21"/>
        <v>0</v>
      </c>
      <c r="N167" s="139"/>
      <c r="O167" s="139"/>
      <c r="P167" s="128"/>
      <c r="Q167" s="159">
        <f t="shared" si="22"/>
        <v>0</v>
      </c>
      <c r="R167" s="139"/>
      <c r="S167" s="139"/>
      <c r="T167" s="139"/>
      <c r="U167" s="139"/>
      <c r="V167" s="139"/>
      <c r="W167" s="139"/>
      <c r="X167" s="139"/>
      <c r="Y167" s="139"/>
      <c r="Z167" s="139"/>
      <c r="AA167" s="139"/>
      <c r="AB167" s="139"/>
      <c r="AC167" s="139"/>
      <c r="AD167" s="139"/>
      <c r="AE167" s="139"/>
      <c r="AF167" s="139"/>
      <c r="AG167" s="139"/>
      <c r="AH167" s="139"/>
      <c r="AI167" s="139"/>
      <c r="AJ167" s="139"/>
      <c r="AK167" s="139"/>
      <c r="AL167" s="139"/>
      <c r="AM167" s="139"/>
      <c r="AN167" s="139"/>
      <c r="AO167" s="139"/>
      <c r="AP167" s="139"/>
      <c r="AQ167" s="139"/>
      <c r="AR167" s="139"/>
      <c r="AS167" s="139"/>
      <c r="AT167" s="139"/>
      <c r="AU167" s="139"/>
      <c r="AV167" s="139"/>
      <c r="AW167" s="139"/>
      <c r="AX167" s="139"/>
      <c r="AY167" s="139"/>
      <c r="AZ167" s="139"/>
      <c r="BA167" s="139"/>
      <c r="BB167" s="139"/>
      <c r="BC167" s="139"/>
      <c r="BD167" s="139"/>
      <c r="BE167" s="139"/>
      <c r="BF167" s="139"/>
      <c r="BG167" s="139"/>
      <c r="BH167" s="139"/>
      <c r="BI167" s="139"/>
      <c r="BJ167" s="139"/>
      <c r="BK167" s="139"/>
      <c r="BL167" s="139"/>
      <c r="BM167" s="139"/>
      <c r="BN167" s="139"/>
      <c r="BO167" s="139"/>
      <c r="BP167" s="139"/>
      <c r="BQ167" s="139"/>
      <c r="BR167" s="139"/>
      <c r="BS167" s="139"/>
      <c r="BT167" s="139"/>
      <c r="BU167" s="139"/>
      <c r="BV167" s="139"/>
      <c r="BW167" s="139"/>
      <c r="BX167" s="139"/>
      <c r="BY167" s="139"/>
      <c r="BZ167" s="139"/>
      <c r="CA167" s="139"/>
      <c r="CB167" s="139"/>
      <c r="CC167" s="139"/>
      <c r="CD167" s="139"/>
      <c r="CE167" s="139"/>
      <c r="CF167" s="139"/>
      <c r="CG167" s="139"/>
      <c r="CH167" s="139"/>
      <c r="CI167" s="139"/>
      <c r="CJ167" s="139"/>
      <c r="CK167" s="139"/>
      <c r="CL167" s="139"/>
      <c r="CM167" s="139"/>
      <c r="CN167" s="139"/>
      <c r="CO167" s="139"/>
      <c r="CP167" s="139"/>
      <c r="CQ167" s="139"/>
      <c r="CR167" s="139"/>
      <c r="CS167" s="139"/>
      <c r="CT167" s="139"/>
      <c r="CU167" s="139"/>
      <c r="CV167" s="139"/>
      <c r="CW167" s="139"/>
      <c r="CX167" s="139"/>
      <c r="CY167" s="139"/>
      <c r="CZ167" s="139"/>
      <c r="DA167" s="139"/>
      <c r="DB167" s="139"/>
      <c r="DC167" s="139"/>
      <c r="DD167" s="139"/>
      <c r="DE167" s="139"/>
      <c r="DF167" s="139"/>
      <c r="DG167" s="139"/>
      <c r="DH167" s="139"/>
      <c r="DI167" s="139"/>
      <c r="DJ167" s="139"/>
      <c r="DK167" s="139"/>
      <c r="DL167" s="139"/>
      <c r="DM167" s="139"/>
      <c r="DN167" s="139"/>
      <c r="DO167" s="139"/>
      <c r="DP167" s="139"/>
      <c r="DQ167" s="139"/>
      <c r="DR167" s="139"/>
      <c r="DS167" s="139"/>
      <c r="DT167" s="139"/>
      <c r="DU167" s="139"/>
      <c r="DV167" s="139"/>
      <c r="DW167" s="139"/>
      <c r="DX167" s="139"/>
      <c r="DY167" s="139"/>
      <c r="DZ167" s="139"/>
      <c r="EA167" s="139"/>
      <c r="EB167" s="139"/>
      <c r="EC167" s="139"/>
      <c r="ED167" s="139"/>
      <c r="EE167" s="139"/>
      <c r="EF167" s="139"/>
      <c r="EG167" s="139"/>
      <c r="EH167" s="139"/>
      <c r="EI167" s="139"/>
      <c r="EJ167" s="139"/>
      <c r="EK167" s="139"/>
      <c r="EL167" s="139"/>
      <c r="EM167" s="139"/>
      <c r="EN167" s="139"/>
      <c r="EO167" s="139"/>
      <c r="EP167" s="139"/>
      <c r="EQ167" s="139"/>
      <c r="ER167" s="139"/>
      <c r="ES167" s="139"/>
      <c r="ET167" s="139"/>
      <c r="EU167" s="139"/>
      <c r="EV167" s="139"/>
      <c r="EW167" s="139"/>
      <c r="EX167" s="139"/>
      <c r="EY167" s="139"/>
      <c r="EZ167" s="139"/>
      <c r="FA167" s="139"/>
      <c r="FB167" s="139"/>
      <c r="FC167" s="139"/>
      <c r="FD167" s="139"/>
      <c r="FE167" s="139"/>
      <c r="FF167" s="139"/>
      <c r="FG167" s="139"/>
      <c r="FH167" s="139"/>
      <c r="FI167" s="139"/>
      <c r="FJ167" s="139"/>
      <c r="FK167" s="139"/>
      <c r="FL167" s="139"/>
      <c r="FM167" s="139"/>
      <c r="FN167" s="139"/>
      <c r="FO167" s="139"/>
      <c r="FP167" s="139"/>
      <c r="FQ167" s="139"/>
      <c r="FR167" s="139"/>
    </row>
    <row r="168" spans="1:174" s="23" customFormat="1" x14ac:dyDescent="0.25">
      <c r="A168" s="1697"/>
      <c r="B168" s="125"/>
      <c r="C168" s="125"/>
      <c r="D168" s="125"/>
      <c r="E168" s="130"/>
      <c r="F168" s="133"/>
      <c r="G168" s="128"/>
      <c r="H168" s="134">
        <v>0</v>
      </c>
      <c r="I168" s="159">
        <f t="shared" si="19"/>
        <v>0</v>
      </c>
      <c r="J168" s="133"/>
      <c r="K168" s="128"/>
      <c r="L168" s="158">
        <f t="shared" si="20"/>
        <v>0</v>
      </c>
      <c r="M168" s="159">
        <f t="shared" si="21"/>
        <v>0</v>
      </c>
      <c r="N168" s="139"/>
      <c r="O168" s="139"/>
      <c r="P168" s="129"/>
      <c r="Q168" s="163">
        <f t="shared" si="22"/>
        <v>0</v>
      </c>
      <c r="R168" s="139"/>
      <c r="S168" s="139"/>
      <c r="T168" s="139"/>
      <c r="U168" s="139"/>
      <c r="V168" s="139"/>
      <c r="W168" s="139"/>
      <c r="X168" s="139"/>
      <c r="Y168" s="139"/>
      <c r="Z168" s="139"/>
      <c r="AA168" s="139"/>
      <c r="AB168" s="139"/>
      <c r="AC168" s="139"/>
      <c r="AD168" s="139"/>
      <c r="AE168" s="139"/>
      <c r="AF168" s="139"/>
      <c r="AG168" s="139"/>
      <c r="AH168" s="139"/>
      <c r="AI168" s="139"/>
      <c r="AJ168" s="139"/>
      <c r="AK168" s="139"/>
      <c r="AL168" s="139"/>
      <c r="AM168" s="139"/>
      <c r="AN168" s="139"/>
      <c r="AO168" s="139"/>
      <c r="AP168" s="139"/>
      <c r="AQ168" s="139"/>
      <c r="AR168" s="139"/>
      <c r="AS168" s="139"/>
      <c r="AT168" s="139"/>
      <c r="AU168" s="139"/>
      <c r="AV168" s="139"/>
      <c r="AW168" s="139"/>
      <c r="AX168" s="139"/>
      <c r="AY168" s="139"/>
      <c r="AZ168" s="139"/>
      <c r="BA168" s="139"/>
      <c r="BB168" s="139"/>
      <c r="BC168" s="139"/>
      <c r="BD168" s="139"/>
      <c r="BE168" s="139"/>
      <c r="BF168" s="139"/>
      <c r="BG168" s="139"/>
      <c r="BH168" s="139"/>
      <c r="BI168" s="139"/>
      <c r="BJ168" s="139"/>
      <c r="BK168" s="139"/>
      <c r="BL168" s="139"/>
      <c r="BM168" s="139"/>
      <c r="BN168" s="139"/>
      <c r="BO168" s="139"/>
      <c r="BP168" s="139"/>
      <c r="BQ168" s="139"/>
      <c r="BR168" s="139"/>
      <c r="BS168" s="139"/>
      <c r="BT168" s="139"/>
      <c r="BU168" s="139"/>
      <c r="BV168" s="139"/>
      <c r="BW168" s="139"/>
      <c r="BX168" s="139"/>
      <c r="BY168" s="139"/>
      <c r="BZ168" s="139"/>
      <c r="CA168" s="139"/>
      <c r="CB168" s="139"/>
      <c r="CC168" s="139"/>
      <c r="CD168" s="139"/>
      <c r="CE168" s="139"/>
      <c r="CF168" s="139"/>
      <c r="CG168" s="139"/>
      <c r="CH168" s="139"/>
      <c r="CI168" s="139"/>
      <c r="CJ168" s="139"/>
      <c r="CK168" s="139"/>
      <c r="CL168" s="139"/>
      <c r="CM168" s="139"/>
      <c r="CN168" s="139"/>
      <c r="CO168" s="139"/>
      <c r="CP168" s="139"/>
      <c r="CQ168" s="139"/>
      <c r="CR168" s="139"/>
      <c r="CS168" s="139"/>
      <c r="CT168" s="139"/>
      <c r="CU168" s="139"/>
      <c r="CV168" s="139"/>
      <c r="CW168" s="139"/>
      <c r="CX168" s="139"/>
      <c r="CY168" s="139"/>
      <c r="CZ168" s="139"/>
      <c r="DA168" s="139"/>
      <c r="DB168" s="139"/>
      <c r="DC168" s="139"/>
      <c r="DD168" s="139"/>
      <c r="DE168" s="139"/>
      <c r="DF168" s="139"/>
      <c r="DG168" s="139"/>
      <c r="DH168" s="139"/>
      <c r="DI168" s="139"/>
      <c r="DJ168" s="139"/>
      <c r="DK168" s="139"/>
      <c r="DL168" s="139"/>
      <c r="DM168" s="139"/>
      <c r="DN168" s="139"/>
      <c r="DO168" s="139"/>
      <c r="DP168" s="139"/>
      <c r="DQ168" s="139"/>
      <c r="DR168" s="139"/>
      <c r="DS168" s="139"/>
      <c r="DT168" s="139"/>
      <c r="DU168" s="139"/>
      <c r="DV168" s="139"/>
      <c r="DW168" s="139"/>
      <c r="DX168" s="139"/>
      <c r="DY168" s="139"/>
      <c r="DZ168" s="139"/>
      <c r="EA168" s="139"/>
      <c r="EB168" s="139"/>
      <c r="EC168" s="139"/>
      <c r="ED168" s="139"/>
      <c r="EE168" s="139"/>
      <c r="EF168" s="139"/>
      <c r="EG168" s="139"/>
      <c r="EH168" s="139"/>
      <c r="EI168" s="139"/>
      <c r="EJ168" s="139"/>
      <c r="EK168" s="139"/>
      <c r="EL168" s="139"/>
      <c r="EM168" s="139"/>
      <c r="EN168" s="139"/>
      <c r="EO168" s="139"/>
      <c r="EP168" s="139"/>
      <c r="EQ168" s="139"/>
      <c r="ER168" s="139"/>
      <c r="ES168" s="139"/>
      <c r="ET168" s="139"/>
      <c r="EU168" s="139"/>
      <c r="EV168" s="139"/>
      <c r="EW168" s="139"/>
      <c r="EX168" s="139"/>
      <c r="EY168" s="139"/>
      <c r="EZ168" s="139"/>
      <c r="FA168" s="139"/>
      <c r="FB168" s="139"/>
      <c r="FC168" s="139"/>
      <c r="FD168" s="139"/>
      <c r="FE168" s="139"/>
      <c r="FF168" s="139"/>
      <c r="FG168" s="139"/>
      <c r="FH168" s="139"/>
      <c r="FI168" s="139"/>
      <c r="FJ168" s="139"/>
      <c r="FK168" s="139"/>
      <c r="FL168" s="139"/>
      <c r="FM168" s="139"/>
      <c r="FN168" s="139"/>
      <c r="FO168" s="139"/>
      <c r="FP168" s="139"/>
      <c r="FQ168" s="139"/>
      <c r="FR168" s="139"/>
    </row>
    <row r="169" spans="1:174" s="23" customFormat="1" x14ac:dyDescent="0.25">
      <c r="A169" s="1697"/>
      <c r="B169" s="126"/>
      <c r="C169" s="126"/>
      <c r="D169" s="126"/>
      <c r="E169" s="130"/>
      <c r="F169" s="136"/>
      <c r="G169" s="129"/>
      <c r="H169" s="137">
        <v>0</v>
      </c>
      <c r="I169" s="163">
        <f t="shared" si="19"/>
        <v>0</v>
      </c>
      <c r="J169" s="136"/>
      <c r="K169" s="129"/>
      <c r="L169" s="162">
        <f t="shared" si="20"/>
        <v>0</v>
      </c>
      <c r="M169" s="163">
        <f t="shared" si="21"/>
        <v>0</v>
      </c>
      <c r="N169" s="139"/>
      <c r="O169" s="139"/>
      <c r="P169" s="128"/>
      <c r="Q169" s="159">
        <f t="shared" si="22"/>
        <v>0</v>
      </c>
      <c r="R169" s="139"/>
      <c r="S169" s="139"/>
      <c r="T169" s="139"/>
      <c r="U169" s="139"/>
      <c r="V169" s="139"/>
      <c r="W169" s="139"/>
      <c r="X169" s="139"/>
      <c r="Y169" s="139"/>
      <c r="Z169" s="139"/>
      <c r="AA169" s="139"/>
      <c r="AB169" s="139"/>
      <c r="AC169" s="139"/>
      <c r="AD169" s="139"/>
      <c r="AE169" s="139"/>
      <c r="AF169" s="139"/>
      <c r="AG169" s="139"/>
      <c r="AH169" s="139"/>
      <c r="AI169" s="139"/>
      <c r="AJ169" s="139"/>
      <c r="AK169" s="139"/>
      <c r="AL169" s="139"/>
      <c r="AM169" s="139"/>
      <c r="AN169" s="139"/>
      <c r="AO169" s="139"/>
      <c r="AP169" s="139"/>
      <c r="AQ169" s="139"/>
      <c r="AR169" s="139"/>
      <c r="AS169" s="139"/>
      <c r="AT169" s="139"/>
      <c r="AU169" s="139"/>
      <c r="AV169" s="139"/>
      <c r="AW169" s="139"/>
      <c r="AX169" s="139"/>
      <c r="AY169" s="139"/>
      <c r="AZ169" s="139"/>
      <c r="BA169" s="139"/>
      <c r="BB169" s="139"/>
      <c r="BC169" s="139"/>
      <c r="BD169" s="139"/>
      <c r="BE169" s="139"/>
      <c r="BF169" s="139"/>
      <c r="BG169" s="139"/>
      <c r="BH169" s="139"/>
      <c r="BI169" s="139"/>
      <c r="BJ169" s="139"/>
      <c r="BK169" s="139"/>
      <c r="BL169" s="139"/>
      <c r="BM169" s="139"/>
      <c r="BN169" s="139"/>
      <c r="BO169" s="139"/>
      <c r="BP169" s="139"/>
      <c r="BQ169" s="139"/>
      <c r="BR169" s="139"/>
      <c r="BS169" s="139"/>
      <c r="BT169" s="139"/>
      <c r="BU169" s="139"/>
      <c r="BV169" s="139"/>
      <c r="BW169" s="139"/>
      <c r="BX169" s="139"/>
      <c r="BY169" s="139"/>
      <c r="BZ169" s="139"/>
      <c r="CA169" s="139"/>
      <c r="CB169" s="139"/>
      <c r="CC169" s="139"/>
      <c r="CD169" s="139"/>
      <c r="CE169" s="139"/>
      <c r="CF169" s="139"/>
      <c r="CG169" s="139"/>
      <c r="CH169" s="139"/>
      <c r="CI169" s="139"/>
      <c r="CJ169" s="139"/>
      <c r="CK169" s="139"/>
      <c r="CL169" s="139"/>
      <c r="CM169" s="139"/>
      <c r="CN169" s="139"/>
      <c r="CO169" s="139"/>
      <c r="CP169" s="139"/>
      <c r="CQ169" s="139"/>
      <c r="CR169" s="139"/>
      <c r="CS169" s="139"/>
      <c r="CT169" s="139"/>
      <c r="CU169" s="139"/>
      <c r="CV169" s="139"/>
      <c r="CW169" s="139"/>
      <c r="CX169" s="139"/>
      <c r="CY169" s="139"/>
      <c r="CZ169" s="139"/>
      <c r="DA169" s="139"/>
      <c r="DB169" s="139"/>
      <c r="DC169" s="139"/>
      <c r="DD169" s="139"/>
      <c r="DE169" s="139"/>
      <c r="DF169" s="139"/>
      <c r="DG169" s="139"/>
      <c r="DH169" s="139"/>
      <c r="DI169" s="139"/>
      <c r="DJ169" s="139"/>
      <c r="DK169" s="139"/>
      <c r="DL169" s="139"/>
      <c r="DM169" s="139"/>
      <c r="DN169" s="139"/>
      <c r="DO169" s="139"/>
      <c r="DP169" s="139"/>
      <c r="DQ169" s="139"/>
      <c r="DR169" s="139"/>
      <c r="DS169" s="139"/>
      <c r="DT169" s="139"/>
      <c r="DU169" s="139"/>
      <c r="DV169" s="139"/>
      <c r="DW169" s="139"/>
      <c r="DX169" s="139"/>
      <c r="DY169" s="139"/>
      <c r="DZ169" s="139"/>
      <c r="EA169" s="139"/>
      <c r="EB169" s="139"/>
      <c r="EC169" s="139"/>
      <c r="ED169" s="139"/>
      <c r="EE169" s="139"/>
      <c r="EF169" s="139"/>
      <c r="EG169" s="139"/>
      <c r="EH169" s="139"/>
      <c r="EI169" s="139"/>
      <c r="EJ169" s="139"/>
      <c r="EK169" s="139"/>
      <c r="EL169" s="139"/>
      <c r="EM169" s="139"/>
      <c r="EN169" s="139"/>
      <c r="EO169" s="139"/>
      <c r="EP169" s="139"/>
      <c r="EQ169" s="139"/>
      <c r="ER169" s="139"/>
      <c r="ES169" s="139"/>
      <c r="ET169" s="139"/>
      <c r="EU169" s="139"/>
      <c r="EV169" s="139"/>
      <c r="EW169" s="139"/>
      <c r="EX169" s="139"/>
      <c r="EY169" s="139"/>
      <c r="EZ169" s="139"/>
      <c r="FA169" s="139"/>
      <c r="FB169" s="139"/>
      <c r="FC169" s="139"/>
      <c r="FD169" s="139"/>
      <c r="FE169" s="139"/>
      <c r="FF169" s="139"/>
      <c r="FG169" s="139"/>
      <c r="FH169" s="139"/>
      <c r="FI169" s="139"/>
      <c r="FJ169" s="139"/>
      <c r="FK169" s="139"/>
      <c r="FL169" s="139"/>
      <c r="FM169" s="139"/>
      <c r="FN169" s="139"/>
      <c r="FO169" s="139"/>
      <c r="FP169" s="139"/>
      <c r="FQ169" s="139"/>
      <c r="FR169" s="139"/>
    </row>
    <row r="170" spans="1:174" s="23" customFormat="1" x14ac:dyDescent="0.25">
      <c r="A170" s="1697"/>
      <c r="B170" s="125"/>
      <c r="C170" s="125"/>
      <c r="D170" s="125"/>
      <c r="E170" s="130"/>
      <c r="F170" s="133"/>
      <c r="G170" s="128"/>
      <c r="H170" s="134">
        <v>0</v>
      </c>
      <c r="I170" s="159">
        <f t="shared" si="19"/>
        <v>0</v>
      </c>
      <c r="J170" s="133"/>
      <c r="K170" s="128"/>
      <c r="L170" s="158">
        <f t="shared" si="20"/>
        <v>0</v>
      </c>
      <c r="M170" s="159">
        <f t="shared" si="21"/>
        <v>0</v>
      </c>
      <c r="N170" s="139"/>
      <c r="O170" s="139"/>
      <c r="P170" s="129"/>
      <c r="Q170" s="163">
        <f t="shared" si="22"/>
        <v>0</v>
      </c>
      <c r="R170" s="139"/>
      <c r="S170" s="139"/>
      <c r="T170" s="139"/>
      <c r="U170" s="139"/>
      <c r="V170" s="139"/>
      <c r="W170" s="139"/>
      <c r="X170" s="139"/>
      <c r="Y170" s="139"/>
      <c r="Z170" s="139"/>
      <c r="AA170" s="139"/>
      <c r="AB170" s="139"/>
      <c r="AC170" s="139"/>
      <c r="AD170" s="139"/>
      <c r="AE170" s="139"/>
      <c r="AF170" s="139"/>
      <c r="AG170" s="139"/>
      <c r="AH170" s="139"/>
      <c r="AI170" s="139"/>
      <c r="AJ170" s="139"/>
      <c r="AK170" s="139"/>
      <c r="AL170" s="139"/>
      <c r="AM170" s="139"/>
      <c r="AN170" s="139"/>
      <c r="AO170" s="139"/>
      <c r="AP170" s="139"/>
      <c r="AQ170" s="139"/>
      <c r="AR170" s="139"/>
      <c r="AS170" s="139"/>
      <c r="AT170" s="139"/>
      <c r="AU170" s="139"/>
      <c r="AV170" s="139"/>
      <c r="AW170" s="139"/>
      <c r="AX170" s="139"/>
      <c r="AY170" s="139"/>
      <c r="AZ170" s="139"/>
      <c r="BA170" s="139"/>
      <c r="BB170" s="139"/>
      <c r="BC170" s="139"/>
      <c r="BD170" s="139"/>
      <c r="BE170" s="139"/>
      <c r="BF170" s="139"/>
      <c r="BG170" s="139"/>
      <c r="BH170" s="139"/>
      <c r="BI170" s="139"/>
      <c r="BJ170" s="139"/>
      <c r="BK170" s="139"/>
      <c r="BL170" s="139"/>
      <c r="BM170" s="139"/>
      <c r="BN170" s="139"/>
      <c r="BO170" s="139"/>
      <c r="BP170" s="139"/>
      <c r="BQ170" s="139"/>
      <c r="BR170" s="139"/>
      <c r="BS170" s="139"/>
      <c r="BT170" s="139"/>
      <c r="BU170" s="139"/>
      <c r="BV170" s="139"/>
      <c r="BW170" s="139"/>
      <c r="BX170" s="139"/>
      <c r="BY170" s="139"/>
      <c r="BZ170" s="139"/>
      <c r="CA170" s="139"/>
      <c r="CB170" s="139"/>
      <c r="CC170" s="139"/>
      <c r="CD170" s="139"/>
      <c r="CE170" s="139"/>
      <c r="CF170" s="139"/>
      <c r="CG170" s="139"/>
      <c r="CH170" s="139"/>
      <c r="CI170" s="139"/>
      <c r="CJ170" s="139"/>
      <c r="CK170" s="139"/>
      <c r="CL170" s="139"/>
      <c r="CM170" s="139"/>
      <c r="CN170" s="139"/>
      <c r="CO170" s="139"/>
      <c r="CP170" s="139"/>
      <c r="CQ170" s="139"/>
      <c r="CR170" s="139"/>
      <c r="CS170" s="139"/>
      <c r="CT170" s="139"/>
      <c r="CU170" s="139"/>
      <c r="CV170" s="139"/>
      <c r="CW170" s="139"/>
      <c r="CX170" s="139"/>
      <c r="CY170" s="139"/>
      <c r="CZ170" s="139"/>
      <c r="DA170" s="139"/>
      <c r="DB170" s="139"/>
      <c r="DC170" s="139"/>
      <c r="DD170" s="139"/>
      <c r="DE170" s="139"/>
      <c r="DF170" s="139"/>
      <c r="DG170" s="139"/>
      <c r="DH170" s="139"/>
      <c r="DI170" s="139"/>
      <c r="DJ170" s="139"/>
      <c r="DK170" s="139"/>
      <c r="DL170" s="139"/>
      <c r="DM170" s="139"/>
      <c r="DN170" s="139"/>
      <c r="DO170" s="139"/>
      <c r="DP170" s="139"/>
      <c r="DQ170" s="139"/>
      <c r="DR170" s="139"/>
      <c r="DS170" s="139"/>
      <c r="DT170" s="139"/>
      <c r="DU170" s="139"/>
      <c r="DV170" s="139"/>
      <c r="DW170" s="139"/>
      <c r="DX170" s="139"/>
      <c r="DY170" s="139"/>
      <c r="DZ170" s="139"/>
      <c r="EA170" s="139"/>
      <c r="EB170" s="139"/>
      <c r="EC170" s="139"/>
      <c r="ED170" s="139"/>
      <c r="EE170" s="139"/>
      <c r="EF170" s="139"/>
      <c r="EG170" s="139"/>
      <c r="EH170" s="139"/>
      <c r="EI170" s="139"/>
      <c r="EJ170" s="139"/>
      <c r="EK170" s="139"/>
      <c r="EL170" s="139"/>
      <c r="EM170" s="139"/>
      <c r="EN170" s="139"/>
      <c r="EO170" s="139"/>
      <c r="EP170" s="139"/>
      <c r="EQ170" s="139"/>
      <c r="ER170" s="139"/>
      <c r="ES170" s="139"/>
      <c r="ET170" s="139"/>
      <c r="EU170" s="139"/>
      <c r="EV170" s="139"/>
      <c r="EW170" s="139"/>
      <c r="EX170" s="139"/>
      <c r="EY170" s="139"/>
      <c r="EZ170" s="139"/>
      <c r="FA170" s="139"/>
      <c r="FB170" s="139"/>
      <c r="FC170" s="139"/>
      <c r="FD170" s="139"/>
      <c r="FE170" s="139"/>
      <c r="FF170" s="139"/>
      <c r="FG170" s="139"/>
      <c r="FH170" s="139"/>
      <c r="FI170" s="139"/>
      <c r="FJ170" s="139"/>
      <c r="FK170" s="139"/>
      <c r="FL170" s="139"/>
      <c r="FM170" s="139"/>
      <c r="FN170" s="139"/>
      <c r="FO170" s="139"/>
      <c r="FP170" s="139"/>
      <c r="FQ170" s="139"/>
      <c r="FR170" s="139"/>
    </row>
    <row r="171" spans="1:174" s="23" customFormat="1" x14ac:dyDescent="0.25">
      <c r="A171" s="1697"/>
      <c r="B171" s="126"/>
      <c r="C171" s="126"/>
      <c r="D171" s="126"/>
      <c r="E171" s="130"/>
      <c r="F171" s="136"/>
      <c r="G171" s="129"/>
      <c r="H171" s="137">
        <v>0</v>
      </c>
      <c r="I171" s="163">
        <f t="shared" si="19"/>
        <v>0</v>
      </c>
      <c r="J171" s="136"/>
      <c r="K171" s="129"/>
      <c r="L171" s="162">
        <f t="shared" si="20"/>
        <v>0</v>
      </c>
      <c r="M171" s="163">
        <f t="shared" si="21"/>
        <v>0</v>
      </c>
      <c r="N171" s="139"/>
      <c r="O171" s="139"/>
      <c r="P171" s="128"/>
      <c r="Q171" s="159">
        <f t="shared" si="22"/>
        <v>0</v>
      </c>
      <c r="R171" s="139"/>
      <c r="S171" s="139"/>
      <c r="T171" s="139"/>
      <c r="U171" s="139"/>
      <c r="V171" s="139"/>
      <c r="W171" s="139"/>
      <c r="X171" s="139"/>
      <c r="Y171" s="139"/>
      <c r="Z171" s="139"/>
      <c r="AA171" s="139"/>
      <c r="AB171" s="139"/>
      <c r="AC171" s="139"/>
      <c r="AD171" s="139"/>
      <c r="AE171" s="139"/>
      <c r="AF171" s="139"/>
      <c r="AG171" s="139"/>
      <c r="AH171" s="139"/>
      <c r="AI171" s="139"/>
      <c r="AJ171" s="139"/>
      <c r="AK171" s="139"/>
      <c r="AL171" s="139"/>
      <c r="AM171" s="139"/>
      <c r="AN171" s="139"/>
      <c r="AO171" s="139"/>
      <c r="AP171" s="139"/>
      <c r="AQ171" s="139"/>
      <c r="AR171" s="139"/>
      <c r="AS171" s="139"/>
      <c r="AT171" s="139"/>
      <c r="AU171" s="139"/>
      <c r="AV171" s="139"/>
      <c r="AW171" s="139"/>
      <c r="AX171" s="139"/>
      <c r="AY171" s="139"/>
      <c r="AZ171" s="139"/>
      <c r="BA171" s="139"/>
      <c r="BB171" s="139"/>
      <c r="BC171" s="139"/>
      <c r="BD171" s="139"/>
      <c r="BE171" s="139"/>
      <c r="BF171" s="139"/>
      <c r="BG171" s="139"/>
      <c r="BH171" s="139"/>
      <c r="BI171" s="139"/>
      <c r="BJ171" s="139"/>
      <c r="BK171" s="139"/>
      <c r="BL171" s="139"/>
      <c r="BM171" s="139"/>
      <c r="BN171" s="139"/>
      <c r="BO171" s="139"/>
      <c r="BP171" s="139"/>
      <c r="BQ171" s="139"/>
      <c r="BR171" s="139"/>
      <c r="BS171" s="139"/>
      <c r="BT171" s="139"/>
      <c r="BU171" s="139"/>
      <c r="BV171" s="139"/>
      <c r="BW171" s="139"/>
      <c r="BX171" s="139"/>
      <c r="BY171" s="139"/>
      <c r="BZ171" s="139"/>
      <c r="CA171" s="139"/>
      <c r="CB171" s="139"/>
      <c r="CC171" s="139"/>
      <c r="CD171" s="139"/>
      <c r="CE171" s="139"/>
      <c r="CF171" s="139"/>
      <c r="CG171" s="139"/>
      <c r="CH171" s="139"/>
      <c r="CI171" s="139"/>
      <c r="CJ171" s="139"/>
      <c r="CK171" s="139"/>
      <c r="CL171" s="139"/>
      <c r="CM171" s="139"/>
      <c r="CN171" s="139"/>
      <c r="CO171" s="139"/>
      <c r="CP171" s="139"/>
      <c r="CQ171" s="139"/>
      <c r="CR171" s="139"/>
      <c r="CS171" s="139"/>
      <c r="CT171" s="139"/>
      <c r="CU171" s="139"/>
      <c r="CV171" s="139"/>
      <c r="CW171" s="139"/>
      <c r="CX171" s="139"/>
      <c r="CY171" s="139"/>
      <c r="CZ171" s="139"/>
      <c r="DA171" s="139"/>
      <c r="DB171" s="139"/>
      <c r="DC171" s="139"/>
      <c r="DD171" s="139"/>
      <c r="DE171" s="139"/>
      <c r="DF171" s="139"/>
      <c r="DG171" s="139"/>
      <c r="DH171" s="139"/>
      <c r="DI171" s="139"/>
      <c r="DJ171" s="139"/>
      <c r="DK171" s="139"/>
      <c r="DL171" s="139"/>
      <c r="DM171" s="139"/>
      <c r="DN171" s="139"/>
      <c r="DO171" s="139"/>
      <c r="DP171" s="139"/>
      <c r="DQ171" s="139"/>
      <c r="DR171" s="139"/>
      <c r="DS171" s="139"/>
      <c r="DT171" s="139"/>
      <c r="DU171" s="139"/>
      <c r="DV171" s="139"/>
      <c r="DW171" s="139"/>
      <c r="DX171" s="139"/>
      <c r="DY171" s="139"/>
      <c r="DZ171" s="139"/>
      <c r="EA171" s="139"/>
      <c r="EB171" s="139"/>
      <c r="EC171" s="139"/>
      <c r="ED171" s="139"/>
      <c r="EE171" s="139"/>
      <c r="EF171" s="139"/>
      <c r="EG171" s="139"/>
      <c r="EH171" s="139"/>
      <c r="EI171" s="139"/>
      <c r="EJ171" s="139"/>
      <c r="EK171" s="139"/>
      <c r="EL171" s="139"/>
      <c r="EM171" s="139"/>
      <c r="EN171" s="139"/>
      <c r="EO171" s="139"/>
      <c r="EP171" s="139"/>
      <c r="EQ171" s="139"/>
      <c r="ER171" s="139"/>
      <c r="ES171" s="139"/>
      <c r="ET171" s="139"/>
      <c r="EU171" s="139"/>
      <c r="EV171" s="139"/>
      <c r="EW171" s="139"/>
      <c r="EX171" s="139"/>
      <c r="EY171" s="139"/>
      <c r="EZ171" s="139"/>
      <c r="FA171" s="139"/>
      <c r="FB171" s="139"/>
      <c r="FC171" s="139"/>
      <c r="FD171" s="139"/>
      <c r="FE171" s="139"/>
      <c r="FF171" s="139"/>
      <c r="FG171" s="139"/>
      <c r="FH171" s="139"/>
      <c r="FI171" s="139"/>
      <c r="FJ171" s="139"/>
      <c r="FK171" s="139"/>
      <c r="FL171" s="139"/>
      <c r="FM171" s="139"/>
      <c r="FN171" s="139"/>
      <c r="FO171" s="139"/>
      <c r="FP171" s="139"/>
      <c r="FQ171" s="139"/>
      <c r="FR171" s="139"/>
    </row>
    <row r="172" spans="1:174" s="23" customFormat="1" x14ac:dyDescent="0.25">
      <c r="A172" s="1697"/>
      <c r="B172" s="125"/>
      <c r="C172" s="125"/>
      <c r="D172" s="125"/>
      <c r="E172" s="130"/>
      <c r="F172" s="133"/>
      <c r="G172" s="128"/>
      <c r="H172" s="134">
        <v>0</v>
      </c>
      <c r="I172" s="159">
        <f t="shared" si="19"/>
        <v>0</v>
      </c>
      <c r="J172" s="133"/>
      <c r="K172" s="128"/>
      <c r="L172" s="158">
        <f t="shared" si="20"/>
        <v>0</v>
      </c>
      <c r="M172" s="159">
        <f t="shared" si="21"/>
        <v>0</v>
      </c>
      <c r="N172" s="139"/>
      <c r="O172" s="139"/>
      <c r="P172" s="129"/>
      <c r="Q172" s="163">
        <f t="shared" si="22"/>
        <v>0</v>
      </c>
      <c r="R172" s="139"/>
      <c r="S172" s="139"/>
      <c r="T172" s="139"/>
      <c r="U172" s="139"/>
      <c r="V172" s="139"/>
      <c r="W172" s="139"/>
      <c r="X172" s="139"/>
      <c r="Y172" s="139"/>
      <c r="Z172" s="139"/>
      <c r="AA172" s="139"/>
      <c r="AB172" s="139"/>
      <c r="AC172" s="139"/>
      <c r="AD172" s="139"/>
      <c r="AE172" s="139"/>
      <c r="AF172" s="139"/>
      <c r="AG172" s="139"/>
      <c r="AH172" s="139"/>
      <c r="AI172" s="139"/>
      <c r="AJ172" s="139"/>
      <c r="AK172" s="139"/>
      <c r="AL172" s="139"/>
      <c r="AM172" s="139"/>
      <c r="AN172" s="139"/>
      <c r="AO172" s="139"/>
      <c r="AP172" s="139"/>
      <c r="AQ172" s="139"/>
      <c r="AR172" s="139"/>
      <c r="AS172" s="139"/>
      <c r="AT172" s="139"/>
      <c r="AU172" s="139"/>
      <c r="AV172" s="139"/>
      <c r="AW172" s="139"/>
      <c r="AX172" s="139"/>
      <c r="AY172" s="139"/>
      <c r="AZ172" s="139"/>
      <c r="BA172" s="139"/>
      <c r="BB172" s="139"/>
      <c r="BC172" s="139"/>
      <c r="BD172" s="139"/>
      <c r="BE172" s="139"/>
      <c r="BF172" s="139"/>
      <c r="BG172" s="139"/>
      <c r="BH172" s="139"/>
      <c r="BI172" s="139"/>
      <c r="BJ172" s="139"/>
      <c r="BK172" s="139"/>
      <c r="BL172" s="139"/>
      <c r="BM172" s="139"/>
      <c r="BN172" s="139"/>
      <c r="BO172" s="139"/>
      <c r="BP172" s="139"/>
      <c r="BQ172" s="139"/>
      <c r="BR172" s="139"/>
      <c r="BS172" s="139"/>
      <c r="BT172" s="139"/>
      <c r="BU172" s="139"/>
      <c r="BV172" s="139"/>
      <c r="BW172" s="139"/>
      <c r="BX172" s="139"/>
      <c r="BY172" s="139"/>
      <c r="BZ172" s="139"/>
      <c r="CA172" s="139"/>
      <c r="CB172" s="139"/>
      <c r="CC172" s="139"/>
      <c r="CD172" s="139"/>
      <c r="CE172" s="139"/>
      <c r="CF172" s="139"/>
      <c r="CG172" s="139"/>
      <c r="CH172" s="139"/>
      <c r="CI172" s="139"/>
      <c r="CJ172" s="139"/>
      <c r="CK172" s="139"/>
      <c r="CL172" s="139"/>
      <c r="CM172" s="139"/>
      <c r="CN172" s="139"/>
      <c r="CO172" s="139"/>
      <c r="CP172" s="139"/>
      <c r="CQ172" s="139"/>
      <c r="CR172" s="139"/>
      <c r="CS172" s="139"/>
      <c r="CT172" s="139"/>
      <c r="CU172" s="139"/>
      <c r="CV172" s="139"/>
      <c r="CW172" s="139"/>
      <c r="CX172" s="139"/>
      <c r="CY172" s="139"/>
      <c r="CZ172" s="139"/>
      <c r="DA172" s="139"/>
      <c r="DB172" s="139"/>
      <c r="DC172" s="139"/>
      <c r="DD172" s="139"/>
      <c r="DE172" s="139"/>
      <c r="DF172" s="139"/>
      <c r="DG172" s="139"/>
      <c r="DH172" s="139"/>
      <c r="DI172" s="139"/>
      <c r="DJ172" s="139"/>
      <c r="DK172" s="139"/>
      <c r="DL172" s="139"/>
      <c r="DM172" s="139"/>
      <c r="DN172" s="139"/>
      <c r="DO172" s="139"/>
      <c r="DP172" s="139"/>
      <c r="DQ172" s="139"/>
      <c r="DR172" s="139"/>
      <c r="DS172" s="139"/>
      <c r="DT172" s="139"/>
      <c r="DU172" s="139"/>
      <c r="DV172" s="139"/>
      <c r="DW172" s="139"/>
      <c r="DX172" s="139"/>
      <c r="DY172" s="139"/>
      <c r="DZ172" s="139"/>
      <c r="EA172" s="139"/>
      <c r="EB172" s="139"/>
      <c r="EC172" s="139"/>
      <c r="ED172" s="139"/>
      <c r="EE172" s="139"/>
      <c r="EF172" s="139"/>
      <c r="EG172" s="139"/>
      <c r="EH172" s="139"/>
      <c r="EI172" s="139"/>
      <c r="EJ172" s="139"/>
      <c r="EK172" s="139"/>
      <c r="EL172" s="139"/>
      <c r="EM172" s="139"/>
      <c r="EN172" s="139"/>
      <c r="EO172" s="139"/>
      <c r="EP172" s="139"/>
      <c r="EQ172" s="139"/>
      <c r="ER172" s="139"/>
      <c r="ES172" s="139"/>
      <c r="ET172" s="139"/>
      <c r="EU172" s="139"/>
      <c r="EV172" s="139"/>
      <c r="EW172" s="139"/>
      <c r="EX172" s="139"/>
      <c r="EY172" s="139"/>
      <c r="EZ172" s="139"/>
      <c r="FA172" s="139"/>
      <c r="FB172" s="139"/>
      <c r="FC172" s="139"/>
      <c r="FD172" s="139"/>
      <c r="FE172" s="139"/>
      <c r="FF172" s="139"/>
      <c r="FG172" s="139"/>
      <c r="FH172" s="139"/>
      <c r="FI172" s="139"/>
      <c r="FJ172" s="139"/>
      <c r="FK172" s="139"/>
      <c r="FL172" s="139"/>
      <c r="FM172" s="139"/>
      <c r="FN172" s="139"/>
      <c r="FO172" s="139"/>
      <c r="FP172" s="139"/>
      <c r="FQ172" s="139"/>
      <c r="FR172" s="139"/>
    </row>
    <row r="173" spans="1:174" s="23" customFormat="1" x14ac:dyDescent="0.25">
      <c r="A173" s="1697"/>
      <c r="B173" s="126"/>
      <c r="C173" s="126"/>
      <c r="D173" s="126"/>
      <c r="E173" s="130"/>
      <c r="F173" s="136"/>
      <c r="G173" s="129"/>
      <c r="H173" s="137">
        <v>0</v>
      </c>
      <c r="I173" s="163">
        <f t="shared" si="19"/>
        <v>0</v>
      </c>
      <c r="J173" s="136"/>
      <c r="K173" s="129"/>
      <c r="L173" s="162">
        <f t="shared" si="20"/>
        <v>0</v>
      </c>
      <c r="M173" s="163">
        <f t="shared" si="21"/>
        <v>0</v>
      </c>
      <c r="N173" s="139"/>
      <c r="O173" s="139"/>
      <c r="P173" s="128"/>
      <c r="Q173" s="159">
        <f t="shared" si="22"/>
        <v>0</v>
      </c>
      <c r="R173" s="139"/>
      <c r="S173" s="139"/>
      <c r="T173" s="139"/>
      <c r="U173" s="139"/>
      <c r="V173" s="139"/>
      <c r="W173" s="139"/>
      <c r="X173" s="139"/>
      <c r="Y173" s="139"/>
      <c r="Z173" s="139"/>
      <c r="AA173" s="139"/>
      <c r="AB173" s="139"/>
      <c r="AC173" s="139"/>
      <c r="AD173" s="139"/>
      <c r="AE173" s="139"/>
      <c r="AF173" s="139"/>
      <c r="AG173" s="139"/>
      <c r="AH173" s="139"/>
      <c r="AI173" s="139"/>
      <c r="AJ173" s="139"/>
      <c r="AK173" s="139"/>
      <c r="AL173" s="139"/>
      <c r="AM173" s="139"/>
      <c r="AN173" s="139"/>
      <c r="AO173" s="139"/>
      <c r="AP173" s="139"/>
      <c r="AQ173" s="139"/>
      <c r="AR173" s="139"/>
      <c r="AS173" s="139"/>
      <c r="AT173" s="139"/>
      <c r="AU173" s="139"/>
      <c r="AV173" s="139"/>
      <c r="AW173" s="139"/>
      <c r="AX173" s="139"/>
      <c r="AY173" s="139"/>
      <c r="AZ173" s="139"/>
      <c r="BA173" s="139"/>
      <c r="BB173" s="139"/>
      <c r="BC173" s="139"/>
      <c r="BD173" s="139"/>
      <c r="BE173" s="139"/>
      <c r="BF173" s="139"/>
      <c r="BG173" s="139"/>
      <c r="BH173" s="139"/>
      <c r="BI173" s="139"/>
      <c r="BJ173" s="139"/>
      <c r="BK173" s="139"/>
      <c r="BL173" s="139"/>
      <c r="BM173" s="139"/>
      <c r="BN173" s="139"/>
      <c r="BO173" s="139"/>
      <c r="BP173" s="139"/>
      <c r="BQ173" s="139"/>
      <c r="BR173" s="139"/>
      <c r="BS173" s="139"/>
      <c r="BT173" s="139"/>
      <c r="BU173" s="139"/>
      <c r="BV173" s="139"/>
      <c r="BW173" s="139"/>
      <c r="BX173" s="139"/>
      <c r="BY173" s="139"/>
      <c r="BZ173" s="139"/>
      <c r="CA173" s="139"/>
      <c r="CB173" s="139"/>
      <c r="CC173" s="139"/>
      <c r="CD173" s="139"/>
      <c r="CE173" s="139"/>
      <c r="CF173" s="139"/>
      <c r="CG173" s="139"/>
      <c r="CH173" s="139"/>
      <c r="CI173" s="139"/>
      <c r="CJ173" s="139"/>
      <c r="CK173" s="139"/>
      <c r="CL173" s="139"/>
      <c r="CM173" s="139"/>
      <c r="CN173" s="139"/>
      <c r="CO173" s="139"/>
      <c r="CP173" s="139"/>
      <c r="CQ173" s="139"/>
      <c r="CR173" s="139"/>
      <c r="CS173" s="139"/>
      <c r="CT173" s="139"/>
      <c r="CU173" s="139"/>
      <c r="CV173" s="139"/>
      <c r="CW173" s="139"/>
      <c r="CX173" s="139"/>
      <c r="CY173" s="139"/>
      <c r="CZ173" s="139"/>
      <c r="DA173" s="139"/>
      <c r="DB173" s="139"/>
      <c r="DC173" s="139"/>
      <c r="DD173" s="139"/>
      <c r="DE173" s="139"/>
      <c r="DF173" s="139"/>
      <c r="DG173" s="139"/>
      <c r="DH173" s="139"/>
      <c r="DI173" s="139"/>
      <c r="DJ173" s="139"/>
      <c r="DK173" s="139"/>
      <c r="DL173" s="139"/>
      <c r="DM173" s="139"/>
      <c r="DN173" s="139"/>
      <c r="DO173" s="139"/>
      <c r="DP173" s="139"/>
      <c r="DQ173" s="139"/>
      <c r="DR173" s="139"/>
      <c r="DS173" s="139"/>
      <c r="DT173" s="139"/>
      <c r="DU173" s="139"/>
      <c r="DV173" s="139"/>
      <c r="DW173" s="139"/>
      <c r="DX173" s="139"/>
      <c r="DY173" s="139"/>
      <c r="DZ173" s="139"/>
      <c r="EA173" s="139"/>
      <c r="EB173" s="139"/>
      <c r="EC173" s="139"/>
      <c r="ED173" s="139"/>
      <c r="EE173" s="139"/>
      <c r="EF173" s="139"/>
      <c r="EG173" s="139"/>
      <c r="EH173" s="139"/>
      <c r="EI173" s="139"/>
      <c r="EJ173" s="139"/>
      <c r="EK173" s="139"/>
      <c r="EL173" s="139"/>
      <c r="EM173" s="139"/>
      <c r="EN173" s="139"/>
      <c r="EO173" s="139"/>
      <c r="EP173" s="139"/>
      <c r="EQ173" s="139"/>
      <c r="ER173" s="139"/>
      <c r="ES173" s="139"/>
      <c r="ET173" s="139"/>
      <c r="EU173" s="139"/>
      <c r="EV173" s="139"/>
      <c r="EW173" s="139"/>
      <c r="EX173" s="139"/>
      <c r="EY173" s="139"/>
      <c r="EZ173" s="139"/>
      <c r="FA173" s="139"/>
      <c r="FB173" s="139"/>
      <c r="FC173" s="139"/>
      <c r="FD173" s="139"/>
      <c r="FE173" s="139"/>
      <c r="FF173" s="139"/>
      <c r="FG173" s="139"/>
      <c r="FH173" s="139"/>
      <c r="FI173" s="139"/>
      <c r="FJ173" s="139"/>
      <c r="FK173" s="139"/>
      <c r="FL173" s="139"/>
      <c r="FM173" s="139"/>
      <c r="FN173" s="139"/>
      <c r="FO173" s="139"/>
      <c r="FP173" s="139"/>
      <c r="FQ173" s="139"/>
      <c r="FR173" s="139"/>
    </row>
    <row r="174" spans="1:174" s="23" customFormat="1" ht="16.5" thickBot="1" x14ac:dyDescent="0.3">
      <c r="A174" s="1698"/>
      <c r="B174" s="125"/>
      <c r="C174" s="125"/>
      <c r="D174" s="125"/>
      <c r="E174" s="130"/>
      <c r="F174" s="133"/>
      <c r="G174" s="128"/>
      <c r="H174" s="134">
        <v>0</v>
      </c>
      <c r="I174" s="159">
        <f t="shared" si="19"/>
        <v>0</v>
      </c>
      <c r="J174" s="133"/>
      <c r="K174" s="128"/>
      <c r="L174" s="158">
        <f t="shared" si="20"/>
        <v>0</v>
      </c>
      <c r="M174" s="159">
        <f t="shared" si="21"/>
        <v>0</v>
      </c>
      <c r="N174" s="139"/>
      <c r="O174" s="139"/>
      <c r="P174" s="164"/>
      <c r="Q174" s="164"/>
      <c r="R174" s="139"/>
      <c r="S174" s="139"/>
      <c r="T174" s="139"/>
      <c r="U174" s="139"/>
      <c r="V174" s="139"/>
      <c r="W174" s="139"/>
      <c r="X174" s="139"/>
      <c r="Y174" s="139"/>
      <c r="Z174" s="139"/>
      <c r="AA174" s="139"/>
      <c r="AB174" s="139"/>
      <c r="AC174" s="139"/>
      <c r="AD174" s="139"/>
      <c r="AE174" s="139"/>
      <c r="AF174" s="139"/>
      <c r="AG174" s="139"/>
      <c r="AH174" s="139"/>
      <c r="AI174" s="139"/>
      <c r="AJ174" s="139"/>
      <c r="AK174" s="139"/>
      <c r="AL174" s="139"/>
      <c r="AM174" s="139"/>
      <c r="AN174" s="139"/>
      <c r="AO174" s="139"/>
      <c r="AP174" s="139"/>
      <c r="AQ174" s="139"/>
      <c r="AR174" s="139"/>
      <c r="AS174" s="139"/>
      <c r="AT174" s="139"/>
      <c r="AU174" s="139"/>
      <c r="AV174" s="139"/>
      <c r="AW174" s="139"/>
      <c r="AX174" s="139"/>
      <c r="AY174" s="139"/>
      <c r="AZ174" s="139"/>
      <c r="BA174" s="139"/>
      <c r="BB174" s="139"/>
      <c r="BC174" s="139"/>
      <c r="BD174" s="139"/>
      <c r="BE174" s="139"/>
      <c r="BF174" s="139"/>
      <c r="BG174" s="139"/>
      <c r="BH174" s="139"/>
      <c r="BI174" s="139"/>
      <c r="BJ174" s="139"/>
      <c r="BK174" s="139"/>
      <c r="BL174" s="139"/>
      <c r="BM174" s="139"/>
      <c r="BN174" s="139"/>
      <c r="BO174" s="139"/>
      <c r="BP174" s="139"/>
      <c r="BQ174" s="139"/>
      <c r="BR174" s="139"/>
      <c r="BS174" s="139"/>
      <c r="BT174" s="139"/>
      <c r="BU174" s="139"/>
      <c r="BV174" s="139"/>
      <c r="BW174" s="139"/>
      <c r="BX174" s="139"/>
      <c r="BY174" s="139"/>
      <c r="BZ174" s="139"/>
      <c r="CA174" s="139"/>
      <c r="CB174" s="139"/>
      <c r="CC174" s="139"/>
      <c r="CD174" s="139"/>
      <c r="CE174" s="139"/>
      <c r="CF174" s="139"/>
      <c r="CG174" s="139"/>
      <c r="CH174" s="139"/>
      <c r="CI174" s="139"/>
      <c r="CJ174" s="139"/>
      <c r="CK174" s="139"/>
      <c r="CL174" s="139"/>
      <c r="CM174" s="139"/>
      <c r="CN174" s="139"/>
      <c r="CO174" s="139"/>
      <c r="CP174" s="139"/>
      <c r="CQ174" s="139"/>
      <c r="CR174" s="139"/>
      <c r="CS174" s="139"/>
      <c r="CT174" s="139"/>
      <c r="CU174" s="139"/>
      <c r="CV174" s="139"/>
      <c r="CW174" s="139"/>
      <c r="CX174" s="139"/>
      <c r="CY174" s="139"/>
      <c r="CZ174" s="139"/>
      <c r="DA174" s="139"/>
      <c r="DB174" s="139"/>
      <c r="DC174" s="139"/>
      <c r="DD174" s="139"/>
      <c r="DE174" s="139"/>
      <c r="DF174" s="139"/>
      <c r="DG174" s="139"/>
      <c r="DH174" s="139"/>
      <c r="DI174" s="139"/>
      <c r="DJ174" s="139"/>
      <c r="DK174" s="139"/>
      <c r="DL174" s="139"/>
      <c r="DM174" s="139"/>
      <c r="DN174" s="139"/>
      <c r="DO174" s="139"/>
      <c r="DP174" s="139"/>
      <c r="DQ174" s="139"/>
      <c r="DR174" s="139"/>
      <c r="DS174" s="139"/>
      <c r="DT174" s="139"/>
      <c r="DU174" s="139"/>
      <c r="DV174" s="139"/>
      <c r="DW174" s="139"/>
      <c r="DX174" s="139"/>
      <c r="DY174" s="139"/>
      <c r="DZ174" s="139"/>
      <c r="EA174" s="139"/>
      <c r="EB174" s="139"/>
      <c r="EC174" s="139"/>
      <c r="ED174" s="139"/>
      <c r="EE174" s="139"/>
      <c r="EF174" s="139"/>
      <c r="EG174" s="139"/>
      <c r="EH174" s="139"/>
      <c r="EI174" s="139"/>
      <c r="EJ174" s="139"/>
      <c r="EK174" s="139"/>
      <c r="EL174" s="139"/>
      <c r="EM174" s="139"/>
      <c r="EN174" s="139"/>
      <c r="EO174" s="139"/>
      <c r="EP174" s="139"/>
      <c r="EQ174" s="139"/>
      <c r="ER174" s="139"/>
      <c r="ES174" s="139"/>
      <c r="ET174" s="139"/>
      <c r="EU174" s="139"/>
      <c r="EV174" s="139"/>
      <c r="EW174" s="139"/>
      <c r="EX174" s="139"/>
      <c r="EY174" s="139"/>
      <c r="EZ174" s="139"/>
      <c r="FA174" s="139"/>
      <c r="FB174" s="139"/>
      <c r="FC174" s="139"/>
      <c r="FD174" s="139"/>
      <c r="FE174" s="139"/>
      <c r="FF174" s="139"/>
      <c r="FG174" s="139"/>
      <c r="FH174" s="139"/>
      <c r="FI174" s="139"/>
      <c r="FJ174" s="139"/>
      <c r="FK174" s="139"/>
      <c r="FL174" s="139"/>
      <c r="FM174" s="139"/>
      <c r="FN174" s="139"/>
      <c r="FO174" s="139"/>
      <c r="FP174" s="139"/>
      <c r="FQ174" s="139"/>
      <c r="FR174" s="139"/>
    </row>
    <row r="175" spans="1:174" s="166" customFormat="1" ht="16.5" thickBot="1" x14ac:dyDescent="0.3">
      <c r="A175" s="164"/>
      <c r="B175" s="164"/>
      <c r="C175" s="164"/>
      <c r="D175" s="164"/>
      <c r="E175" s="164"/>
      <c r="F175" s="164"/>
      <c r="G175" s="164"/>
      <c r="H175" s="164"/>
      <c r="I175" s="164"/>
      <c r="J175" s="164"/>
      <c r="K175" s="164"/>
      <c r="L175" s="164"/>
      <c r="M175" s="164"/>
      <c r="N175" s="165"/>
      <c r="O175" s="165"/>
      <c r="P175" s="165"/>
      <c r="Q175" s="165"/>
      <c r="R175" s="165"/>
      <c r="S175" s="165"/>
      <c r="T175" s="165"/>
      <c r="U175" s="165"/>
      <c r="V175" s="165"/>
      <c r="W175" s="165"/>
      <c r="X175" s="165"/>
      <c r="Y175" s="165"/>
      <c r="Z175" s="165"/>
      <c r="AA175" s="165"/>
      <c r="AB175" s="165"/>
      <c r="AC175" s="165"/>
      <c r="AD175" s="165"/>
      <c r="AE175" s="165"/>
      <c r="AF175" s="165"/>
      <c r="AG175" s="165"/>
      <c r="AH175" s="165"/>
      <c r="AI175" s="165"/>
      <c r="AJ175" s="165"/>
      <c r="AK175" s="165"/>
      <c r="AL175" s="165"/>
      <c r="AM175" s="165"/>
      <c r="AN175" s="165"/>
      <c r="AO175" s="165"/>
      <c r="AP175" s="165"/>
      <c r="AQ175" s="165"/>
      <c r="AR175" s="165"/>
      <c r="AS175" s="165"/>
      <c r="AT175" s="165"/>
      <c r="AU175" s="165"/>
      <c r="AV175" s="165"/>
      <c r="AW175" s="165"/>
      <c r="AX175" s="165"/>
      <c r="AY175" s="165"/>
      <c r="AZ175" s="165"/>
      <c r="BA175" s="165"/>
      <c r="BB175" s="165"/>
      <c r="BC175" s="165"/>
      <c r="BD175" s="165"/>
      <c r="BE175" s="165"/>
      <c r="BF175" s="165"/>
      <c r="BG175" s="165"/>
      <c r="BH175" s="165"/>
      <c r="BI175" s="165"/>
      <c r="BJ175" s="165"/>
      <c r="BK175" s="165"/>
      <c r="BL175" s="165"/>
      <c r="BM175" s="165"/>
      <c r="BN175" s="165"/>
      <c r="BO175" s="165"/>
      <c r="BP175" s="165"/>
      <c r="BQ175" s="165"/>
      <c r="BR175" s="165"/>
      <c r="BS175" s="165"/>
      <c r="BT175" s="165"/>
      <c r="BU175" s="165"/>
      <c r="BV175" s="165"/>
      <c r="BW175" s="165"/>
      <c r="BX175" s="165"/>
      <c r="BY175" s="165"/>
      <c r="BZ175" s="165"/>
      <c r="CA175" s="165"/>
      <c r="CB175" s="165"/>
      <c r="CC175" s="165"/>
      <c r="CD175" s="165"/>
      <c r="CE175" s="165"/>
      <c r="CF175" s="165"/>
      <c r="CG175" s="165"/>
      <c r="CH175" s="165"/>
      <c r="CI175" s="165"/>
      <c r="CJ175" s="165"/>
      <c r="CK175" s="165"/>
      <c r="CL175" s="165"/>
      <c r="CM175" s="165"/>
      <c r="CN175" s="165"/>
      <c r="CO175" s="165"/>
      <c r="CP175" s="165"/>
      <c r="CQ175" s="165"/>
      <c r="CR175" s="165"/>
      <c r="CS175" s="165"/>
      <c r="CT175" s="165"/>
      <c r="CU175" s="165"/>
      <c r="CV175" s="165"/>
      <c r="CW175" s="165"/>
      <c r="CX175" s="165"/>
      <c r="CY175" s="165"/>
      <c r="CZ175" s="165"/>
      <c r="DA175" s="165"/>
      <c r="DB175" s="165"/>
      <c r="DC175" s="165"/>
      <c r="DD175" s="165"/>
      <c r="DE175" s="165"/>
      <c r="DF175" s="165"/>
      <c r="DG175" s="165"/>
      <c r="DH175" s="165"/>
      <c r="DI175" s="165"/>
      <c r="DJ175" s="165"/>
      <c r="DK175" s="165"/>
      <c r="DL175" s="165"/>
      <c r="DM175" s="165"/>
      <c r="DN175" s="165"/>
      <c r="DO175" s="165"/>
      <c r="DP175" s="165"/>
      <c r="DQ175" s="165"/>
      <c r="DR175" s="165"/>
      <c r="DS175" s="165"/>
      <c r="DT175" s="165"/>
      <c r="DU175" s="165"/>
      <c r="DV175" s="165"/>
      <c r="DW175" s="165"/>
      <c r="DX175" s="165"/>
      <c r="DY175" s="165"/>
      <c r="DZ175" s="165"/>
      <c r="EA175" s="165"/>
      <c r="EB175" s="165"/>
      <c r="EC175" s="165"/>
      <c r="ED175" s="165"/>
      <c r="EE175" s="165"/>
      <c r="EF175" s="165"/>
      <c r="EG175" s="165"/>
      <c r="EH175" s="165"/>
      <c r="EI175" s="165"/>
      <c r="EJ175" s="165"/>
      <c r="EK175" s="165"/>
      <c r="EL175" s="165"/>
      <c r="EM175" s="165"/>
      <c r="EN175" s="165"/>
      <c r="EO175" s="165"/>
      <c r="EP175" s="165"/>
      <c r="EQ175" s="165"/>
      <c r="ER175" s="165"/>
      <c r="ES175" s="165"/>
      <c r="ET175" s="165"/>
      <c r="EU175" s="165"/>
      <c r="EV175" s="165"/>
      <c r="EW175" s="165"/>
      <c r="EX175" s="165"/>
      <c r="EY175" s="165"/>
      <c r="EZ175" s="165"/>
      <c r="FA175" s="165"/>
      <c r="FB175" s="165"/>
      <c r="FC175" s="165"/>
      <c r="FD175" s="165"/>
      <c r="FE175" s="165"/>
      <c r="FF175" s="165"/>
      <c r="FG175" s="165"/>
      <c r="FH175" s="165"/>
      <c r="FI175" s="165"/>
      <c r="FJ175" s="165"/>
      <c r="FK175" s="165"/>
      <c r="FL175" s="165"/>
      <c r="FM175" s="165"/>
      <c r="FN175" s="165"/>
      <c r="FO175" s="165"/>
      <c r="FP175" s="165"/>
      <c r="FQ175" s="165"/>
      <c r="FR175" s="165"/>
    </row>
    <row r="176" spans="1:174" s="141" customFormat="1" ht="27" thickBot="1" x14ac:dyDescent="0.3">
      <c r="A176" s="101"/>
      <c r="B176" s="101"/>
      <c r="C176" s="101"/>
      <c r="D176" s="101"/>
      <c r="E176" s="140"/>
      <c r="F176" s="101"/>
      <c r="G176" s="101"/>
      <c r="H176" s="101"/>
      <c r="I176" s="101"/>
      <c r="J176" s="101"/>
      <c r="K176" s="101"/>
      <c r="L176" s="101"/>
      <c r="M176" s="101"/>
      <c r="P176" s="1699" t="s">
        <v>165</v>
      </c>
      <c r="Q176" s="1700"/>
    </row>
    <row r="177" spans="1:174" ht="26.25" x14ac:dyDescent="0.4">
      <c r="A177" s="1691" t="s">
        <v>73</v>
      </c>
      <c r="B177" s="1691"/>
      <c r="C177" s="121"/>
      <c r="D177" s="121"/>
      <c r="E177" s="171"/>
      <c r="F177" s="102"/>
      <c r="G177" s="171"/>
      <c r="H177" s="103"/>
      <c r="I177" s="149">
        <f>I8</f>
        <v>0</v>
      </c>
      <c r="J177" s="102"/>
      <c r="K177" s="171"/>
      <c r="L177" s="103"/>
      <c r="M177" s="149">
        <f>M8</f>
        <v>0</v>
      </c>
      <c r="P177" s="171"/>
      <c r="Q177" s="149">
        <f>Q8</f>
        <v>0</v>
      </c>
    </row>
    <row r="178" spans="1:174" s="151" customFormat="1" ht="26.25" x14ac:dyDescent="0.4">
      <c r="A178" s="1692" t="s">
        <v>74</v>
      </c>
      <c r="B178" s="1692"/>
      <c r="C178" s="172"/>
      <c r="D178" s="172"/>
      <c r="E178" s="104"/>
      <c r="F178" s="104"/>
      <c r="G178" s="104"/>
      <c r="H178" s="104"/>
      <c r="I178" s="167">
        <f>I41</f>
        <v>0</v>
      </c>
      <c r="J178" s="105"/>
      <c r="K178" s="105"/>
      <c r="L178" s="105"/>
      <c r="M178" s="167">
        <f>M41</f>
        <v>0</v>
      </c>
      <c r="N178" s="150"/>
      <c r="O178" s="150"/>
      <c r="P178" s="105"/>
      <c r="Q178" s="167">
        <f>Q41</f>
        <v>0</v>
      </c>
      <c r="R178" s="150"/>
      <c r="S178" s="150"/>
      <c r="T178" s="150"/>
      <c r="U178" s="150"/>
      <c r="V178" s="150"/>
      <c r="W178" s="150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/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  <c r="BI178" s="150"/>
      <c r="BJ178" s="150"/>
      <c r="BK178" s="150"/>
      <c r="BL178" s="150"/>
      <c r="BM178" s="150"/>
      <c r="BN178" s="150"/>
      <c r="BO178" s="150"/>
      <c r="BP178" s="150"/>
      <c r="BQ178" s="150"/>
      <c r="BR178" s="150"/>
      <c r="BS178" s="150"/>
      <c r="BT178" s="150"/>
      <c r="BU178" s="150"/>
      <c r="BV178" s="150"/>
      <c r="BW178" s="150"/>
      <c r="BX178" s="150"/>
      <c r="BY178" s="150"/>
      <c r="BZ178" s="150"/>
      <c r="CA178" s="150"/>
      <c r="CB178" s="150"/>
      <c r="CC178" s="150"/>
      <c r="CD178" s="150"/>
      <c r="CE178" s="150"/>
      <c r="CF178" s="150"/>
      <c r="CG178" s="150"/>
      <c r="CH178" s="150"/>
      <c r="CI178" s="150"/>
      <c r="CJ178" s="150"/>
      <c r="CK178" s="150"/>
      <c r="CL178" s="150"/>
      <c r="CM178" s="150"/>
      <c r="CN178" s="150"/>
      <c r="CO178" s="150"/>
      <c r="CP178" s="150"/>
      <c r="CQ178" s="150"/>
      <c r="CR178" s="150"/>
      <c r="CS178" s="150"/>
      <c r="CT178" s="150"/>
      <c r="CU178" s="150"/>
      <c r="CV178" s="150"/>
      <c r="CW178" s="150"/>
      <c r="CX178" s="150"/>
      <c r="CY178" s="150"/>
      <c r="CZ178" s="150"/>
      <c r="DA178" s="150"/>
      <c r="DB178" s="150"/>
      <c r="DC178" s="150"/>
      <c r="DD178" s="150"/>
      <c r="DE178" s="150"/>
      <c r="DF178" s="150"/>
      <c r="DG178" s="150"/>
      <c r="DH178" s="150"/>
      <c r="DI178" s="150"/>
      <c r="DJ178" s="150"/>
      <c r="DK178" s="150"/>
      <c r="DL178" s="150"/>
      <c r="DM178" s="150"/>
      <c r="DN178" s="150"/>
      <c r="DO178" s="150"/>
      <c r="DP178" s="150"/>
      <c r="DQ178" s="150"/>
      <c r="DR178" s="150"/>
      <c r="DS178" s="150"/>
      <c r="DT178" s="150"/>
      <c r="DU178" s="150"/>
      <c r="DV178" s="150"/>
      <c r="DW178" s="150"/>
      <c r="DX178" s="150"/>
      <c r="DY178" s="150"/>
      <c r="DZ178" s="150"/>
      <c r="EA178" s="150"/>
      <c r="EB178" s="150"/>
      <c r="EC178" s="150"/>
      <c r="ED178" s="150"/>
      <c r="EE178" s="150"/>
      <c r="EF178" s="150"/>
      <c r="EG178" s="150"/>
      <c r="EH178" s="150"/>
      <c r="EI178" s="150"/>
      <c r="EJ178" s="150"/>
      <c r="EK178" s="150"/>
      <c r="EL178" s="150"/>
      <c r="EM178" s="150"/>
      <c r="EN178" s="150"/>
      <c r="EO178" s="150"/>
      <c r="EP178" s="150"/>
      <c r="EQ178" s="150"/>
      <c r="ER178" s="150"/>
      <c r="ES178" s="150"/>
      <c r="ET178" s="150"/>
      <c r="EU178" s="150"/>
      <c r="EV178" s="150"/>
      <c r="EW178" s="150"/>
      <c r="EX178" s="150"/>
      <c r="EY178" s="150"/>
      <c r="EZ178" s="150"/>
      <c r="FA178" s="150"/>
      <c r="FB178" s="150"/>
      <c r="FC178" s="150"/>
      <c r="FD178" s="150"/>
      <c r="FE178" s="150"/>
      <c r="FF178" s="150"/>
      <c r="FG178" s="150"/>
      <c r="FH178" s="150"/>
      <c r="FI178" s="150"/>
      <c r="FJ178" s="150"/>
      <c r="FK178" s="150"/>
      <c r="FL178" s="150"/>
      <c r="FM178" s="150"/>
      <c r="FN178" s="150"/>
      <c r="FO178" s="150"/>
      <c r="FP178" s="150"/>
      <c r="FQ178" s="150"/>
      <c r="FR178" s="150"/>
    </row>
    <row r="179" spans="1:174" s="151" customFormat="1" ht="59.25" customHeight="1" x14ac:dyDescent="0.4">
      <c r="A179" s="1690" t="s">
        <v>86</v>
      </c>
      <c r="B179" s="1690"/>
      <c r="C179" s="119"/>
      <c r="D179" s="119"/>
      <c r="E179" s="108"/>
      <c r="F179" s="108"/>
      <c r="G179" s="108"/>
      <c r="H179" s="108"/>
      <c r="I179" s="168">
        <f>I74</f>
        <v>0</v>
      </c>
      <c r="J179" s="109"/>
      <c r="K179" s="109"/>
      <c r="L179" s="109"/>
      <c r="M179" s="168">
        <f>M74</f>
        <v>0</v>
      </c>
      <c r="N179" s="150"/>
      <c r="O179" s="150"/>
      <c r="P179" s="109"/>
      <c r="Q179" s="168">
        <f>Q74</f>
        <v>0</v>
      </c>
      <c r="R179" s="150"/>
      <c r="S179" s="150"/>
      <c r="T179" s="150"/>
      <c r="U179" s="150"/>
      <c r="V179" s="150"/>
      <c r="W179" s="150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/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  <c r="BI179" s="150"/>
      <c r="BJ179" s="150"/>
      <c r="BK179" s="150"/>
      <c r="BL179" s="150"/>
      <c r="BM179" s="150"/>
      <c r="BN179" s="150"/>
      <c r="BO179" s="150"/>
      <c r="BP179" s="150"/>
      <c r="BQ179" s="150"/>
      <c r="BR179" s="150"/>
      <c r="BS179" s="150"/>
      <c r="BT179" s="150"/>
      <c r="BU179" s="150"/>
      <c r="BV179" s="150"/>
      <c r="BW179" s="150"/>
      <c r="BX179" s="150"/>
      <c r="BY179" s="150"/>
      <c r="BZ179" s="150"/>
      <c r="CA179" s="150"/>
      <c r="CB179" s="150"/>
      <c r="CC179" s="150"/>
      <c r="CD179" s="150"/>
      <c r="CE179" s="150"/>
      <c r="CF179" s="150"/>
      <c r="CG179" s="150"/>
      <c r="CH179" s="150"/>
      <c r="CI179" s="150"/>
      <c r="CJ179" s="150"/>
      <c r="CK179" s="150"/>
      <c r="CL179" s="150"/>
      <c r="CM179" s="150"/>
      <c r="CN179" s="150"/>
      <c r="CO179" s="150"/>
      <c r="CP179" s="150"/>
      <c r="CQ179" s="150"/>
      <c r="CR179" s="150"/>
      <c r="CS179" s="150"/>
      <c r="CT179" s="150"/>
      <c r="CU179" s="150"/>
      <c r="CV179" s="150"/>
      <c r="CW179" s="150"/>
      <c r="CX179" s="150"/>
      <c r="CY179" s="150"/>
      <c r="CZ179" s="150"/>
      <c r="DA179" s="150"/>
      <c r="DB179" s="150"/>
      <c r="DC179" s="150"/>
      <c r="DD179" s="150"/>
      <c r="DE179" s="150"/>
      <c r="DF179" s="150"/>
      <c r="DG179" s="150"/>
      <c r="DH179" s="150"/>
      <c r="DI179" s="150"/>
      <c r="DJ179" s="150"/>
      <c r="DK179" s="150"/>
      <c r="DL179" s="150"/>
      <c r="DM179" s="150"/>
      <c r="DN179" s="150"/>
      <c r="DO179" s="150"/>
      <c r="DP179" s="150"/>
      <c r="DQ179" s="150"/>
      <c r="DR179" s="150"/>
      <c r="DS179" s="150"/>
      <c r="DT179" s="150"/>
      <c r="DU179" s="150"/>
      <c r="DV179" s="150"/>
      <c r="DW179" s="150"/>
      <c r="DX179" s="150"/>
      <c r="DY179" s="150"/>
      <c r="DZ179" s="150"/>
      <c r="EA179" s="150"/>
      <c r="EB179" s="150"/>
      <c r="EC179" s="150"/>
      <c r="ED179" s="150"/>
      <c r="EE179" s="150"/>
      <c r="EF179" s="150"/>
      <c r="EG179" s="150"/>
      <c r="EH179" s="150"/>
      <c r="EI179" s="150"/>
      <c r="EJ179" s="150"/>
      <c r="EK179" s="150"/>
      <c r="EL179" s="150"/>
      <c r="EM179" s="150"/>
      <c r="EN179" s="150"/>
      <c r="EO179" s="150"/>
      <c r="EP179" s="150"/>
      <c r="EQ179" s="150"/>
      <c r="ER179" s="150"/>
      <c r="ES179" s="150"/>
      <c r="ET179" s="150"/>
      <c r="EU179" s="150"/>
      <c r="EV179" s="150"/>
      <c r="EW179" s="150"/>
      <c r="EX179" s="150"/>
      <c r="EY179" s="150"/>
      <c r="EZ179" s="150"/>
      <c r="FA179" s="150"/>
      <c r="FB179" s="150"/>
      <c r="FC179" s="150"/>
      <c r="FD179" s="150"/>
      <c r="FE179" s="150"/>
      <c r="FF179" s="150"/>
      <c r="FG179" s="150"/>
      <c r="FH179" s="150"/>
      <c r="FI179" s="150"/>
      <c r="FJ179" s="150"/>
      <c r="FK179" s="150"/>
      <c r="FL179" s="150"/>
      <c r="FM179" s="150"/>
      <c r="FN179" s="150"/>
      <c r="FO179" s="150"/>
      <c r="FP179" s="150"/>
      <c r="FQ179" s="150"/>
      <c r="FR179" s="150"/>
    </row>
    <row r="180" spans="1:174" s="151" customFormat="1" ht="28.5" x14ac:dyDescent="0.45">
      <c r="A180" s="1689" t="s">
        <v>75</v>
      </c>
      <c r="B180" s="1689"/>
      <c r="C180" s="122"/>
      <c r="D180" s="122"/>
      <c r="E180" s="110"/>
      <c r="F180" s="110"/>
      <c r="G180" s="110"/>
      <c r="H180" s="110"/>
      <c r="I180" s="169">
        <f>I111</f>
        <v>0</v>
      </c>
      <c r="J180" s="111"/>
      <c r="K180" s="111"/>
      <c r="L180" s="111"/>
      <c r="M180" s="169">
        <f>M111</f>
        <v>0</v>
      </c>
      <c r="N180" s="150"/>
      <c r="O180" s="150"/>
      <c r="P180" s="111"/>
      <c r="Q180" s="169">
        <f>Q111</f>
        <v>0</v>
      </c>
      <c r="R180" s="150"/>
      <c r="S180" s="150"/>
      <c r="T180" s="150"/>
      <c r="U180" s="150"/>
      <c r="V180" s="150"/>
      <c r="W180" s="150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/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  <c r="BI180" s="150"/>
      <c r="BJ180" s="150"/>
      <c r="BK180" s="150"/>
      <c r="BL180" s="150"/>
      <c r="BM180" s="150"/>
      <c r="BN180" s="150"/>
      <c r="BO180" s="150"/>
      <c r="BP180" s="150"/>
      <c r="BQ180" s="150"/>
      <c r="BR180" s="150"/>
      <c r="BS180" s="150"/>
      <c r="BT180" s="150"/>
      <c r="BU180" s="150"/>
      <c r="BV180" s="150"/>
      <c r="BW180" s="150"/>
      <c r="BX180" s="150"/>
      <c r="BY180" s="150"/>
      <c r="BZ180" s="150"/>
      <c r="CA180" s="150"/>
      <c r="CB180" s="150"/>
      <c r="CC180" s="150"/>
      <c r="CD180" s="150"/>
      <c r="CE180" s="150"/>
      <c r="CF180" s="150"/>
      <c r="CG180" s="150"/>
      <c r="CH180" s="150"/>
      <c r="CI180" s="150"/>
      <c r="CJ180" s="150"/>
      <c r="CK180" s="150"/>
      <c r="CL180" s="150"/>
      <c r="CM180" s="150"/>
      <c r="CN180" s="150"/>
      <c r="CO180" s="150"/>
      <c r="CP180" s="150"/>
      <c r="CQ180" s="150"/>
      <c r="CR180" s="150"/>
      <c r="CS180" s="150"/>
      <c r="CT180" s="150"/>
      <c r="CU180" s="150"/>
      <c r="CV180" s="150"/>
      <c r="CW180" s="150"/>
      <c r="CX180" s="150"/>
      <c r="CY180" s="150"/>
      <c r="CZ180" s="150"/>
      <c r="DA180" s="150"/>
      <c r="DB180" s="150"/>
      <c r="DC180" s="150"/>
      <c r="DD180" s="150"/>
      <c r="DE180" s="150"/>
      <c r="DF180" s="150"/>
      <c r="DG180" s="150"/>
      <c r="DH180" s="150"/>
      <c r="DI180" s="150"/>
      <c r="DJ180" s="150"/>
      <c r="DK180" s="150"/>
      <c r="DL180" s="150"/>
      <c r="DM180" s="150"/>
      <c r="DN180" s="150"/>
      <c r="DO180" s="150"/>
      <c r="DP180" s="150"/>
      <c r="DQ180" s="150"/>
      <c r="DR180" s="150"/>
      <c r="DS180" s="150"/>
      <c r="DT180" s="150"/>
      <c r="DU180" s="150"/>
      <c r="DV180" s="150"/>
      <c r="DW180" s="150"/>
      <c r="DX180" s="150"/>
      <c r="DY180" s="150"/>
      <c r="DZ180" s="150"/>
      <c r="EA180" s="150"/>
      <c r="EB180" s="150"/>
      <c r="EC180" s="150"/>
      <c r="ED180" s="150"/>
      <c r="EE180" s="150"/>
      <c r="EF180" s="150"/>
      <c r="EG180" s="150"/>
      <c r="EH180" s="150"/>
      <c r="EI180" s="150"/>
      <c r="EJ180" s="150"/>
      <c r="EK180" s="150"/>
      <c r="EL180" s="150"/>
      <c r="EM180" s="150"/>
      <c r="EN180" s="150"/>
      <c r="EO180" s="150"/>
      <c r="EP180" s="150"/>
      <c r="EQ180" s="150"/>
      <c r="ER180" s="150"/>
      <c r="ES180" s="150"/>
      <c r="ET180" s="150"/>
      <c r="EU180" s="150"/>
      <c r="EV180" s="150"/>
      <c r="EW180" s="150"/>
      <c r="EX180" s="150"/>
      <c r="EY180" s="150"/>
      <c r="EZ180" s="150"/>
      <c r="FA180" s="150"/>
      <c r="FB180" s="150"/>
      <c r="FC180" s="150"/>
      <c r="FD180" s="150"/>
      <c r="FE180" s="150"/>
      <c r="FF180" s="150"/>
      <c r="FG180" s="150"/>
      <c r="FH180" s="150"/>
      <c r="FI180" s="150"/>
      <c r="FJ180" s="150"/>
      <c r="FK180" s="150"/>
      <c r="FL180" s="150"/>
      <c r="FM180" s="150"/>
      <c r="FN180" s="150"/>
      <c r="FO180" s="150"/>
      <c r="FP180" s="150"/>
      <c r="FQ180" s="150"/>
      <c r="FR180" s="150"/>
    </row>
    <row r="181" spans="1:174" s="151" customFormat="1" ht="26.25" x14ac:dyDescent="0.4">
      <c r="A181" s="112" t="s">
        <v>76</v>
      </c>
      <c r="B181" s="112"/>
      <c r="C181" s="112"/>
      <c r="D181" s="112"/>
      <c r="E181" s="112"/>
      <c r="F181" s="112"/>
      <c r="G181" s="112"/>
      <c r="H181" s="112"/>
      <c r="I181" s="170">
        <f>I144</f>
        <v>0</v>
      </c>
      <c r="J181" s="113"/>
      <c r="K181" s="113"/>
      <c r="L181" s="113"/>
      <c r="M181" s="170">
        <f>M144</f>
        <v>0</v>
      </c>
      <c r="N181" s="150"/>
      <c r="O181" s="150"/>
      <c r="P181" s="113"/>
      <c r="Q181" s="170">
        <f>Q144</f>
        <v>0</v>
      </c>
      <c r="R181" s="150"/>
      <c r="S181" s="150"/>
      <c r="T181" s="150"/>
      <c r="U181" s="150"/>
      <c r="V181" s="150"/>
      <c r="W181" s="150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/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  <c r="BI181" s="150"/>
      <c r="BJ181" s="150"/>
      <c r="BK181" s="150"/>
      <c r="BL181" s="150"/>
      <c r="BM181" s="150"/>
      <c r="BN181" s="150"/>
      <c r="BO181" s="150"/>
      <c r="BP181" s="150"/>
      <c r="BQ181" s="150"/>
      <c r="BR181" s="150"/>
      <c r="BS181" s="150"/>
      <c r="BT181" s="150"/>
      <c r="BU181" s="150"/>
      <c r="BV181" s="150"/>
      <c r="BW181" s="150"/>
      <c r="BX181" s="150"/>
      <c r="BY181" s="150"/>
      <c r="BZ181" s="150"/>
      <c r="CA181" s="150"/>
      <c r="CB181" s="150"/>
      <c r="CC181" s="150"/>
      <c r="CD181" s="150"/>
      <c r="CE181" s="150"/>
      <c r="CF181" s="150"/>
      <c r="CG181" s="150"/>
      <c r="CH181" s="150"/>
      <c r="CI181" s="150"/>
      <c r="CJ181" s="150"/>
      <c r="CK181" s="150"/>
      <c r="CL181" s="150"/>
      <c r="CM181" s="150"/>
      <c r="CN181" s="150"/>
      <c r="CO181" s="150"/>
      <c r="CP181" s="150"/>
      <c r="CQ181" s="150"/>
      <c r="CR181" s="150"/>
      <c r="CS181" s="150"/>
      <c r="CT181" s="150"/>
      <c r="CU181" s="150"/>
      <c r="CV181" s="150"/>
      <c r="CW181" s="150"/>
      <c r="CX181" s="150"/>
      <c r="CY181" s="150"/>
      <c r="CZ181" s="150"/>
      <c r="DA181" s="150"/>
      <c r="DB181" s="150"/>
      <c r="DC181" s="150"/>
      <c r="DD181" s="150"/>
      <c r="DE181" s="150"/>
      <c r="DF181" s="150"/>
      <c r="DG181" s="150"/>
      <c r="DH181" s="150"/>
      <c r="DI181" s="150"/>
      <c r="DJ181" s="150"/>
      <c r="DK181" s="150"/>
      <c r="DL181" s="150"/>
      <c r="DM181" s="150"/>
      <c r="DN181" s="150"/>
      <c r="DO181" s="150"/>
      <c r="DP181" s="150"/>
      <c r="DQ181" s="150"/>
      <c r="DR181" s="150"/>
      <c r="DS181" s="150"/>
      <c r="DT181" s="150"/>
      <c r="DU181" s="150"/>
      <c r="DV181" s="150"/>
      <c r="DW181" s="150"/>
      <c r="DX181" s="150"/>
      <c r="DY181" s="150"/>
      <c r="DZ181" s="150"/>
      <c r="EA181" s="150"/>
      <c r="EB181" s="150"/>
      <c r="EC181" s="150"/>
      <c r="ED181" s="150"/>
      <c r="EE181" s="150"/>
      <c r="EF181" s="150"/>
      <c r="EG181" s="150"/>
      <c r="EH181" s="150"/>
      <c r="EI181" s="150"/>
      <c r="EJ181" s="150"/>
      <c r="EK181" s="150"/>
      <c r="EL181" s="150"/>
      <c r="EM181" s="150"/>
      <c r="EN181" s="150"/>
      <c r="EO181" s="150"/>
      <c r="EP181" s="150"/>
      <c r="EQ181" s="150"/>
      <c r="ER181" s="150"/>
      <c r="ES181" s="150"/>
      <c r="ET181" s="150"/>
      <c r="EU181" s="150"/>
      <c r="EV181" s="150"/>
      <c r="EW181" s="150"/>
      <c r="EX181" s="150"/>
      <c r="EY181" s="150"/>
      <c r="EZ181" s="150"/>
      <c r="FA181" s="150"/>
      <c r="FB181" s="150"/>
      <c r="FC181" s="150"/>
      <c r="FD181" s="150"/>
      <c r="FE181" s="150"/>
      <c r="FF181" s="150"/>
      <c r="FG181" s="150"/>
      <c r="FH181" s="150"/>
      <c r="FI181" s="150"/>
      <c r="FJ181" s="150"/>
      <c r="FK181" s="150"/>
      <c r="FL181" s="150"/>
      <c r="FM181" s="150"/>
      <c r="FN181" s="150"/>
      <c r="FO181" s="150"/>
      <c r="FP181" s="150"/>
      <c r="FQ181" s="150"/>
      <c r="FR181" s="150"/>
    </row>
    <row r="182" spans="1:174" ht="31.5" x14ac:dyDescent="0.5">
      <c r="A182" s="101"/>
      <c r="B182" s="101"/>
      <c r="C182" s="101"/>
      <c r="D182" s="101"/>
      <c r="F182" s="101"/>
      <c r="G182" s="101"/>
      <c r="H182" s="101"/>
      <c r="I182" s="212">
        <f>SUM(I177:I181)</f>
        <v>0</v>
      </c>
      <c r="J182" s="101"/>
      <c r="K182" s="101"/>
      <c r="L182" s="101"/>
      <c r="M182" s="212">
        <f>SUM(M177:M181)</f>
        <v>0</v>
      </c>
      <c r="P182" s="101"/>
      <c r="Q182" s="212">
        <f>SUM(Q177:Q181)</f>
        <v>0</v>
      </c>
    </row>
    <row r="183" spans="1:174" s="141" customFormat="1" x14ac:dyDescent="0.25">
      <c r="B183" s="173"/>
      <c r="C183" s="173"/>
      <c r="D183" s="173"/>
      <c r="F183" s="173"/>
      <c r="G183" s="173"/>
      <c r="H183" s="173"/>
      <c r="I183" s="173"/>
      <c r="J183" s="173"/>
      <c r="K183" s="173"/>
      <c r="L183" s="173"/>
      <c r="M183" s="173"/>
      <c r="P183" s="173"/>
      <c r="Q183" s="173"/>
    </row>
    <row r="184" spans="1:174" s="141" customFormat="1" x14ac:dyDescent="0.25">
      <c r="B184" s="173"/>
      <c r="C184" s="173"/>
      <c r="D184" s="173"/>
      <c r="F184" s="173"/>
      <c r="G184" s="173"/>
      <c r="H184" s="173"/>
      <c r="I184" s="173"/>
      <c r="J184" s="173"/>
      <c r="K184" s="173"/>
      <c r="L184" s="173"/>
      <c r="M184" s="173"/>
      <c r="P184" s="173"/>
      <c r="Q184" s="173"/>
    </row>
    <row r="185" spans="1:174" s="141" customFormat="1" x14ac:dyDescent="0.25">
      <c r="B185" s="173"/>
      <c r="C185" s="173"/>
      <c r="D185" s="173"/>
      <c r="F185" s="173"/>
      <c r="G185" s="173"/>
      <c r="H185" s="173"/>
      <c r="I185" s="173"/>
      <c r="J185" s="173"/>
      <c r="K185" s="173"/>
      <c r="L185" s="173"/>
      <c r="M185" s="173"/>
      <c r="P185" s="173"/>
      <c r="Q185" s="173"/>
    </row>
    <row r="186" spans="1:174" s="141" customFormat="1" x14ac:dyDescent="0.25">
      <c r="B186" s="173"/>
      <c r="C186" s="173"/>
      <c r="D186" s="173"/>
      <c r="F186" s="173"/>
      <c r="G186" s="173"/>
      <c r="H186" s="173"/>
      <c r="I186" s="173"/>
      <c r="J186" s="173"/>
      <c r="K186" s="173"/>
      <c r="L186" s="173"/>
      <c r="M186" s="173"/>
      <c r="P186" s="173"/>
      <c r="Q186" s="173"/>
    </row>
    <row r="187" spans="1:174" s="141" customFormat="1" x14ac:dyDescent="0.25">
      <c r="B187" s="173"/>
      <c r="C187" s="173"/>
      <c r="D187" s="173"/>
      <c r="F187" s="173"/>
      <c r="G187" s="173"/>
      <c r="H187" s="173"/>
      <c r="I187" s="173"/>
      <c r="J187" s="173"/>
      <c r="K187" s="173"/>
      <c r="L187" s="173"/>
      <c r="M187" s="173"/>
      <c r="P187" s="173"/>
      <c r="Q187" s="173"/>
    </row>
    <row r="188" spans="1:174" s="141" customFormat="1" x14ac:dyDescent="0.25">
      <c r="B188" s="173"/>
      <c r="C188" s="173"/>
      <c r="D188" s="173"/>
      <c r="F188" s="173"/>
      <c r="G188" s="173"/>
      <c r="H188" s="173"/>
      <c r="I188" s="173"/>
      <c r="J188" s="173"/>
      <c r="K188" s="173"/>
      <c r="L188" s="173"/>
      <c r="M188" s="173"/>
      <c r="P188" s="173"/>
      <c r="Q188" s="173"/>
    </row>
    <row r="189" spans="1:174" s="141" customFormat="1" x14ac:dyDescent="0.25">
      <c r="B189" s="173"/>
      <c r="C189" s="173"/>
      <c r="D189" s="173"/>
      <c r="F189" s="173"/>
      <c r="G189" s="173"/>
      <c r="H189" s="173"/>
      <c r="I189" s="173"/>
      <c r="J189" s="173"/>
      <c r="K189" s="173"/>
      <c r="L189" s="173"/>
      <c r="M189" s="173"/>
      <c r="P189" s="173"/>
      <c r="Q189" s="173"/>
    </row>
    <row r="190" spans="1:174" s="141" customFormat="1" x14ac:dyDescent="0.25">
      <c r="B190" s="173"/>
      <c r="C190" s="173"/>
      <c r="D190" s="173"/>
      <c r="F190" s="173"/>
      <c r="G190" s="173"/>
      <c r="H190" s="173"/>
      <c r="I190" s="173"/>
      <c r="J190" s="173"/>
      <c r="K190" s="173"/>
      <c r="L190" s="173"/>
      <c r="M190" s="173"/>
      <c r="P190" s="173"/>
      <c r="Q190" s="173"/>
    </row>
    <row r="191" spans="1:174" s="141" customFormat="1" x14ac:dyDescent="0.25">
      <c r="B191" s="173"/>
      <c r="C191" s="173"/>
      <c r="D191" s="173"/>
      <c r="F191" s="173"/>
      <c r="G191" s="173"/>
      <c r="H191" s="173"/>
      <c r="I191" s="173"/>
      <c r="J191" s="173"/>
      <c r="K191" s="173"/>
      <c r="L191" s="173"/>
      <c r="M191" s="173"/>
      <c r="P191" s="173"/>
      <c r="Q191" s="173"/>
    </row>
    <row r="192" spans="1:174" s="141" customFormat="1" x14ac:dyDescent="0.25">
      <c r="B192" s="173"/>
      <c r="C192" s="173"/>
      <c r="D192" s="173"/>
      <c r="F192" s="173"/>
      <c r="G192" s="173"/>
      <c r="H192" s="173"/>
      <c r="I192" s="173"/>
      <c r="J192" s="173"/>
      <c r="K192" s="173"/>
      <c r="L192" s="173"/>
      <c r="M192" s="173"/>
      <c r="P192" s="173"/>
      <c r="Q192" s="173"/>
    </row>
    <row r="193" spans="2:17" s="141" customFormat="1" x14ac:dyDescent="0.25">
      <c r="B193" s="173"/>
      <c r="C193" s="173"/>
      <c r="D193" s="173"/>
      <c r="F193" s="173"/>
      <c r="G193" s="173"/>
      <c r="H193" s="173"/>
      <c r="I193" s="173"/>
      <c r="J193" s="173"/>
      <c r="K193" s="173"/>
      <c r="L193" s="173"/>
      <c r="M193" s="173"/>
      <c r="P193" s="173"/>
      <c r="Q193" s="173"/>
    </row>
    <row r="194" spans="2:17" s="141" customFormat="1" x14ac:dyDescent="0.25">
      <c r="B194" s="173"/>
      <c r="C194" s="173"/>
      <c r="D194" s="173"/>
      <c r="F194" s="173"/>
      <c r="G194" s="173"/>
      <c r="H194" s="173"/>
      <c r="I194" s="173"/>
      <c r="J194" s="173"/>
      <c r="K194" s="173"/>
      <c r="L194" s="173"/>
      <c r="M194" s="173"/>
    </row>
    <row r="195" spans="2:17" s="141" customFormat="1" x14ac:dyDescent="0.25"/>
    <row r="196" spans="2:17" s="141" customFormat="1" x14ac:dyDescent="0.25"/>
    <row r="197" spans="2:17" s="141" customFormat="1" x14ac:dyDescent="0.25"/>
    <row r="198" spans="2:17" s="141" customFormat="1" x14ac:dyDescent="0.25"/>
    <row r="199" spans="2:17" s="141" customFormat="1" x14ac:dyDescent="0.25"/>
    <row r="200" spans="2:17" s="141" customFormat="1" x14ac:dyDescent="0.25"/>
    <row r="201" spans="2:17" s="141" customFormat="1" x14ac:dyDescent="0.25"/>
    <row r="202" spans="2:17" s="141" customFormat="1" x14ac:dyDescent="0.25"/>
    <row r="203" spans="2:17" s="141" customFormat="1" x14ac:dyDescent="0.25"/>
    <row r="204" spans="2:17" s="141" customFormat="1" x14ac:dyDescent="0.25"/>
    <row r="205" spans="2:17" s="141" customFormat="1" x14ac:dyDescent="0.25"/>
    <row r="206" spans="2:17" s="141" customFormat="1" x14ac:dyDescent="0.25"/>
    <row r="207" spans="2:17" s="141" customFormat="1" x14ac:dyDescent="0.25"/>
    <row r="208" spans="2:17" s="141" customFormat="1" x14ac:dyDescent="0.25"/>
    <row r="209" s="141" customFormat="1" x14ac:dyDescent="0.25"/>
    <row r="210" s="141" customFormat="1" x14ac:dyDescent="0.25"/>
    <row r="211" s="141" customFormat="1" x14ac:dyDescent="0.25"/>
    <row r="212" s="141" customFormat="1" x14ac:dyDescent="0.25"/>
    <row r="213" s="141" customFormat="1" x14ac:dyDescent="0.25"/>
    <row r="214" s="141" customFormat="1" x14ac:dyDescent="0.25"/>
    <row r="215" s="141" customFormat="1" x14ac:dyDescent="0.25"/>
    <row r="216" s="141" customFormat="1" x14ac:dyDescent="0.25"/>
    <row r="217" s="141" customFormat="1" x14ac:dyDescent="0.25"/>
    <row r="218" s="141" customFormat="1" x14ac:dyDescent="0.25"/>
    <row r="219" s="141" customFormat="1" x14ac:dyDescent="0.25"/>
    <row r="220" s="141" customFormat="1" x14ac:dyDescent="0.25"/>
    <row r="221" s="141" customFormat="1" x14ac:dyDescent="0.25"/>
    <row r="222" s="141" customFormat="1" x14ac:dyDescent="0.25"/>
    <row r="223" s="141" customFormat="1" x14ac:dyDescent="0.25"/>
    <row r="224" s="141" customFormat="1" x14ac:dyDescent="0.25"/>
    <row r="225" s="141" customFormat="1" x14ac:dyDescent="0.25"/>
    <row r="226" s="141" customFormat="1" x14ac:dyDescent="0.25"/>
    <row r="227" s="141" customFormat="1" x14ac:dyDescent="0.25"/>
    <row r="228" s="141" customFormat="1" x14ac:dyDescent="0.25"/>
    <row r="229" s="141" customFormat="1" x14ac:dyDescent="0.25"/>
    <row r="230" s="141" customFormat="1" x14ac:dyDescent="0.25"/>
    <row r="231" s="141" customFormat="1" x14ac:dyDescent="0.25"/>
    <row r="232" s="141" customFormat="1" x14ac:dyDescent="0.25"/>
    <row r="233" s="141" customFormat="1" x14ac:dyDescent="0.25"/>
    <row r="234" s="141" customFormat="1" x14ac:dyDescent="0.25"/>
    <row r="235" s="141" customFormat="1" x14ac:dyDescent="0.25"/>
    <row r="236" s="141" customFormat="1" x14ac:dyDescent="0.25"/>
    <row r="237" s="141" customFormat="1" x14ac:dyDescent="0.25"/>
    <row r="238" s="141" customFormat="1" x14ac:dyDescent="0.25"/>
    <row r="239" s="141" customFormat="1" x14ac:dyDescent="0.25"/>
    <row r="240" s="141" customFormat="1" x14ac:dyDescent="0.25"/>
    <row r="241" s="141" customFormat="1" x14ac:dyDescent="0.25"/>
    <row r="242" s="141" customFormat="1" x14ac:dyDescent="0.25"/>
    <row r="243" s="141" customFormat="1" x14ac:dyDescent="0.25"/>
    <row r="244" s="141" customFormat="1" x14ac:dyDescent="0.25"/>
    <row r="245" s="141" customFormat="1" x14ac:dyDescent="0.25"/>
    <row r="246" s="141" customFormat="1" x14ac:dyDescent="0.25"/>
    <row r="247" s="141" customFormat="1" x14ac:dyDescent="0.25"/>
    <row r="248" s="141" customFormat="1" x14ac:dyDescent="0.25"/>
    <row r="249" s="141" customFormat="1" x14ac:dyDescent="0.25"/>
    <row r="250" s="141" customFormat="1" x14ac:dyDescent="0.25"/>
    <row r="251" s="141" customFormat="1" x14ac:dyDescent="0.25"/>
    <row r="252" s="141" customFormat="1" x14ac:dyDescent="0.25"/>
    <row r="253" s="141" customFormat="1" x14ac:dyDescent="0.25"/>
    <row r="254" s="141" customFormat="1" x14ac:dyDescent="0.25"/>
    <row r="255" s="141" customFormat="1" x14ac:dyDescent="0.25"/>
    <row r="256" s="141" customFormat="1" x14ac:dyDescent="0.25"/>
    <row r="257" s="141" customFormat="1" x14ac:dyDescent="0.25"/>
    <row r="258" s="141" customFormat="1" x14ac:dyDescent="0.25"/>
    <row r="259" s="141" customFormat="1" x14ac:dyDescent="0.25"/>
    <row r="260" s="141" customFormat="1" x14ac:dyDescent="0.25"/>
    <row r="261" s="141" customFormat="1" x14ac:dyDescent="0.25"/>
    <row r="262" s="141" customFormat="1" x14ac:dyDescent="0.25"/>
    <row r="263" s="141" customFormat="1" x14ac:dyDescent="0.25"/>
    <row r="264" s="141" customFormat="1" x14ac:dyDescent="0.25"/>
    <row r="265" s="141" customFormat="1" x14ac:dyDescent="0.25"/>
    <row r="266" s="141" customFormat="1" x14ac:dyDescent="0.25"/>
    <row r="267" s="141" customFormat="1" x14ac:dyDescent="0.25"/>
    <row r="268" s="141" customFormat="1" x14ac:dyDescent="0.25"/>
    <row r="269" s="141" customFormat="1" x14ac:dyDescent="0.25"/>
    <row r="270" s="141" customFormat="1" x14ac:dyDescent="0.25"/>
    <row r="271" s="141" customFormat="1" x14ac:dyDescent="0.25"/>
    <row r="272" s="141" customFormat="1" x14ac:dyDescent="0.25"/>
    <row r="273" s="141" customFormat="1" x14ac:dyDescent="0.25"/>
    <row r="274" s="141" customFormat="1" x14ac:dyDescent="0.25"/>
    <row r="275" s="141" customFormat="1" x14ac:dyDescent="0.25"/>
    <row r="276" s="141" customFormat="1" x14ac:dyDescent="0.25"/>
    <row r="277" s="141" customFormat="1" x14ac:dyDescent="0.25"/>
    <row r="278" s="141" customFormat="1" x14ac:dyDescent="0.25"/>
    <row r="279" s="141" customFormat="1" x14ac:dyDescent="0.25"/>
    <row r="280" s="141" customFormat="1" x14ac:dyDescent="0.25"/>
    <row r="281" s="141" customFormat="1" x14ac:dyDescent="0.25"/>
    <row r="282" s="141" customFormat="1" x14ac:dyDescent="0.25"/>
    <row r="283" s="141" customFormat="1" x14ac:dyDescent="0.25"/>
    <row r="284" s="141" customFormat="1" x14ac:dyDescent="0.25"/>
    <row r="285" s="141" customFormat="1" x14ac:dyDescent="0.25"/>
    <row r="286" s="141" customFormat="1" x14ac:dyDescent="0.25"/>
    <row r="287" s="141" customFormat="1" x14ac:dyDescent="0.25"/>
    <row r="288" s="141" customFormat="1" x14ac:dyDescent="0.25"/>
    <row r="289" s="141" customFormat="1" x14ac:dyDescent="0.25"/>
    <row r="290" s="141" customFormat="1" x14ac:dyDescent="0.25"/>
    <row r="291" s="141" customFormat="1" x14ac:dyDescent="0.25"/>
    <row r="292" s="141" customFormat="1" x14ac:dyDescent="0.25"/>
    <row r="293" s="141" customFormat="1" x14ac:dyDescent="0.25"/>
    <row r="294" s="141" customFormat="1" x14ac:dyDescent="0.25"/>
    <row r="295" s="141" customFormat="1" x14ac:dyDescent="0.25"/>
    <row r="296" s="141" customFormat="1" x14ac:dyDescent="0.25"/>
    <row r="297" s="141" customFormat="1" x14ac:dyDescent="0.25"/>
    <row r="298" s="141" customFormat="1" x14ac:dyDescent="0.25"/>
    <row r="299" s="141" customFormat="1" x14ac:dyDescent="0.25"/>
    <row r="300" s="141" customFormat="1" x14ac:dyDescent="0.25"/>
    <row r="301" s="141" customFormat="1" x14ac:dyDescent="0.25"/>
    <row r="302" s="141" customFormat="1" x14ac:dyDescent="0.25"/>
    <row r="303" s="141" customFormat="1" x14ac:dyDescent="0.25"/>
    <row r="304" s="141" customFormat="1" x14ac:dyDescent="0.25"/>
    <row r="305" s="141" customFormat="1" x14ac:dyDescent="0.25"/>
    <row r="306" s="141" customFormat="1" x14ac:dyDescent="0.25"/>
    <row r="307" s="141" customFormat="1" x14ac:dyDescent="0.25"/>
    <row r="308" s="141" customFormat="1" x14ac:dyDescent="0.25"/>
    <row r="309" s="141" customFormat="1" x14ac:dyDescent="0.25"/>
    <row r="310" s="141" customFormat="1" x14ac:dyDescent="0.25"/>
    <row r="311" s="141" customFormat="1" x14ac:dyDescent="0.25"/>
    <row r="312" s="141" customFormat="1" x14ac:dyDescent="0.25"/>
    <row r="313" s="141" customFormat="1" x14ac:dyDescent="0.25"/>
    <row r="314" s="141" customFormat="1" x14ac:dyDescent="0.25"/>
    <row r="315" s="141" customFormat="1" x14ac:dyDescent="0.25"/>
    <row r="316" s="141" customFormat="1" x14ac:dyDescent="0.25"/>
    <row r="317" s="141" customFormat="1" x14ac:dyDescent="0.25"/>
    <row r="318" s="141" customFormat="1" x14ac:dyDescent="0.25"/>
    <row r="319" s="141" customFormat="1" x14ac:dyDescent="0.25"/>
    <row r="320" s="141" customFormat="1" x14ac:dyDescent="0.25"/>
    <row r="321" s="141" customFormat="1" x14ac:dyDescent="0.25"/>
    <row r="322" s="141" customFormat="1" x14ac:dyDescent="0.25"/>
    <row r="323" s="141" customFormat="1" x14ac:dyDescent="0.25"/>
    <row r="324" s="141" customFormat="1" x14ac:dyDescent="0.25"/>
    <row r="325" s="141" customFormat="1" x14ac:dyDescent="0.25"/>
    <row r="326" s="141" customFormat="1" x14ac:dyDescent="0.25"/>
    <row r="327" s="141" customFormat="1" x14ac:dyDescent="0.25"/>
    <row r="328" s="141" customFormat="1" x14ac:dyDescent="0.25"/>
    <row r="329" s="141" customFormat="1" x14ac:dyDescent="0.25"/>
    <row r="330" s="141" customFormat="1" x14ac:dyDescent="0.25"/>
    <row r="331" s="141" customFormat="1" x14ac:dyDescent="0.25"/>
    <row r="332" s="141" customFormat="1" x14ac:dyDescent="0.25"/>
    <row r="333" s="141" customFormat="1" x14ac:dyDescent="0.25"/>
    <row r="334" s="141" customFormat="1" x14ac:dyDescent="0.25"/>
    <row r="335" s="141" customFormat="1" x14ac:dyDescent="0.25"/>
    <row r="336" s="141" customFormat="1" x14ac:dyDescent="0.25"/>
    <row r="337" s="141" customFormat="1" x14ac:dyDescent="0.25"/>
    <row r="338" s="141" customFormat="1" x14ac:dyDescent="0.25"/>
    <row r="339" s="141" customFormat="1" x14ac:dyDescent="0.25"/>
    <row r="340" s="141" customFormat="1" x14ac:dyDescent="0.25"/>
    <row r="341" s="141" customFormat="1" x14ac:dyDescent="0.25"/>
    <row r="342" s="141" customFormat="1" x14ac:dyDescent="0.25"/>
    <row r="343" s="141" customFormat="1" x14ac:dyDescent="0.25"/>
    <row r="344" s="141" customFormat="1" x14ac:dyDescent="0.25"/>
    <row r="345" s="141" customFormat="1" x14ac:dyDescent="0.25"/>
    <row r="346" s="141" customFormat="1" x14ac:dyDescent="0.25"/>
    <row r="347" s="141" customFormat="1" x14ac:dyDescent="0.25"/>
    <row r="348" s="141" customFormat="1" x14ac:dyDescent="0.25"/>
    <row r="349" s="141" customFormat="1" x14ac:dyDescent="0.25"/>
    <row r="350" s="141" customFormat="1" x14ac:dyDescent="0.25"/>
    <row r="351" s="141" customFormat="1" x14ac:dyDescent="0.25"/>
    <row r="352" s="141" customFormat="1" x14ac:dyDescent="0.25"/>
    <row r="353" s="141" customFormat="1" x14ac:dyDescent="0.25"/>
    <row r="354" s="141" customFormat="1" x14ac:dyDescent="0.25"/>
    <row r="355" s="141" customFormat="1" x14ac:dyDescent="0.25"/>
    <row r="356" s="141" customFormat="1" x14ac:dyDescent="0.25"/>
    <row r="357" s="141" customFormat="1" x14ac:dyDescent="0.25"/>
    <row r="358" s="141" customFormat="1" x14ac:dyDescent="0.25"/>
    <row r="359" s="141" customFormat="1" x14ac:dyDescent="0.25"/>
    <row r="360" s="141" customFormat="1" x14ac:dyDescent="0.25"/>
    <row r="361" s="141" customFormat="1" x14ac:dyDescent="0.25"/>
    <row r="362" s="141" customFormat="1" x14ac:dyDescent="0.25"/>
    <row r="363" s="141" customFormat="1" x14ac:dyDescent="0.25"/>
    <row r="364" s="141" customFormat="1" x14ac:dyDescent="0.25"/>
    <row r="365" s="141" customFormat="1" x14ac:dyDescent="0.25"/>
    <row r="366" s="141" customFormat="1" x14ac:dyDescent="0.25"/>
    <row r="367" s="141" customFormat="1" x14ac:dyDescent="0.25"/>
    <row r="368" s="141" customFormat="1" x14ac:dyDescent="0.25"/>
    <row r="369" s="141" customFormat="1" x14ac:dyDescent="0.25"/>
    <row r="370" s="141" customFormat="1" x14ac:dyDescent="0.25"/>
    <row r="371" s="141" customFormat="1" x14ac:dyDescent="0.25"/>
    <row r="372" s="141" customFormat="1" x14ac:dyDescent="0.25"/>
    <row r="373" s="141" customFormat="1" x14ac:dyDescent="0.25"/>
    <row r="374" s="141" customFormat="1" x14ac:dyDescent="0.25"/>
    <row r="375" s="141" customFormat="1" x14ac:dyDescent="0.25"/>
    <row r="376" s="141" customFormat="1" x14ac:dyDescent="0.25"/>
    <row r="377" s="141" customFormat="1" x14ac:dyDescent="0.25"/>
    <row r="378" s="141" customFormat="1" x14ac:dyDescent="0.25"/>
    <row r="379" s="141" customFormat="1" x14ac:dyDescent="0.25"/>
    <row r="380" s="141" customFormat="1" x14ac:dyDescent="0.25"/>
    <row r="381" s="141" customFormat="1" x14ac:dyDescent="0.25"/>
    <row r="382" s="141" customFormat="1" x14ac:dyDescent="0.25"/>
    <row r="383" s="141" customFormat="1" x14ac:dyDescent="0.25"/>
    <row r="384" s="141" customFormat="1" x14ac:dyDescent="0.25"/>
    <row r="385" s="141" customFormat="1" x14ac:dyDescent="0.25"/>
    <row r="386" s="141" customFormat="1" x14ac:dyDescent="0.25"/>
    <row r="387" s="141" customFormat="1" x14ac:dyDescent="0.25"/>
    <row r="388" s="141" customFormat="1" x14ac:dyDescent="0.25"/>
    <row r="389" s="141" customFormat="1" x14ac:dyDescent="0.25"/>
    <row r="390" s="141" customFormat="1" x14ac:dyDescent="0.25"/>
    <row r="391" s="141" customFormat="1" x14ac:dyDescent="0.25"/>
    <row r="392" s="141" customFormat="1" x14ac:dyDescent="0.25"/>
    <row r="393" s="141" customFormat="1" x14ac:dyDescent="0.25"/>
    <row r="394" s="141" customFormat="1" x14ac:dyDescent="0.25"/>
    <row r="395" s="141" customFormat="1" x14ac:dyDescent="0.25"/>
    <row r="396" s="141" customFormat="1" x14ac:dyDescent="0.25"/>
    <row r="397" s="141" customFormat="1" x14ac:dyDescent="0.25"/>
    <row r="398" s="141" customFormat="1" x14ac:dyDescent="0.25"/>
    <row r="399" s="141" customFormat="1" x14ac:dyDescent="0.25"/>
    <row r="400" s="141" customFormat="1" x14ac:dyDescent="0.25"/>
    <row r="401" s="141" customFormat="1" x14ac:dyDescent="0.25"/>
    <row r="402" s="141" customFormat="1" x14ac:dyDescent="0.25"/>
    <row r="403" s="141" customFormat="1" x14ac:dyDescent="0.25"/>
    <row r="404" s="141" customFormat="1" x14ac:dyDescent="0.25"/>
    <row r="405" s="141" customFormat="1" x14ac:dyDescent="0.25"/>
    <row r="406" s="141" customFormat="1" x14ac:dyDescent="0.25"/>
    <row r="407" s="141" customFormat="1" x14ac:dyDescent="0.25"/>
    <row r="408" s="141" customFormat="1" x14ac:dyDescent="0.25"/>
    <row r="409" s="141" customFormat="1" x14ac:dyDescent="0.25"/>
    <row r="410" s="141" customFormat="1" x14ac:dyDescent="0.25"/>
    <row r="411" s="141" customFormat="1" x14ac:dyDescent="0.25"/>
    <row r="412" s="141" customFormat="1" x14ac:dyDescent="0.25"/>
    <row r="413" s="141" customFormat="1" x14ac:dyDescent="0.25"/>
    <row r="414" s="141" customFormat="1" x14ac:dyDescent="0.25"/>
    <row r="415" s="141" customFormat="1" x14ac:dyDescent="0.25"/>
    <row r="416" s="141" customFormat="1" x14ac:dyDescent="0.25"/>
    <row r="417" s="141" customFormat="1" x14ac:dyDescent="0.25"/>
    <row r="418" s="141" customFormat="1" x14ac:dyDescent="0.25"/>
    <row r="419" s="141" customFormat="1" x14ac:dyDescent="0.25"/>
    <row r="420" s="141" customFormat="1" x14ac:dyDescent="0.25"/>
    <row r="421" s="141" customFormat="1" x14ac:dyDescent="0.25"/>
    <row r="422" s="141" customFormat="1" x14ac:dyDescent="0.25"/>
    <row r="423" s="141" customFormat="1" x14ac:dyDescent="0.25"/>
    <row r="424" s="141" customFormat="1" x14ac:dyDescent="0.25"/>
    <row r="425" s="141" customFormat="1" x14ac:dyDescent="0.25"/>
    <row r="426" s="141" customFormat="1" x14ac:dyDescent="0.25"/>
    <row r="427" s="141" customFormat="1" x14ac:dyDescent="0.25"/>
    <row r="428" s="141" customFormat="1" x14ac:dyDescent="0.25"/>
    <row r="429" s="141" customFormat="1" x14ac:dyDescent="0.25"/>
    <row r="430" s="141" customFormat="1" x14ac:dyDescent="0.25"/>
    <row r="431" s="141" customFormat="1" x14ac:dyDescent="0.25"/>
    <row r="432" s="141" customFormat="1" x14ac:dyDescent="0.25"/>
    <row r="433" s="141" customFormat="1" x14ac:dyDescent="0.25"/>
    <row r="434" s="141" customFormat="1" x14ac:dyDescent="0.25"/>
    <row r="435" s="141" customFormat="1" x14ac:dyDescent="0.25"/>
    <row r="436" s="141" customFormat="1" x14ac:dyDescent="0.25"/>
    <row r="437" s="141" customFormat="1" x14ac:dyDescent="0.25"/>
    <row r="438" s="141" customFormat="1" x14ac:dyDescent="0.25"/>
    <row r="439" s="141" customFormat="1" x14ac:dyDescent="0.25"/>
    <row r="440" s="141" customFormat="1" x14ac:dyDescent="0.25"/>
    <row r="441" s="141" customFormat="1" x14ac:dyDescent="0.25"/>
    <row r="442" s="141" customFormat="1" x14ac:dyDescent="0.25"/>
    <row r="443" s="141" customFormat="1" x14ac:dyDescent="0.25"/>
    <row r="444" s="141" customFormat="1" x14ac:dyDescent="0.25"/>
    <row r="445" s="141" customFormat="1" x14ac:dyDescent="0.25"/>
    <row r="446" s="141" customFormat="1" x14ac:dyDescent="0.25"/>
    <row r="447" s="141" customFormat="1" x14ac:dyDescent="0.25"/>
    <row r="448" s="141" customFormat="1" x14ac:dyDescent="0.25"/>
    <row r="449" s="141" customFormat="1" x14ac:dyDescent="0.25"/>
    <row r="450" s="141" customFormat="1" x14ac:dyDescent="0.25"/>
    <row r="451" s="141" customFormat="1" x14ac:dyDescent="0.25"/>
    <row r="452" s="141" customFormat="1" x14ac:dyDescent="0.25"/>
    <row r="453" s="141" customFormat="1" x14ac:dyDescent="0.25"/>
    <row r="454" s="141" customFormat="1" x14ac:dyDescent="0.25"/>
    <row r="455" s="141" customFormat="1" x14ac:dyDescent="0.25"/>
    <row r="456" s="141" customFormat="1" x14ac:dyDescent="0.25"/>
    <row r="457" s="141" customFormat="1" x14ac:dyDescent="0.25"/>
    <row r="458" s="141" customFormat="1" x14ac:dyDescent="0.25"/>
    <row r="459" s="141" customFormat="1" x14ac:dyDescent="0.25"/>
    <row r="460" s="141" customFormat="1" x14ac:dyDescent="0.25"/>
    <row r="461" s="141" customFormat="1" x14ac:dyDescent="0.25"/>
    <row r="462" s="141" customFormat="1" x14ac:dyDescent="0.25"/>
    <row r="463" s="141" customFormat="1" x14ac:dyDescent="0.25"/>
    <row r="464" s="141" customFormat="1" x14ac:dyDescent="0.25"/>
    <row r="465" s="141" customFormat="1" x14ac:dyDescent="0.25"/>
    <row r="466" s="141" customFormat="1" x14ac:dyDescent="0.25"/>
    <row r="467" s="141" customFormat="1" x14ac:dyDescent="0.25"/>
    <row r="468" s="141" customFormat="1" x14ac:dyDescent="0.25"/>
    <row r="469" s="141" customFormat="1" x14ac:dyDescent="0.25"/>
    <row r="470" s="141" customFormat="1" x14ac:dyDescent="0.25"/>
    <row r="471" s="141" customFormat="1" x14ac:dyDescent="0.25"/>
    <row r="472" s="141" customFormat="1" x14ac:dyDescent="0.25"/>
    <row r="473" s="141" customFormat="1" x14ac:dyDescent="0.25"/>
    <row r="474" s="141" customFormat="1" x14ac:dyDescent="0.25"/>
    <row r="475" s="141" customFormat="1" x14ac:dyDescent="0.25"/>
    <row r="476" s="141" customFormat="1" x14ac:dyDescent="0.25"/>
    <row r="477" s="141" customFormat="1" x14ac:dyDescent="0.25"/>
    <row r="478" s="141" customFormat="1" x14ac:dyDescent="0.25"/>
    <row r="479" s="141" customFormat="1" x14ac:dyDescent="0.25"/>
    <row r="480" s="141" customFormat="1" x14ac:dyDescent="0.25"/>
    <row r="481" s="141" customFormat="1" x14ac:dyDescent="0.25"/>
    <row r="482" s="141" customFormat="1" x14ac:dyDescent="0.25"/>
    <row r="483" s="141" customFormat="1" x14ac:dyDescent="0.25"/>
    <row r="484" s="141" customFormat="1" x14ac:dyDescent="0.25"/>
    <row r="485" s="141" customFormat="1" x14ac:dyDescent="0.25"/>
    <row r="486" s="141" customFormat="1" x14ac:dyDescent="0.25"/>
    <row r="487" s="141" customFormat="1" x14ac:dyDescent="0.25"/>
    <row r="488" s="141" customFormat="1" x14ac:dyDescent="0.25"/>
    <row r="489" s="141" customFormat="1" x14ac:dyDescent="0.25"/>
    <row r="490" s="141" customFormat="1" x14ac:dyDescent="0.25"/>
    <row r="491" s="141" customFormat="1" x14ac:dyDescent="0.25"/>
    <row r="492" s="141" customFormat="1" x14ac:dyDescent="0.25"/>
    <row r="493" s="141" customFormat="1" x14ac:dyDescent="0.25"/>
    <row r="494" s="141" customFormat="1" x14ac:dyDescent="0.25"/>
    <row r="495" s="141" customFormat="1" x14ac:dyDescent="0.25"/>
    <row r="496" s="141" customFormat="1" x14ac:dyDescent="0.25"/>
    <row r="497" spans="16:17" s="141" customFormat="1" x14ac:dyDescent="0.25"/>
    <row r="498" spans="16:17" s="141" customFormat="1" x14ac:dyDescent="0.25"/>
    <row r="499" spans="16:17" s="141" customFormat="1" x14ac:dyDescent="0.25"/>
    <row r="500" spans="16:17" s="141" customFormat="1" x14ac:dyDescent="0.25"/>
    <row r="501" spans="16:17" s="141" customFormat="1" x14ac:dyDescent="0.25"/>
    <row r="502" spans="16:17" s="141" customFormat="1" x14ac:dyDescent="0.25"/>
    <row r="503" spans="16:17" s="141" customFormat="1" x14ac:dyDescent="0.25"/>
    <row r="504" spans="16:17" s="141" customFormat="1" x14ac:dyDescent="0.25">
      <c r="P504" s="144"/>
      <c r="Q504" s="144"/>
    </row>
  </sheetData>
  <mergeCells count="17">
    <mergeCell ref="A180:B180"/>
    <mergeCell ref="A42:A71"/>
    <mergeCell ref="A74:B74"/>
    <mergeCell ref="A75:A108"/>
    <mergeCell ref="A112:A141"/>
    <mergeCell ref="A145:A174"/>
    <mergeCell ref="A177:B177"/>
    <mergeCell ref="A6:B6"/>
    <mergeCell ref="P4:Q4"/>
    <mergeCell ref="P176:Q176"/>
    <mergeCell ref="A178:B178"/>
    <mergeCell ref="A179:B179"/>
    <mergeCell ref="A9:A38"/>
    <mergeCell ref="A1:B4"/>
    <mergeCell ref="F1:M1"/>
    <mergeCell ref="F4:I4"/>
    <mergeCell ref="J4:M4"/>
  </mergeCells>
  <conditionalFormatting sqref="B9:D38 F9:M38">
    <cfRule type="cellIs" dxfId="48" priority="23" operator="equal">
      <formula>0</formula>
    </cfRule>
  </conditionalFormatting>
  <conditionalFormatting sqref="B42:D71 F42:H71 J42:K71">
    <cfRule type="cellIs" dxfId="47" priority="22" operator="equal">
      <formula>0</formula>
    </cfRule>
  </conditionalFormatting>
  <conditionalFormatting sqref="B75:D84 F75:H84 J75:K84 J89:K108 F89:H108 B89:D108">
    <cfRule type="cellIs" dxfId="46" priority="21" operator="equal">
      <formula>0</formula>
    </cfRule>
  </conditionalFormatting>
  <conditionalFormatting sqref="B112:D141 F112:H141 J113:K141">
    <cfRule type="cellIs" dxfId="45" priority="20" operator="equal">
      <formula>0</formula>
    </cfRule>
  </conditionalFormatting>
  <conditionalFormatting sqref="B145:D174 F145:H174 J145:K174">
    <cfRule type="cellIs" dxfId="44" priority="19" operator="equal">
      <formula>0</formula>
    </cfRule>
  </conditionalFormatting>
  <conditionalFormatting sqref="M145:M174">
    <cfRule type="cellIs" dxfId="43" priority="15" operator="equal">
      <formula>0</formula>
    </cfRule>
  </conditionalFormatting>
  <conditionalFormatting sqref="I42:I71">
    <cfRule type="cellIs" dxfId="42" priority="14" operator="equal">
      <formula>0</formula>
    </cfRule>
  </conditionalFormatting>
  <conditionalFormatting sqref="L42:M71">
    <cfRule type="cellIs" dxfId="41" priority="18" operator="equal">
      <formula>0</formula>
    </cfRule>
  </conditionalFormatting>
  <conditionalFormatting sqref="L75:M84 L89:M108">
    <cfRule type="cellIs" dxfId="40" priority="17" operator="equal">
      <formula>0</formula>
    </cfRule>
  </conditionalFormatting>
  <conditionalFormatting sqref="M112:M141">
    <cfRule type="cellIs" dxfId="39" priority="16" operator="equal">
      <formula>0</formula>
    </cfRule>
  </conditionalFormatting>
  <conditionalFormatting sqref="I75:I84 I89:I108">
    <cfRule type="cellIs" dxfId="38" priority="13" operator="equal">
      <formula>0</formula>
    </cfRule>
  </conditionalFormatting>
  <conditionalFormatting sqref="I112:I141">
    <cfRule type="cellIs" dxfId="37" priority="12" operator="equal">
      <formula>0</formula>
    </cfRule>
  </conditionalFormatting>
  <conditionalFormatting sqref="J112:K112">
    <cfRule type="cellIs" dxfId="36" priority="11" operator="equal">
      <formula>0</formula>
    </cfRule>
  </conditionalFormatting>
  <conditionalFormatting sqref="B85:D88 F85:H88 J85:K88">
    <cfRule type="cellIs" dxfId="35" priority="10" operator="equal">
      <formula>0</formula>
    </cfRule>
  </conditionalFormatting>
  <conditionalFormatting sqref="L85:M88">
    <cfRule type="cellIs" dxfId="34" priority="9" operator="equal">
      <formula>0</formula>
    </cfRule>
  </conditionalFormatting>
  <conditionalFormatting sqref="I85:I88">
    <cfRule type="cellIs" dxfId="33" priority="8" operator="equal">
      <formula>0</formula>
    </cfRule>
  </conditionalFormatting>
  <conditionalFormatting sqref="I145:I174">
    <cfRule type="cellIs" dxfId="32" priority="7" operator="equal">
      <formula>0</formula>
    </cfRule>
  </conditionalFormatting>
  <conditionalFormatting sqref="L112:L141">
    <cfRule type="cellIs" dxfId="31" priority="6" operator="equal">
      <formula>0</formula>
    </cfRule>
  </conditionalFormatting>
  <conditionalFormatting sqref="L145:L174">
    <cfRule type="cellIs" dxfId="30" priority="5" operator="equal">
      <formula>0</formula>
    </cfRule>
  </conditionalFormatting>
  <conditionalFormatting sqref="P9:P38 P42:P71 P145:P173 P112:P114 P116:P141 P75:P108">
    <cfRule type="cellIs" dxfId="29" priority="4" operator="equal">
      <formula>0</formula>
    </cfRule>
  </conditionalFormatting>
  <conditionalFormatting sqref="P115">
    <cfRule type="cellIs" dxfId="28" priority="3" operator="equal">
      <formula>0</formula>
    </cfRule>
  </conditionalFormatting>
  <conditionalFormatting sqref="Q9:Q38 Q42:Q71 Q145:Q173 Q112:Q114 Q116:Q141 Q75:Q108">
    <cfRule type="cellIs" dxfId="27" priority="2" operator="equal">
      <formula>0</formula>
    </cfRule>
  </conditionalFormatting>
  <conditionalFormatting sqref="Q115">
    <cfRule type="cellIs" dxfId="26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53"/>
  <sheetViews>
    <sheetView showGridLines="0" view="pageBreakPreview" zoomScale="40" zoomScaleNormal="40" zoomScaleSheetLayoutView="40" workbookViewId="0">
      <selection activeCell="V28" sqref="V28"/>
    </sheetView>
  </sheetViews>
  <sheetFormatPr defaultRowHeight="15" x14ac:dyDescent="0.25"/>
  <cols>
    <col min="1" max="1" width="9" style="480" customWidth="1"/>
    <col min="2" max="2" width="31" style="824" customWidth="1"/>
    <col min="3" max="3" width="41.140625" style="480" customWidth="1"/>
    <col min="4" max="4" width="41.140625" style="480" hidden="1" customWidth="1"/>
    <col min="5" max="5" width="12.7109375" style="480" hidden="1" customWidth="1"/>
    <col min="6" max="6" width="5.7109375" style="480" bestFit="1" customWidth="1"/>
    <col min="7" max="7" width="30" style="480" customWidth="1"/>
    <col min="8" max="8" width="13" style="480" bestFit="1" customWidth="1"/>
    <col min="9" max="9" width="26.42578125" style="480" bestFit="1" customWidth="1"/>
    <col min="10" max="10" width="5.7109375" style="480" bestFit="1" customWidth="1"/>
    <col min="11" max="11" width="31.42578125" style="480" customWidth="1"/>
    <col min="12" max="12" width="23.42578125" style="480" bestFit="1" customWidth="1"/>
    <col min="13" max="13" width="30.28515625" style="480" bestFit="1" customWidth="1"/>
    <col min="14" max="15" width="9.140625" style="480"/>
    <col min="16" max="16" width="35.140625" style="480" hidden="1" customWidth="1"/>
    <col min="17" max="17" width="28.85546875" style="480" hidden="1" customWidth="1"/>
    <col min="18" max="16384" width="9.140625" style="480"/>
  </cols>
  <sheetData>
    <row r="1" spans="1:17" s="479" customFormat="1" ht="65.25" customHeight="1" x14ac:dyDescent="0.25">
      <c r="A1" s="1611"/>
      <c r="B1" s="1679"/>
      <c r="C1" s="1732" t="s">
        <v>409</v>
      </c>
      <c r="D1" s="1733"/>
      <c r="E1" s="1733"/>
      <c r="F1" s="1733"/>
      <c r="G1" s="1733"/>
      <c r="H1" s="1733"/>
      <c r="I1" s="1733"/>
      <c r="J1" s="1733"/>
      <c r="K1" s="1734"/>
      <c r="L1" s="597" t="s">
        <v>415</v>
      </c>
      <c r="M1" s="598" t="s">
        <v>416</v>
      </c>
    </row>
    <row r="2" spans="1:17" s="479" customFormat="1" ht="15" customHeight="1" x14ac:dyDescent="0.25">
      <c r="A2" s="1612"/>
      <c r="B2" s="1680"/>
      <c r="C2" s="1735"/>
      <c r="D2" s="1736"/>
      <c r="E2" s="1736"/>
      <c r="F2" s="1736"/>
      <c r="G2" s="1736"/>
      <c r="H2" s="1736"/>
      <c r="I2" s="1736"/>
      <c r="J2" s="1736"/>
      <c r="K2" s="1737"/>
      <c r="L2" s="1651" t="s">
        <v>410</v>
      </c>
      <c r="M2" s="1652"/>
    </row>
    <row r="3" spans="1:17" s="479" customFormat="1" ht="15.75" customHeight="1" thickBot="1" x14ac:dyDescent="0.3">
      <c r="A3" s="1612"/>
      <c r="B3" s="1680"/>
      <c r="C3" s="1738"/>
      <c r="D3" s="1739"/>
      <c r="E3" s="1739"/>
      <c r="F3" s="1739"/>
      <c r="G3" s="1739"/>
      <c r="H3" s="1739"/>
      <c r="I3" s="1739"/>
      <c r="J3" s="1739"/>
      <c r="K3" s="1740"/>
      <c r="L3" s="1613"/>
      <c r="M3" s="1653"/>
    </row>
    <row r="4" spans="1:17" ht="15" customHeight="1" x14ac:dyDescent="0.25">
      <c r="A4" s="1612"/>
      <c r="B4" s="1680"/>
      <c r="C4" s="1673" t="s">
        <v>418</v>
      </c>
      <c r="D4" s="1674"/>
      <c r="E4" s="1674"/>
      <c r="F4" s="1674"/>
      <c r="G4" s="1674"/>
      <c r="H4" s="1674"/>
      <c r="I4" s="1674"/>
      <c r="J4" s="1674"/>
      <c r="K4" s="1674"/>
      <c r="L4" s="1674"/>
      <c r="M4" s="1675"/>
    </row>
    <row r="5" spans="1:17" ht="15.75" customHeight="1" thickBot="1" x14ac:dyDescent="0.3">
      <c r="A5" s="1613"/>
      <c r="B5" s="1653"/>
      <c r="C5" s="1676"/>
      <c r="D5" s="1677"/>
      <c r="E5" s="1677"/>
      <c r="F5" s="1677"/>
      <c r="G5" s="1677"/>
      <c r="H5" s="1677"/>
      <c r="I5" s="1677"/>
      <c r="J5" s="1677"/>
      <c r="K5" s="1677"/>
      <c r="L5" s="1677"/>
      <c r="M5" s="1678"/>
    </row>
    <row r="6" spans="1:17" ht="20.25" customHeight="1" thickBot="1" x14ac:dyDescent="0.3">
      <c r="A6" s="1798"/>
      <c r="B6" s="1798"/>
      <c r="C6" s="1798"/>
      <c r="D6" s="1798"/>
      <c r="E6" s="1798"/>
      <c r="F6" s="1798"/>
      <c r="G6" s="1798"/>
      <c r="H6" s="1798"/>
      <c r="I6" s="1798"/>
      <c r="J6" s="1798"/>
      <c r="K6" s="1798"/>
      <c r="L6" s="1798"/>
      <c r="M6" s="1798"/>
    </row>
    <row r="7" spans="1:17" ht="37.5" customHeight="1" thickBot="1" x14ac:dyDescent="0.3">
      <c r="A7" s="1799" t="s">
        <v>77</v>
      </c>
      <c r="B7" s="1800"/>
      <c r="C7" s="1795" t="s">
        <v>87</v>
      </c>
      <c r="D7" s="648"/>
      <c r="F7" s="1662" t="s">
        <v>71</v>
      </c>
      <c r="G7" s="1794"/>
      <c r="H7" s="1794"/>
      <c r="I7" s="1794"/>
      <c r="J7" s="1662" t="s">
        <v>72</v>
      </c>
      <c r="K7" s="1794"/>
      <c r="L7" s="1794"/>
      <c r="M7" s="1660"/>
      <c r="P7" s="1641" t="s">
        <v>165</v>
      </c>
      <c r="Q7" s="1642"/>
    </row>
    <row r="8" spans="1:17" ht="15.75" thickBot="1" x14ac:dyDescent="0.3">
      <c r="A8" s="1779"/>
      <c r="B8" s="1780"/>
      <c r="C8" s="1796"/>
      <c r="D8" s="482"/>
      <c r="F8" s="794"/>
      <c r="G8" s="795"/>
      <c r="H8" s="795"/>
      <c r="I8" s="795"/>
      <c r="J8" s="795"/>
      <c r="K8" s="795"/>
      <c r="L8" s="795"/>
      <c r="M8" s="796"/>
      <c r="P8" s="482"/>
      <c r="Q8" s="482"/>
    </row>
    <row r="9" spans="1:17" ht="19.5" thickBot="1" x14ac:dyDescent="0.3">
      <c r="A9" s="1781"/>
      <c r="B9" s="1782"/>
      <c r="C9" s="1797"/>
      <c r="D9" s="422" t="s">
        <v>88</v>
      </c>
      <c r="F9" s="797" t="s">
        <v>407</v>
      </c>
      <c r="G9" s="798" t="s">
        <v>79</v>
      </c>
      <c r="H9" s="799" t="s">
        <v>408</v>
      </c>
      <c r="I9" s="799" t="s">
        <v>81</v>
      </c>
      <c r="J9" s="798" t="s">
        <v>407</v>
      </c>
      <c r="K9" s="798" t="s">
        <v>79</v>
      </c>
      <c r="L9" s="799" t="s">
        <v>80</v>
      </c>
      <c r="M9" s="800" t="s">
        <v>81</v>
      </c>
      <c r="P9" s="483" t="s">
        <v>79</v>
      </c>
      <c r="Q9" s="484" t="s">
        <v>81</v>
      </c>
    </row>
    <row r="10" spans="1:17" ht="15.75" thickBot="1" x14ac:dyDescent="0.3">
      <c r="A10" s="482"/>
      <c r="B10" s="819"/>
      <c r="C10" s="482"/>
      <c r="D10" s="482"/>
      <c r="F10" s="482"/>
      <c r="G10" s="482"/>
      <c r="H10" s="482"/>
      <c r="I10" s="482"/>
      <c r="J10" s="482"/>
      <c r="K10" s="482"/>
      <c r="L10" s="482"/>
      <c r="M10" s="482"/>
      <c r="P10" s="482"/>
      <c r="Q10" s="482"/>
    </row>
    <row r="11" spans="1:17" s="463" customFormat="1" ht="27" thickBot="1" x14ac:dyDescent="0.45">
      <c r="A11" s="511" t="s">
        <v>73</v>
      </c>
      <c r="B11" s="820"/>
      <c r="C11" s="801"/>
      <c r="D11" s="801"/>
      <c r="E11" s="801"/>
      <c r="F11" s="801"/>
      <c r="G11" s="801"/>
      <c r="H11" s="801"/>
      <c r="I11" s="802">
        <f>SUM(I12:I14)</f>
        <v>0</v>
      </c>
      <c r="J11" s="803"/>
      <c r="K11" s="803"/>
      <c r="L11" s="803"/>
      <c r="M11" s="804">
        <f>SUM(M12:M14)</f>
        <v>70500</v>
      </c>
      <c r="P11" s="464"/>
      <c r="Q11" s="485">
        <f>SUM(Q12:Q14)</f>
        <v>39000</v>
      </c>
    </row>
    <row r="12" spans="1:17" ht="51" customHeight="1" x14ac:dyDescent="0.25">
      <c r="A12" s="1791" t="s">
        <v>82</v>
      </c>
      <c r="B12" s="805" t="s">
        <v>124</v>
      </c>
      <c r="C12" s="783" t="s">
        <v>114</v>
      </c>
      <c r="D12" s="784"/>
      <c r="E12" s="673"/>
      <c r="F12" s="541"/>
      <c r="G12" s="785"/>
      <c r="H12" s="786">
        <v>0</v>
      </c>
      <c r="I12" s="787">
        <f>H12*F12</f>
        <v>0</v>
      </c>
      <c r="J12" s="788">
        <f>1*13.5*1.5</f>
        <v>20.25</v>
      </c>
      <c r="K12" s="789" t="s">
        <v>285</v>
      </c>
      <c r="L12" s="786">
        <v>2000</v>
      </c>
      <c r="M12" s="807">
        <f>L12*J12</f>
        <v>40500</v>
      </c>
      <c r="P12" s="467" t="str">
        <f>K12</f>
        <v xml:space="preserve">1,5 pessoa dedicada </v>
      </c>
      <c r="Q12" s="486">
        <f>M12/2</f>
        <v>20250</v>
      </c>
    </row>
    <row r="13" spans="1:17" ht="45" x14ac:dyDescent="0.25">
      <c r="A13" s="1792"/>
      <c r="B13" s="806" t="s">
        <v>106</v>
      </c>
      <c r="C13" s="778" t="s">
        <v>115</v>
      </c>
      <c r="D13" s="781"/>
      <c r="E13" s="673"/>
      <c r="F13" s="644"/>
      <c r="G13" s="645"/>
      <c r="H13" s="780">
        <v>0</v>
      </c>
      <c r="I13" s="782">
        <f t="shared" ref="I13:I14" si="0">H13*F13</f>
        <v>0</v>
      </c>
      <c r="J13" s="642">
        <f>1*0.5*12</f>
        <v>6</v>
      </c>
      <c r="K13" s="643" t="s">
        <v>116</v>
      </c>
      <c r="L13" s="780">
        <v>5000</v>
      </c>
      <c r="M13" s="808">
        <f t="shared" ref="M13:M15" si="1">L13*J13</f>
        <v>30000</v>
      </c>
      <c r="P13" s="469" t="s">
        <v>175</v>
      </c>
      <c r="Q13" s="487">
        <f>M13*10/25</f>
        <v>12000</v>
      </c>
    </row>
    <row r="14" spans="1:17" ht="60.75" thickBot="1" x14ac:dyDescent="0.3">
      <c r="A14" s="1793"/>
      <c r="B14" s="809" t="s">
        <v>105</v>
      </c>
      <c r="C14" s="810" t="s">
        <v>114</v>
      </c>
      <c r="D14" s="811"/>
      <c r="E14" s="719"/>
      <c r="F14" s="812"/>
      <c r="G14" s="813"/>
      <c r="H14" s="814">
        <v>0</v>
      </c>
      <c r="I14" s="815">
        <f t="shared" si="0"/>
        <v>0</v>
      </c>
      <c r="J14" s="816"/>
      <c r="K14" s="817" t="s">
        <v>177</v>
      </c>
      <c r="L14" s="814">
        <v>2000</v>
      </c>
      <c r="M14" s="818">
        <f>L14*J14</f>
        <v>0</v>
      </c>
      <c r="P14" s="643" t="s">
        <v>176</v>
      </c>
      <c r="Q14" s="487">
        <f>0.25*13.5*L14</f>
        <v>6750</v>
      </c>
    </row>
    <row r="15" spans="1:17" s="470" customFormat="1" ht="16.5" thickBot="1" x14ac:dyDescent="0.3">
      <c r="B15" s="821"/>
      <c r="M15" s="470">
        <f t="shared" si="1"/>
        <v>0</v>
      </c>
      <c r="Q15" s="470">
        <f t="shared" ref="Q15" si="2">P15*N15</f>
        <v>0</v>
      </c>
    </row>
    <row r="16" spans="1:17" s="463" customFormat="1" ht="27" thickBot="1" x14ac:dyDescent="0.45">
      <c r="A16" s="513" t="s">
        <v>74</v>
      </c>
      <c r="B16" s="830"/>
      <c r="C16" s="740"/>
      <c r="D16" s="740"/>
      <c r="E16" s="740"/>
      <c r="F16" s="740"/>
      <c r="G16" s="740"/>
      <c r="H16" s="740"/>
      <c r="I16" s="826">
        <f>SUM(I17:I20)</f>
        <v>17050</v>
      </c>
      <c r="J16" s="744"/>
      <c r="K16" s="744"/>
      <c r="L16" s="744"/>
      <c r="M16" s="827">
        <f>SUM(M17:M20)</f>
        <v>0</v>
      </c>
      <c r="P16" s="464"/>
      <c r="Q16" s="485">
        <f>SUM(Q17:Q20)</f>
        <v>0</v>
      </c>
    </row>
    <row r="17" spans="1:17" ht="135" x14ac:dyDescent="0.25">
      <c r="A17" s="1801" t="s">
        <v>83</v>
      </c>
      <c r="B17" s="527" t="s">
        <v>109</v>
      </c>
      <c r="C17" s="489" t="s">
        <v>148</v>
      </c>
      <c r="D17" s="489" t="s">
        <v>128</v>
      </c>
      <c r="E17" s="494"/>
      <c r="F17" s="674">
        <v>1</v>
      </c>
      <c r="G17" s="831">
        <v>1</v>
      </c>
      <c r="H17" s="832">
        <f>(2*1800)+900+700+150+200</f>
        <v>5550</v>
      </c>
      <c r="I17" s="680">
        <f>H17*F17</f>
        <v>5550</v>
      </c>
      <c r="J17" s="674"/>
      <c r="K17" s="831"/>
      <c r="L17" s="832"/>
      <c r="M17" s="680">
        <f>L17*J17</f>
        <v>0</v>
      </c>
      <c r="P17" s="471"/>
      <c r="Q17" s="486">
        <f>P17*N17</f>
        <v>0</v>
      </c>
    </row>
    <row r="18" spans="1:17" ht="31.5" customHeight="1" thickBot="1" x14ac:dyDescent="0.3">
      <c r="A18" s="1802"/>
      <c r="B18" s="822" t="s">
        <v>110</v>
      </c>
      <c r="C18" s="531" t="s">
        <v>149</v>
      </c>
      <c r="D18" s="531" t="s">
        <v>129</v>
      </c>
      <c r="E18" s="494"/>
      <c r="F18" s="676">
        <v>5</v>
      </c>
      <c r="G18" s="833">
        <v>1</v>
      </c>
      <c r="H18" s="669">
        <v>1800</v>
      </c>
      <c r="I18" s="668">
        <f t="shared" ref="I18" si="3">H18*F18</f>
        <v>9000</v>
      </c>
      <c r="J18" s="676"/>
      <c r="K18" s="833"/>
      <c r="L18" s="669"/>
      <c r="M18" s="668">
        <f t="shared" ref="M18" si="4">L18*J18</f>
        <v>0</v>
      </c>
      <c r="P18" s="473"/>
      <c r="Q18" s="487">
        <f t="shared" ref="Q18:Q20" si="5">P18*N18</f>
        <v>0</v>
      </c>
    </row>
    <row r="19" spans="1:17" ht="60" x14ac:dyDescent="0.25">
      <c r="A19" s="1802"/>
      <c r="B19" s="823" t="s">
        <v>0</v>
      </c>
      <c r="C19" s="489" t="s">
        <v>54</v>
      </c>
      <c r="D19" s="489" t="s">
        <v>20</v>
      </c>
      <c r="E19" s="704"/>
      <c r="F19" s="537">
        <v>2</v>
      </c>
      <c r="G19" s="834" t="s">
        <v>402</v>
      </c>
      <c r="H19" s="835">
        <v>850</v>
      </c>
      <c r="I19" s="680">
        <f>H19*F19</f>
        <v>1700</v>
      </c>
      <c r="J19" s="676"/>
      <c r="K19" s="833"/>
      <c r="L19" s="669">
        <f t="shared" ref="L19:L20" si="6">H19</f>
        <v>850</v>
      </c>
      <c r="M19" s="668">
        <f t="shared" ref="M19:M20" si="7">L19*J19</f>
        <v>0</v>
      </c>
      <c r="P19" s="473"/>
      <c r="Q19" s="487">
        <f t="shared" si="5"/>
        <v>0</v>
      </c>
    </row>
    <row r="20" spans="1:17" ht="45.75" thickBot="1" x14ac:dyDescent="0.3">
      <c r="A20" s="1803"/>
      <c r="B20" s="713" t="s">
        <v>21</v>
      </c>
      <c r="C20" s="700" t="s">
        <v>57</v>
      </c>
      <c r="D20" s="700" t="s">
        <v>58</v>
      </c>
      <c r="E20" s="706"/>
      <c r="F20" s="707">
        <v>2</v>
      </c>
      <c r="G20" s="836" t="s">
        <v>402</v>
      </c>
      <c r="H20" s="837">
        <v>400</v>
      </c>
      <c r="I20" s="692">
        <f t="shared" ref="I20" si="8">H20*F20</f>
        <v>800</v>
      </c>
      <c r="J20" s="689"/>
      <c r="K20" s="838"/>
      <c r="L20" s="839">
        <f t="shared" si="6"/>
        <v>400</v>
      </c>
      <c r="M20" s="692">
        <f t="shared" si="7"/>
        <v>0</v>
      </c>
      <c r="P20" s="473"/>
      <c r="Q20" s="487">
        <f t="shared" si="5"/>
        <v>0</v>
      </c>
    </row>
    <row r="21" spans="1:17" s="470" customFormat="1" ht="16.5" thickBot="1" x14ac:dyDescent="0.3">
      <c r="B21" s="821"/>
      <c r="F21" s="677"/>
      <c r="G21" s="677"/>
      <c r="H21" s="677"/>
      <c r="I21" s="677"/>
      <c r="J21" s="677"/>
      <c r="K21" s="677"/>
      <c r="L21" s="677"/>
      <c r="M21" s="677"/>
    </row>
    <row r="22" spans="1:17" s="463" customFormat="1" ht="27" customHeight="1" thickBot="1" x14ac:dyDescent="0.45">
      <c r="A22" s="1789" t="str">
        <f>A38</f>
        <v>INFRAESTRUTURA EQUIPAMENTOS</v>
      </c>
      <c r="B22" s="1790"/>
      <c r="C22" s="1790"/>
      <c r="D22" s="1790"/>
      <c r="E22" s="1790"/>
      <c r="F22" s="1790"/>
      <c r="G22" s="1790"/>
      <c r="H22" s="741"/>
      <c r="I22" s="840">
        <f>SUM(I23:I24)</f>
        <v>8900</v>
      </c>
      <c r="J22" s="743"/>
      <c r="K22" s="743"/>
      <c r="L22" s="743"/>
      <c r="M22" s="841">
        <f>SUM(M23:M24)</f>
        <v>0</v>
      </c>
      <c r="P22" s="464"/>
      <c r="Q22" s="485">
        <f>SUM(Q23:Q24)</f>
        <v>0</v>
      </c>
    </row>
    <row r="23" spans="1:17" s="479" customFormat="1" ht="45.75" customHeight="1" thickBot="1" x14ac:dyDescent="0.3">
      <c r="A23" s="1791" t="str">
        <f>A38</f>
        <v>INFRAESTRUTURA EQUIPAMENTOS</v>
      </c>
      <c r="B23" s="528" t="s">
        <v>161</v>
      </c>
      <c r="C23" s="531" t="s">
        <v>131</v>
      </c>
      <c r="D23" s="531" t="s">
        <v>130</v>
      </c>
      <c r="E23" s="704"/>
      <c r="F23" s="536">
        <v>2</v>
      </c>
      <c r="G23" s="538" t="str">
        <f>C23</f>
        <v>Mesa 150 x 75 x 60 cm;
Cadeiras com encosto, braços e altura regulável;</v>
      </c>
      <c r="H23" s="667">
        <f>(2*250)+(2*100)</f>
        <v>700</v>
      </c>
      <c r="I23" s="668">
        <f t="shared" ref="I23:I24" si="9">H23*F23</f>
        <v>1400</v>
      </c>
      <c r="J23" s="536"/>
      <c r="K23" s="538" t="s">
        <v>49</v>
      </c>
      <c r="L23" s="669">
        <f t="shared" ref="L23:L24" si="10">H23</f>
        <v>700</v>
      </c>
      <c r="M23" s="668">
        <f t="shared" ref="M23:M24" si="11">L23*J23</f>
        <v>0</v>
      </c>
      <c r="P23" s="467"/>
      <c r="Q23" s="486"/>
    </row>
    <row r="24" spans="1:17" s="479" customFormat="1" ht="49.5" customHeight="1" thickBot="1" x14ac:dyDescent="0.3">
      <c r="A24" s="1793"/>
      <c r="B24" s="713" t="s">
        <v>162</v>
      </c>
      <c r="C24" s="700" t="s">
        <v>133</v>
      </c>
      <c r="D24" s="825" t="s">
        <v>134</v>
      </c>
      <c r="E24" s="706"/>
      <c r="F24" s="707">
        <v>5</v>
      </c>
      <c r="G24" s="836" t="str">
        <f>C24</f>
        <v>Mesa  320 x 75 x 120;
Cadeiras com encosto, braços e altura regulável;</v>
      </c>
      <c r="H24" s="837">
        <f>(5*100)+1000</f>
        <v>1500</v>
      </c>
      <c r="I24" s="692">
        <f t="shared" si="9"/>
        <v>7500</v>
      </c>
      <c r="J24" s="707"/>
      <c r="K24" s="836" t="s">
        <v>49</v>
      </c>
      <c r="L24" s="839">
        <f t="shared" si="10"/>
        <v>1500</v>
      </c>
      <c r="M24" s="692">
        <f t="shared" si="11"/>
        <v>0</v>
      </c>
      <c r="P24" s="469"/>
      <c r="Q24" s="487"/>
    </row>
    <row r="25" spans="1:17" s="470" customFormat="1" ht="16.5" thickBot="1" x14ac:dyDescent="0.3">
      <c r="B25" s="821"/>
      <c r="F25" s="677"/>
      <c r="G25" s="677"/>
      <c r="H25" s="677"/>
      <c r="I25" s="677"/>
      <c r="J25" s="677"/>
      <c r="K25" s="677"/>
      <c r="L25" s="677"/>
      <c r="M25" s="677"/>
    </row>
    <row r="26" spans="1:17" s="463" customFormat="1" ht="29.25" thickBot="1" x14ac:dyDescent="0.5">
      <c r="A26" s="515" t="s">
        <v>75</v>
      </c>
      <c r="B26" s="829"/>
      <c r="C26" s="749"/>
      <c r="D26" s="749"/>
      <c r="E26" s="749"/>
      <c r="F26" s="750"/>
      <c r="G26" s="750"/>
      <c r="H26" s="750"/>
      <c r="I26" s="840">
        <f>SUM(I27:I30)</f>
        <v>0</v>
      </c>
      <c r="J26" s="750"/>
      <c r="K26" s="750"/>
      <c r="L26" s="750"/>
      <c r="M26" s="841">
        <f>SUM(M27:M30)</f>
        <v>228900</v>
      </c>
      <c r="P26" s="488"/>
      <c r="Q26" s="485">
        <f>SUM(Q27:Q30)</f>
        <v>1400</v>
      </c>
    </row>
    <row r="27" spans="1:17" ht="45" customHeight="1" thickBot="1" x14ac:dyDescent="0.3">
      <c r="A27" s="1804" t="s">
        <v>84</v>
      </c>
      <c r="B27" s="528" t="s">
        <v>121</v>
      </c>
      <c r="C27" s="654"/>
      <c r="D27" s="654"/>
      <c r="E27" s="494"/>
      <c r="F27" s="676"/>
      <c r="G27" s="833"/>
      <c r="H27" s="669">
        <v>0</v>
      </c>
      <c r="I27" s="668">
        <f t="shared" ref="I27:I29" si="12">H27*F27</f>
        <v>0</v>
      </c>
      <c r="J27" s="676">
        <f>14</f>
        <v>14</v>
      </c>
      <c r="K27" s="538" t="s">
        <v>178</v>
      </c>
      <c r="L27" s="676">
        <f>(35+35+30)</f>
        <v>100</v>
      </c>
      <c r="M27" s="668">
        <f>L27*J27</f>
        <v>1400</v>
      </c>
      <c r="P27" s="489" t="s">
        <v>170</v>
      </c>
      <c r="Q27" s="486">
        <f>M27</f>
        <v>1400</v>
      </c>
    </row>
    <row r="28" spans="1:17" ht="122.25" customHeight="1" thickBot="1" x14ac:dyDescent="0.3">
      <c r="A28" s="1805"/>
      <c r="B28" s="528" t="s">
        <v>152</v>
      </c>
      <c r="C28" s="654"/>
      <c r="D28" s="654"/>
      <c r="E28" s="494"/>
      <c r="F28" s="676"/>
      <c r="G28" s="833"/>
      <c r="H28" s="669">
        <v>0</v>
      </c>
      <c r="I28" s="668">
        <f t="shared" si="12"/>
        <v>0</v>
      </c>
      <c r="J28" s="676">
        <f>2*10</f>
        <v>20</v>
      </c>
      <c r="K28" s="538" t="s">
        <v>159</v>
      </c>
      <c r="L28" s="669">
        <f>(35+35)+(25*4)+200+25</f>
        <v>395</v>
      </c>
      <c r="M28" s="668">
        <f t="shared" ref="M28:M29" si="13">L28*J28</f>
        <v>7900</v>
      </c>
      <c r="P28" s="489" t="s">
        <v>171</v>
      </c>
      <c r="Q28" s="487">
        <f>0</f>
        <v>0</v>
      </c>
    </row>
    <row r="29" spans="1:17" ht="45" customHeight="1" x14ac:dyDescent="0.25">
      <c r="A29" s="1805"/>
      <c r="B29" s="528" t="s">
        <v>153</v>
      </c>
      <c r="C29" s="654"/>
      <c r="D29" s="654"/>
      <c r="E29" s="494"/>
      <c r="F29" s="676"/>
      <c r="G29" s="833"/>
      <c r="H29" s="669">
        <v>0</v>
      </c>
      <c r="I29" s="668">
        <f t="shared" si="12"/>
        <v>0</v>
      </c>
      <c r="J29" s="676">
        <v>3</v>
      </c>
      <c r="K29" s="538" t="s">
        <v>154</v>
      </c>
      <c r="L29" s="669">
        <f>30*10*2+30*20</f>
        <v>1200</v>
      </c>
      <c r="M29" s="668">
        <f t="shared" si="13"/>
        <v>3600</v>
      </c>
      <c r="P29" s="489" t="s">
        <v>171</v>
      </c>
      <c r="Q29" s="487">
        <f>0</f>
        <v>0</v>
      </c>
    </row>
    <row r="30" spans="1:17" ht="15.75" thickBot="1" x14ac:dyDescent="0.3">
      <c r="A30" s="1806"/>
      <c r="B30" s="828" t="s">
        <v>284</v>
      </c>
      <c r="C30" s="712"/>
      <c r="D30" s="712"/>
      <c r="E30" s="688"/>
      <c r="F30" s="689"/>
      <c r="G30" s="838"/>
      <c r="H30" s="839"/>
      <c r="I30" s="692">
        <f t="shared" ref="I30" si="14">H30*F30</f>
        <v>0</v>
      </c>
      <c r="J30" s="689">
        <v>12</v>
      </c>
      <c r="K30" s="838"/>
      <c r="L30" s="839">
        <v>18000</v>
      </c>
      <c r="M30" s="692">
        <f t="shared" ref="M30" si="15">L30*J30</f>
        <v>216000</v>
      </c>
      <c r="P30" s="469"/>
      <c r="Q30" s="487"/>
    </row>
    <row r="31" spans="1:17" s="470" customFormat="1" ht="16.5" thickBot="1" x14ac:dyDescent="0.3">
      <c r="B31" s="821"/>
      <c r="F31" s="677"/>
      <c r="G31" s="677"/>
      <c r="H31" s="677"/>
      <c r="I31" s="677"/>
      <c r="J31" s="677"/>
      <c r="K31" s="677"/>
      <c r="L31" s="677"/>
      <c r="M31" s="677"/>
    </row>
    <row r="32" spans="1:17" s="463" customFormat="1" ht="27" thickBot="1" x14ac:dyDescent="0.45">
      <c r="A32" s="513" t="s">
        <v>76</v>
      </c>
      <c r="B32" s="830"/>
      <c r="C32" s="740"/>
      <c r="D32" s="740"/>
      <c r="E32" s="740"/>
      <c r="F32" s="741"/>
      <c r="G32" s="741"/>
      <c r="H32" s="741"/>
      <c r="I32" s="840">
        <f>SUM(I33:I34)</f>
        <v>0</v>
      </c>
      <c r="J32" s="741"/>
      <c r="K32" s="741"/>
      <c r="L32" s="741"/>
      <c r="M32" s="841">
        <f>SUM(M33:M34)</f>
        <v>2100</v>
      </c>
      <c r="P32" s="492"/>
      <c r="Q32" s="485">
        <f>SUM(Q33:Q34)</f>
        <v>1050</v>
      </c>
    </row>
    <row r="33" spans="1:17" s="479" customFormat="1" ht="60.75" thickBot="1" x14ac:dyDescent="0.3">
      <c r="A33" s="1807" t="s">
        <v>85</v>
      </c>
      <c r="B33" s="528" t="s">
        <v>111</v>
      </c>
      <c r="C33" s="531" t="s">
        <v>135</v>
      </c>
      <c r="D33" s="531" t="s">
        <v>136</v>
      </c>
      <c r="E33" s="704"/>
      <c r="F33" s="536"/>
      <c r="G33" s="538"/>
      <c r="H33" s="667"/>
      <c r="I33" s="682"/>
      <c r="J33" s="536">
        <v>4</v>
      </c>
      <c r="K33" s="538" t="s">
        <v>137</v>
      </c>
      <c r="L33" s="669">
        <v>400</v>
      </c>
      <c r="M33" s="668">
        <f t="shared" ref="M33:M34" si="16">L33*J33</f>
        <v>1600</v>
      </c>
      <c r="P33" s="475">
        <v>0.5</v>
      </c>
      <c r="Q33" s="486">
        <f>M33*P33</f>
        <v>800</v>
      </c>
    </row>
    <row r="34" spans="1:17" s="479" customFormat="1" ht="30.75" thickBot="1" x14ac:dyDescent="0.3">
      <c r="A34" s="1808"/>
      <c r="B34" s="713" t="s">
        <v>112</v>
      </c>
      <c r="C34" s="700" t="s">
        <v>135</v>
      </c>
      <c r="D34" s="714" t="s">
        <v>139</v>
      </c>
      <c r="E34" s="706"/>
      <c r="F34" s="707"/>
      <c r="G34" s="836"/>
      <c r="H34" s="837"/>
      <c r="I34" s="715"/>
      <c r="J34" s="707">
        <v>2</v>
      </c>
      <c r="K34" s="837" t="s">
        <v>138</v>
      </c>
      <c r="L34" s="839">
        <v>250</v>
      </c>
      <c r="M34" s="692">
        <f t="shared" si="16"/>
        <v>500</v>
      </c>
      <c r="P34" s="475">
        <v>0.5</v>
      </c>
      <c r="Q34" s="486">
        <f>M34*P34</f>
        <v>250</v>
      </c>
    </row>
    <row r="35" spans="1:17" s="470" customFormat="1" ht="16.5" thickBot="1" x14ac:dyDescent="0.3">
      <c r="B35" s="821"/>
    </row>
    <row r="36" spans="1:17" ht="27" thickBot="1" x14ac:dyDescent="0.45">
      <c r="A36" s="1754" t="s">
        <v>73</v>
      </c>
      <c r="B36" s="1755"/>
      <c r="C36" s="1756"/>
      <c r="D36" s="722"/>
      <c r="E36" s="723"/>
      <c r="F36" s="694"/>
      <c r="G36" s="723"/>
      <c r="H36" s="724"/>
      <c r="I36" s="791">
        <f>I11</f>
        <v>0</v>
      </c>
      <c r="J36" s="695"/>
      <c r="K36" s="723"/>
      <c r="L36" s="724"/>
      <c r="M36" s="791">
        <f>M11</f>
        <v>70500</v>
      </c>
      <c r="Q36" s="485">
        <f>Q11</f>
        <v>39000</v>
      </c>
    </row>
    <row r="37" spans="1:17" s="463" customFormat="1" ht="27" thickBot="1" x14ac:dyDescent="0.45">
      <c r="A37" s="1754" t="s">
        <v>74</v>
      </c>
      <c r="B37" s="1755"/>
      <c r="C37" s="1756"/>
      <c r="D37" s="729"/>
      <c r="E37" s="730"/>
      <c r="F37" s="790"/>
      <c r="G37" s="730"/>
      <c r="H37" s="730"/>
      <c r="I37" s="791">
        <f>I16</f>
        <v>17050</v>
      </c>
      <c r="J37" s="734"/>
      <c r="K37" s="734"/>
      <c r="L37" s="734"/>
      <c r="M37" s="791">
        <f>M16</f>
        <v>0</v>
      </c>
      <c r="P37" s="464"/>
      <c r="Q37" s="485">
        <f>Q16</f>
        <v>0</v>
      </c>
    </row>
    <row r="38" spans="1:17" s="463" customFormat="1" ht="27" thickBot="1" x14ac:dyDescent="0.45">
      <c r="A38" s="1754" t="s">
        <v>86</v>
      </c>
      <c r="B38" s="1755"/>
      <c r="C38" s="1756"/>
      <c r="D38" s="722"/>
      <c r="E38" s="730"/>
      <c r="F38" s="790"/>
      <c r="G38" s="730"/>
      <c r="H38" s="730"/>
      <c r="I38" s="791">
        <f>I22</f>
        <v>8900</v>
      </c>
      <c r="J38" s="734"/>
      <c r="K38" s="734"/>
      <c r="L38" s="734"/>
      <c r="M38" s="791">
        <f>M22</f>
        <v>0</v>
      </c>
      <c r="P38" s="464"/>
      <c r="Q38" s="485">
        <f>Q22</f>
        <v>0</v>
      </c>
    </row>
    <row r="39" spans="1:17" s="463" customFormat="1" ht="29.25" thickBot="1" x14ac:dyDescent="0.5">
      <c r="A39" s="1754" t="s">
        <v>75</v>
      </c>
      <c r="B39" s="1755"/>
      <c r="C39" s="1756"/>
      <c r="D39" s="735"/>
      <c r="E39" s="736"/>
      <c r="F39" s="844"/>
      <c r="G39" s="736"/>
      <c r="H39" s="736"/>
      <c r="I39" s="791">
        <f>I26</f>
        <v>0</v>
      </c>
      <c r="J39" s="734"/>
      <c r="K39" s="734"/>
      <c r="L39" s="734"/>
      <c r="M39" s="791">
        <f>M26</f>
        <v>228900</v>
      </c>
      <c r="P39" s="464"/>
      <c r="Q39" s="485">
        <f>Q26</f>
        <v>1400</v>
      </c>
    </row>
    <row r="40" spans="1:17" s="463" customFormat="1" ht="27" thickBot="1" x14ac:dyDescent="0.45">
      <c r="A40" s="1754" t="s">
        <v>76</v>
      </c>
      <c r="B40" s="1755"/>
      <c r="C40" s="1756"/>
      <c r="D40" s="730"/>
      <c r="E40" s="730"/>
      <c r="F40" s="790"/>
      <c r="G40" s="730"/>
      <c r="H40" s="730"/>
      <c r="I40" s="791">
        <f>I32</f>
        <v>0</v>
      </c>
      <c r="J40" s="734"/>
      <c r="K40" s="734"/>
      <c r="L40" s="734"/>
      <c r="M40" s="791">
        <f>M32</f>
        <v>2100</v>
      </c>
      <c r="P40" s="464"/>
      <c r="Q40" s="485">
        <f>Q32</f>
        <v>1050</v>
      </c>
    </row>
    <row r="41" spans="1:17" ht="32.25" thickBot="1" x14ac:dyDescent="0.55000000000000004">
      <c r="A41" s="1754" t="s">
        <v>349</v>
      </c>
      <c r="B41" s="1755"/>
      <c r="C41" s="1756"/>
      <c r="D41" s="718"/>
      <c r="E41" s="688"/>
      <c r="F41" s="845"/>
      <c r="G41" s="739"/>
      <c r="H41" s="739"/>
      <c r="I41" s="846">
        <f>SUM(I36:I40)</f>
        <v>25950</v>
      </c>
      <c r="J41" s="718"/>
      <c r="K41" s="718"/>
      <c r="L41" s="718"/>
      <c r="M41" s="843">
        <f>SUM(M36:M40)</f>
        <v>301500</v>
      </c>
      <c r="P41" s="482"/>
      <c r="Q41" s="493">
        <f>SUM(Q36:Q40)</f>
        <v>41450</v>
      </c>
    </row>
    <row r="42" spans="1:17" x14ac:dyDescent="0.25">
      <c r="B42" s="819"/>
      <c r="C42" s="494"/>
      <c r="D42" s="494"/>
      <c r="F42" s="494"/>
      <c r="G42" s="494"/>
      <c r="H42" s="494"/>
      <c r="I42" s="494"/>
      <c r="J42" s="494"/>
      <c r="K42" s="494"/>
      <c r="L42" s="494"/>
      <c r="M42" s="494"/>
      <c r="P42" s="494"/>
      <c r="Q42" s="494"/>
    </row>
    <row r="43" spans="1:17" x14ac:dyDescent="0.25">
      <c r="B43" s="819"/>
      <c r="C43" s="494"/>
      <c r="D43" s="494"/>
      <c r="F43" s="494"/>
      <c r="G43" s="494"/>
      <c r="H43" s="494"/>
      <c r="I43" s="494"/>
      <c r="J43" s="494"/>
      <c r="K43" s="494"/>
      <c r="L43" s="494"/>
      <c r="M43" s="494"/>
      <c r="P43" s="494"/>
      <c r="Q43" s="494"/>
    </row>
    <row r="44" spans="1:17" x14ac:dyDescent="0.25">
      <c r="B44" s="819"/>
      <c r="C44" s="494"/>
      <c r="D44" s="494"/>
      <c r="F44" s="494"/>
      <c r="G44" s="494"/>
      <c r="H44" s="494"/>
      <c r="I44" s="494"/>
      <c r="J44" s="494"/>
      <c r="K44" s="494"/>
      <c r="L44" s="494"/>
      <c r="M44" s="494"/>
      <c r="P44" s="494"/>
      <c r="Q44" s="494"/>
    </row>
    <row r="45" spans="1:17" x14ac:dyDescent="0.25">
      <c r="B45" s="819"/>
      <c r="C45" s="494"/>
      <c r="D45" s="494"/>
      <c r="F45" s="494"/>
      <c r="G45" s="494"/>
      <c r="H45" s="494"/>
      <c r="I45" s="494"/>
      <c r="J45" s="494"/>
      <c r="K45" s="494"/>
      <c r="L45" s="494"/>
      <c r="M45" s="502">
        <f>M41-M36</f>
        <v>231000</v>
      </c>
      <c r="P45" s="494"/>
      <c r="Q45" s="494"/>
    </row>
    <row r="46" spans="1:17" x14ac:dyDescent="0.25">
      <c r="B46" s="819"/>
      <c r="C46" s="494"/>
      <c r="D46" s="494"/>
      <c r="F46" s="494"/>
      <c r="G46" s="494"/>
      <c r="H46" s="494"/>
      <c r="I46" s="494"/>
      <c r="J46" s="494"/>
      <c r="K46" s="494"/>
      <c r="L46" s="494"/>
      <c r="M46" s="494"/>
      <c r="P46" s="494"/>
      <c r="Q46" s="494"/>
    </row>
    <row r="47" spans="1:17" x14ac:dyDescent="0.25">
      <c r="B47" s="819"/>
      <c r="C47" s="494"/>
      <c r="D47" s="494"/>
      <c r="F47" s="494"/>
      <c r="G47" s="494"/>
      <c r="H47" s="494"/>
      <c r="I47" s="494"/>
      <c r="J47" s="494"/>
      <c r="K47" s="494"/>
      <c r="L47" s="494"/>
      <c r="M47" s="494"/>
      <c r="P47" s="494"/>
      <c r="Q47" s="494"/>
    </row>
    <row r="48" spans="1:17" x14ac:dyDescent="0.25">
      <c r="B48" s="819"/>
      <c r="C48" s="494"/>
      <c r="D48" s="494"/>
      <c r="F48" s="494"/>
      <c r="G48" s="494"/>
      <c r="H48" s="494"/>
      <c r="I48" s="494"/>
      <c r="J48" s="494"/>
      <c r="K48" s="494"/>
      <c r="L48" s="494"/>
      <c r="M48" s="494"/>
      <c r="P48" s="494"/>
      <c r="Q48" s="494"/>
    </row>
    <row r="49" spans="2:17" x14ac:dyDescent="0.25">
      <c r="B49" s="819"/>
      <c r="C49" s="494"/>
      <c r="D49" s="494"/>
      <c r="F49" s="494"/>
      <c r="G49" s="494"/>
      <c r="H49" s="494"/>
      <c r="I49" s="494"/>
      <c r="J49" s="494"/>
      <c r="K49" s="494"/>
      <c r="L49" s="494"/>
      <c r="M49" s="494"/>
      <c r="P49" s="494"/>
      <c r="Q49" s="494"/>
    </row>
    <row r="50" spans="2:17" x14ac:dyDescent="0.25">
      <c r="B50" s="819"/>
      <c r="C50" s="494"/>
      <c r="D50" s="494"/>
      <c r="F50" s="494"/>
      <c r="G50" s="494"/>
      <c r="H50" s="494"/>
      <c r="I50" s="494"/>
      <c r="J50" s="494"/>
      <c r="K50" s="494"/>
      <c r="L50" s="494"/>
      <c r="M50" s="494"/>
      <c r="P50" s="494"/>
      <c r="Q50" s="494"/>
    </row>
    <row r="51" spans="2:17" x14ac:dyDescent="0.25">
      <c r="B51" s="819"/>
      <c r="C51" s="494"/>
      <c r="D51" s="494"/>
      <c r="F51" s="494"/>
      <c r="G51" s="494"/>
      <c r="H51" s="494"/>
      <c r="I51" s="494"/>
      <c r="J51" s="494"/>
      <c r="K51" s="494"/>
      <c r="L51" s="494"/>
      <c r="M51" s="494"/>
      <c r="P51" s="494"/>
      <c r="Q51" s="494"/>
    </row>
    <row r="52" spans="2:17" x14ac:dyDescent="0.25">
      <c r="B52" s="819"/>
      <c r="C52" s="494"/>
      <c r="D52" s="494"/>
      <c r="F52" s="494"/>
      <c r="G52" s="494"/>
      <c r="H52" s="494"/>
      <c r="I52" s="494"/>
      <c r="J52" s="494"/>
      <c r="K52" s="494"/>
      <c r="L52" s="494"/>
      <c r="M52" s="494"/>
      <c r="P52" s="494"/>
      <c r="Q52" s="494"/>
    </row>
    <row r="53" spans="2:17" x14ac:dyDescent="0.25">
      <c r="B53" s="819"/>
      <c r="C53" s="494"/>
      <c r="D53" s="494"/>
      <c r="F53" s="494"/>
      <c r="G53" s="494"/>
      <c r="H53" s="494"/>
      <c r="I53" s="494"/>
      <c r="J53" s="494"/>
      <c r="K53" s="494"/>
      <c r="L53" s="494"/>
      <c r="M53" s="494"/>
    </row>
  </sheetData>
  <mergeCells count="22">
    <mergeCell ref="A40:C40"/>
    <mergeCell ref="A41:C41"/>
    <mergeCell ref="A6:M6"/>
    <mergeCell ref="A7:B9"/>
    <mergeCell ref="A23:A24"/>
    <mergeCell ref="A36:C36"/>
    <mergeCell ref="A37:C37"/>
    <mergeCell ref="A17:A20"/>
    <mergeCell ref="A27:A30"/>
    <mergeCell ref="A33:A34"/>
    <mergeCell ref="A38:C38"/>
    <mergeCell ref="A39:C39"/>
    <mergeCell ref="P7:Q7"/>
    <mergeCell ref="A12:A14"/>
    <mergeCell ref="F7:I7"/>
    <mergeCell ref="J7:M7"/>
    <mergeCell ref="C7:C9"/>
    <mergeCell ref="A1:B5"/>
    <mergeCell ref="C1:K3"/>
    <mergeCell ref="L2:M3"/>
    <mergeCell ref="C4:M5"/>
    <mergeCell ref="A22:G22"/>
  </mergeCells>
  <pageMargins left="0.511811024" right="0.511811024" top="0.78740157499999996" bottom="0.78740157499999996" header="0.31496062000000002" footer="0.31496062000000002"/>
  <pageSetup paperSize="9" scale="35" orientation="portrait" r:id="rId1"/>
  <rowBreaks count="1" manualBreakCount="1">
    <brk id="20" max="12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S504"/>
  <sheetViews>
    <sheetView zoomScale="40" zoomScaleNormal="40" workbookViewId="0">
      <pane xSplit="5" ySplit="6" topLeftCell="F139" activePane="bottomRight" state="frozen"/>
      <selection pane="topRight" activeCell="G1" sqref="G1"/>
      <selection pane="bottomLeft" activeCell="A8" sqref="A8"/>
      <selection pane="bottomRight" activeCell="I182" sqref="I182:Q182"/>
    </sheetView>
  </sheetViews>
  <sheetFormatPr defaultRowHeight="15" x14ac:dyDescent="0.25"/>
  <cols>
    <col min="1" max="1" width="9" style="144" customWidth="1"/>
    <col min="2" max="4" width="41.140625" style="144" customWidth="1"/>
    <col min="5" max="5" width="12.7109375" style="140" customWidth="1"/>
    <col min="6" max="13" width="28.85546875" style="144" customWidth="1"/>
    <col min="14" max="15" width="9.140625" style="141"/>
    <col min="16" max="16" width="35.140625" style="144" customWidth="1"/>
    <col min="17" max="17" width="28.85546875" style="144" customWidth="1"/>
    <col min="18" max="174" width="9.140625" style="141"/>
    <col min="175" max="16384" width="9.140625" style="144"/>
  </cols>
  <sheetData>
    <row r="1" spans="1:174" s="142" customFormat="1" ht="39" customHeight="1" x14ac:dyDescent="0.25">
      <c r="A1" s="1710"/>
      <c r="B1" s="1710"/>
      <c r="C1" s="120"/>
      <c r="D1" s="120"/>
      <c r="E1" s="140"/>
      <c r="F1" s="1711" t="s">
        <v>120</v>
      </c>
      <c r="G1" s="1711"/>
      <c r="H1" s="1711"/>
      <c r="I1" s="1711"/>
      <c r="J1" s="1711"/>
      <c r="K1" s="1711"/>
      <c r="L1" s="1711"/>
      <c r="M1" s="171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  <c r="EP1" s="141"/>
      <c r="EQ1" s="141"/>
      <c r="ER1" s="141"/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1"/>
      <c r="FI1" s="141"/>
      <c r="FJ1" s="141"/>
      <c r="FK1" s="141"/>
      <c r="FL1" s="141"/>
      <c r="FM1" s="141"/>
      <c r="FN1" s="141"/>
      <c r="FO1" s="141"/>
      <c r="FP1" s="141"/>
      <c r="FQ1" s="141"/>
      <c r="FR1" s="141"/>
    </row>
    <row r="2" spans="1:174" s="140" customFormat="1" x14ac:dyDescent="0.25">
      <c r="A2" s="1710"/>
      <c r="B2" s="1710"/>
      <c r="C2" s="120"/>
      <c r="D2" s="120"/>
      <c r="N2" s="141"/>
      <c r="O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  <c r="DK2" s="141"/>
      <c r="DL2" s="141"/>
      <c r="DM2" s="141"/>
      <c r="DN2" s="141"/>
      <c r="DO2" s="141"/>
      <c r="DP2" s="141"/>
      <c r="DQ2" s="141"/>
      <c r="DR2" s="141"/>
      <c r="DS2" s="141"/>
      <c r="DT2" s="141"/>
      <c r="DU2" s="141"/>
      <c r="DV2" s="141"/>
      <c r="DW2" s="141"/>
      <c r="DX2" s="141"/>
      <c r="DY2" s="141"/>
      <c r="DZ2" s="141"/>
      <c r="EA2" s="141"/>
      <c r="EB2" s="141"/>
      <c r="EC2" s="141"/>
      <c r="ED2" s="141"/>
      <c r="EE2" s="141"/>
      <c r="EF2" s="141"/>
      <c r="EG2" s="141"/>
      <c r="EH2" s="141"/>
      <c r="EI2" s="141"/>
      <c r="EJ2" s="141"/>
      <c r="EK2" s="141"/>
      <c r="EL2" s="141"/>
      <c r="EM2" s="141"/>
      <c r="EN2" s="141"/>
      <c r="EO2" s="141"/>
      <c r="EP2" s="141"/>
      <c r="EQ2" s="141"/>
      <c r="ER2" s="141"/>
      <c r="ES2" s="141"/>
      <c r="ET2" s="141"/>
      <c r="EU2" s="141"/>
      <c r="EV2" s="141"/>
      <c r="EW2" s="141"/>
      <c r="EX2" s="141"/>
      <c r="EY2" s="141"/>
      <c r="EZ2" s="141"/>
      <c r="FA2" s="141"/>
      <c r="FB2" s="141"/>
      <c r="FC2" s="141"/>
      <c r="FD2" s="141"/>
      <c r="FE2" s="141"/>
      <c r="FF2" s="141"/>
      <c r="FG2" s="141"/>
      <c r="FH2" s="141"/>
      <c r="FI2" s="141"/>
      <c r="FJ2" s="141"/>
      <c r="FK2" s="141"/>
      <c r="FL2" s="141"/>
      <c r="FM2" s="141"/>
      <c r="FN2" s="141"/>
      <c r="FO2" s="141"/>
      <c r="FP2" s="141"/>
      <c r="FQ2" s="141"/>
      <c r="FR2" s="141"/>
    </row>
    <row r="3" spans="1:174" s="140" customFormat="1" ht="11.25" customHeight="1" thickBot="1" x14ac:dyDescent="0.3">
      <c r="A3" s="1710"/>
      <c r="B3" s="1710"/>
      <c r="C3" s="120"/>
      <c r="D3" s="120"/>
      <c r="F3" s="143"/>
      <c r="G3" s="143"/>
      <c r="H3" s="143"/>
      <c r="I3" s="143"/>
      <c r="J3" s="143"/>
      <c r="K3" s="143"/>
      <c r="L3" s="143"/>
      <c r="M3" s="143"/>
      <c r="N3" s="141"/>
      <c r="O3" s="141"/>
      <c r="P3" s="143"/>
      <c r="Q3" s="143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  <c r="EP3" s="141"/>
      <c r="EQ3" s="141"/>
      <c r="ER3" s="141"/>
      <c r="ES3" s="141"/>
      <c r="ET3" s="141"/>
      <c r="EU3" s="141"/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F3" s="141"/>
      <c r="FG3" s="141"/>
      <c r="FH3" s="141"/>
      <c r="FI3" s="141"/>
      <c r="FJ3" s="141"/>
      <c r="FK3" s="141"/>
      <c r="FL3" s="141"/>
      <c r="FM3" s="141"/>
      <c r="FN3" s="141"/>
      <c r="FO3" s="141"/>
      <c r="FP3" s="141"/>
      <c r="FQ3" s="141"/>
      <c r="FR3" s="141"/>
    </row>
    <row r="4" spans="1:174" ht="37.5" customHeight="1" thickBot="1" x14ac:dyDescent="0.3">
      <c r="A4" s="1710"/>
      <c r="B4" s="1710"/>
      <c r="C4" s="120"/>
      <c r="D4" s="120"/>
      <c r="F4" s="1712" t="s">
        <v>71</v>
      </c>
      <c r="G4" s="1713"/>
      <c r="H4" s="1713"/>
      <c r="I4" s="1714"/>
      <c r="J4" s="1715" t="s">
        <v>72</v>
      </c>
      <c r="K4" s="1713"/>
      <c r="L4" s="1713"/>
      <c r="M4" s="1716"/>
      <c r="P4" s="1699" t="s">
        <v>165</v>
      </c>
      <c r="Q4" s="1700"/>
    </row>
    <row r="5" spans="1:174" x14ac:dyDescent="0.25">
      <c r="A5" s="101"/>
      <c r="B5" s="101"/>
      <c r="C5" s="101"/>
      <c r="D5" s="101"/>
      <c r="F5" s="101"/>
      <c r="G5" s="101"/>
      <c r="H5" s="101"/>
      <c r="I5" s="101"/>
      <c r="J5" s="101"/>
      <c r="K5" s="101"/>
      <c r="L5" s="101"/>
      <c r="M5" s="101"/>
      <c r="P5" s="101"/>
      <c r="Q5" s="101"/>
    </row>
    <row r="6" spans="1:174" ht="16.5" thickBot="1" x14ac:dyDescent="0.3">
      <c r="A6" s="1717" t="s">
        <v>77</v>
      </c>
      <c r="B6" s="1717"/>
      <c r="C6" s="123" t="s">
        <v>87</v>
      </c>
      <c r="D6" s="123" t="s">
        <v>88</v>
      </c>
      <c r="F6" s="145" t="s">
        <v>78</v>
      </c>
      <c r="G6" s="146" t="s">
        <v>79</v>
      </c>
      <c r="H6" s="147" t="s">
        <v>80</v>
      </c>
      <c r="I6" s="147" t="s">
        <v>81</v>
      </c>
      <c r="J6" s="146" t="s">
        <v>78</v>
      </c>
      <c r="K6" s="146" t="s">
        <v>79</v>
      </c>
      <c r="L6" s="147" t="s">
        <v>80</v>
      </c>
      <c r="M6" s="148" t="s">
        <v>81</v>
      </c>
      <c r="P6" s="146" t="s">
        <v>79</v>
      </c>
      <c r="Q6" s="148" t="s">
        <v>81</v>
      </c>
    </row>
    <row r="7" spans="1:174" x14ac:dyDescent="0.25">
      <c r="A7" s="101"/>
      <c r="B7" s="101"/>
      <c r="C7" s="101"/>
      <c r="D7" s="101"/>
      <c r="F7" s="101"/>
      <c r="G7" s="101"/>
      <c r="H7" s="101"/>
      <c r="I7" s="101"/>
      <c r="J7" s="101"/>
      <c r="K7" s="101"/>
      <c r="L7" s="101"/>
      <c r="M7" s="101"/>
      <c r="P7" s="101"/>
      <c r="Q7" s="101"/>
    </row>
    <row r="8" spans="1:174" s="151" customFormat="1" ht="27" thickBot="1" x14ac:dyDescent="0.45">
      <c r="A8" s="114" t="s">
        <v>73</v>
      </c>
      <c r="B8" s="114"/>
      <c r="C8" s="114"/>
      <c r="D8" s="114"/>
      <c r="E8" s="114"/>
      <c r="F8" s="114"/>
      <c r="G8" s="114"/>
      <c r="H8" s="114"/>
      <c r="I8" s="149">
        <f>SUM(I9:I38)</f>
        <v>0</v>
      </c>
      <c r="J8" s="115"/>
      <c r="K8" s="115"/>
      <c r="L8" s="115"/>
      <c r="M8" s="149">
        <f>SUM(M9:M38)</f>
        <v>0</v>
      </c>
      <c r="N8" s="150"/>
      <c r="O8" s="150"/>
      <c r="P8" s="115"/>
      <c r="Q8" s="149">
        <f>SUM(Q9:Q38)</f>
        <v>0</v>
      </c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0"/>
      <c r="BH8" s="150"/>
      <c r="BI8" s="150"/>
      <c r="BJ8" s="150"/>
      <c r="BK8" s="150"/>
      <c r="BL8" s="150"/>
      <c r="BM8" s="150"/>
      <c r="BN8" s="150"/>
      <c r="BO8" s="150"/>
      <c r="BP8" s="150"/>
      <c r="BQ8" s="150"/>
      <c r="BR8" s="150"/>
      <c r="BS8" s="150"/>
      <c r="BT8" s="150"/>
      <c r="BU8" s="150"/>
      <c r="BV8" s="150"/>
      <c r="BW8" s="150"/>
      <c r="BX8" s="150"/>
      <c r="BY8" s="150"/>
      <c r="BZ8" s="150"/>
      <c r="CA8" s="150"/>
      <c r="CB8" s="150"/>
      <c r="CC8" s="150"/>
      <c r="CD8" s="150"/>
      <c r="CE8" s="150"/>
      <c r="CF8" s="150"/>
      <c r="CG8" s="150"/>
      <c r="CH8" s="150"/>
      <c r="CI8" s="150"/>
      <c r="CJ8" s="150"/>
      <c r="CK8" s="150"/>
      <c r="CL8" s="150"/>
      <c r="CM8" s="150"/>
      <c r="CN8" s="150"/>
      <c r="CO8" s="150"/>
      <c r="CP8" s="150"/>
      <c r="CQ8" s="150"/>
      <c r="CR8" s="150"/>
      <c r="CS8" s="150"/>
      <c r="CT8" s="150"/>
      <c r="CU8" s="150"/>
      <c r="CV8" s="150"/>
      <c r="CW8" s="150"/>
      <c r="CX8" s="150"/>
      <c r="CY8" s="150"/>
      <c r="CZ8" s="150"/>
      <c r="DA8" s="150"/>
      <c r="DB8" s="150"/>
      <c r="DC8" s="150"/>
      <c r="DD8" s="150"/>
      <c r="DE8" s="150"/>
      <c r="DF8" s="150"/>
      <c r="DG8" s="150"/>
      <c r="DH8" s="150"/>
      <c r="DI8" s="150"/>
      <c r="DJ8" s="150"/>
      <c r="DK8" s="150"/>
      <c r="DL8" s="150"/>
      <c r="DM8" s="150"/>
      <c r="DN8" s="150"/>
      <c r="DO8" s="150"/>
      <c r="DP8" s="150"/>
      <c r="DQ8" s="150"/>
      <c r="DR8" s="150"/>
      <c r="DS8" s="150"/>
      <c r="DT8" s="150"/>
      <c r="DU8" s="150"/>
      <c r="DV8" s="150"/>
      <c r="DW8" s="150"/>
      <c r="DX8" s="150"/>
      <c r="DY8" s="150"/>
      <c r="DZ8" s="150"/>
      <c r="EA8" s="150"/>
      <c r="EB8" s="150"/>
      <c r="EC8" s="150"/>
      <c r="ED8" s="150"/>
      <c r="EE8" s="150"/>
      <c r="EF8" s="150"/>
      <c r="EG8" s="150"/>
      <c r="EH8" s="150"/>
      <c r="EI8" s="150"/>
      <c r="EJ8" s="150"/>
      <c r="EK8" s="150"/>
      <c r="EL8" s="150"/>
      <c r="EM8" s="150"/>
      <c r="EN8" s="150"/>
      <c r="EO8" s="150"/>
      <c r="EP8" s="150"/>
      <c r="EQ8" s="150"/>
      <c r="ER8" s="150"/>
      <c r="ES8" s="150"/>
      <c r="ET8" s="150"/>
      <c r="EU8" s="150"/>
      <c r="EV8" s="150"/>
      <c r="EW8" s="150"/>
      <c r="EX8" s="150"/>
      <c r="EY8" s="150"/>
      <c r="EZ8" s="150"/>
      <c r="FA8" s="150"/>
      <c r="FB8" s="150"/>
      <c r="FC8" s="150"/>
      <c r="FD8" s="150"/>
      <c r="FE8" s="150"/>
      <c r="FF8" s="150"/>
      <c r="FG8" s="150"/>
      <c r="FH8" s="150"/>
      <c r="FI8" s="150"/>
      <c r="FJ8" s="150"/>
      <c r="FK8" s="150"/>
      <c r="FL8" s="150"/>
      <c r="FM8" s="150"/>
      <c r="FN8" s="150"/>
      <c r="FO8" s="150"/>
      <c r="FP8" s="150"/>
      <c r="FQ8" s="150"/>
      <c r="FR8" s="150"/>
    </row>
    <row r="9" spans="1:174" s="141" customFormat="1" ht="15" customHeight="1" x14ac:dyDescent="0.25">
      <c r="A9" s="1704" t="s">
        <v>82</v>
      </c>
      <c r="B9" s="116"/>
      <c r="C9" s="116"/>
      <c r="D9" s="116"/>
      <c r="E9" s="140"/>
      <c r="F9" s="152"/>
      <c r="G9" s="153"/>
      <c r="H9" s="154"/>
      <c r="I9" s="155">
        <f>H9*F9</f>
        <v>0</v>
      </c>
      <c r="J9" s="152"/>
      <c r="K9" s="153"/>
      <c r="L9" s="154">
        <f>H9</f>
        <v>0</v>
      </c>
      <c r="M9" s="155">
        <f>L9*J9</f>
        <v>0</v>
      </c>
      <c r="P9" s="127"/>
      <c r="Q9" s="155"/>
    </row>
    <row r="10" spans="1:174" s="141" customFormat="1" ht="15.75" thickBot="1" x14ac:dyDescent="0.3">
      <c r="A10" s="1705"/>
      <c r="B10" s="117"/>
      <c r="C10" s="117"/>
      <c r="D10" s="117"/>
      <c r="E10" s="140"/>
      <c r="F10" s="156"/>
      <c r="G10" s="157"/>
      <c r="H10" s="158"/>
      <c r="I10" s="159">
        <f t="shared" ref="I10:I38" si="0">H10*F10</f>
        <v>0</v>
      </c>
      <c r="J10" s="156"/>
      <c r="K10" s="157"/>
      <c r="L10" s="158">
        <f t="shared" ref="L10:L38" si="1">H10</f>
        <v>0</v>
      </c>
      <c r="M10" s="159">
        <f t="shared" ref="M10:M39" si="2">L10*J10</f>
        <v>0</v>
      </c>
      <c r="P10" s="128"/>
      <c r="Q10" s="159"/>
    </row>
    <row r="11" spans="1:174" s="141" customFormat="1" x14ac:dyDescent="0.25">
      <c r="A11" s="1705"/>
      <c r="B11" s="118"/>
      <c r="C11" s="118"/>
      <c r="D11" s="118"/>
      <c r="E11" s="140"/>
      <c r="F11" s="160"/>
      <c r="G11" s="161"/>
      <c r="H11" s="162"/>
      <c r="I11" s="163">
        <f t="shared" si="0"/>
        <v>0</v>
      </c>
      <c r="J11" s="160"/>
      <c r="K11" s="161"/>
      <c r="L11" s="162">
        <f t="shared" si="1"/>
        <v>0</v>
      </c>
      <c r="M11" s="163">
        <f t="shared" si="2"/>
        <v>0</v>
      </c>
      <c r="P11" s="127"/>
      <c r="Q11" s="163"/>
    </row>
    <row r="12" spans="1:174" s="141" customFormat="1" x14ac:dyDescent="0.25">
      <c r="A12" s="1705"/>
      <c r="B12" s="117"/>
      <c r="C12" s="117"/>
      <c r="D12" s="117"/>
      <c r="E12" s="140"/>
      <c r="F12" s="156"/>
      <c r="G12" s="157"/>
      <c r="H12" s="158"/>
      <c r="I12" s="159">
        <f t="shared" si="0"/>
        <v>0</v>
      </c>
      <c r="J12" s="156"/>
      <c r="K12" s="157"/>
      <c r="L12" s="158">
        <f t="shared" si="1"/>
        <v>0</v>
      </c>
      <c r="M12" s="159">
        <f t="shared" si="2"/>
        <v>0</v>
      </c>
      <c r="P12" s="157"/>
      <c r="Q12" s="159"/>
    </row>
    <row r="13" spans="1:174" s="141" customFormat="1" x14ac:dyDescent="0.25">
      <c r="A13" s="1705"/>
      <c r="B13" s="118"/>
      <c r="C13" s="118"/>
      <c r="D13" s="118"/>
      <c r="E13" s="140"/>
      <c r="F13" s="160"/>
      <c r="G13" s="161"/>
      <c r="H13" s="162"/>
      <c r="I13" s="163">
        <f t="shared" si="0"/>
        <v>0</v>
      </c>
      <c r="J13" s="160"/>
      <c r="K13" s="161"/>
      <c r="L13" s="162">
        <f t="shared" si="1"/>
        <v>0</v>
      </c>
      <c r="M13" s="163">
        <f t="shared" si="2"/>
        <v>0</v>
      </c>
      <c r="P13" s="161"/>
      <c r="Q13" s="163">
        <f t="shared" ref="Q13:Q39" si="3">P13*N13</f>
        <v>0</v>
      </c>
    </row>
    <row r="14" spans="1:174" s="141" customFormat="1" x14ac:dyDescent="0.25">
      <c r="A14" s="1705"/>
      <c r="B14" s="117"/>
      <c r="C14" s="117"/>
      <c r="D14" s="117"/>
      <c r="E14" s="140"/>
      <c r="F14" s="156"/>
      <c r="G14" s="157"/>
      <c r="H14" s="158"/>
      <c r="I14" s="159">
        <f t="shared" si="0"/>
        <v>0</v>
      </c>
      <c r="J14" s="156"/>
      <c r="K14" s="157"/>
      <c r="L14" s="158">
        <f t="shared" si="1"/>
        <v>0</v>
      </c>
      <c r="M14" s="159">
        <f t="shared" si="2"/>
        <v>0</v>
      </c>
      <c r="P14" s="157"/>
      <c r="Q14" s="159">
        <f t="shared" si="3"/>
        <v>0</v>
      </c>
    </row>
    <row r="15" spans="1:174" s="141" customFormat="1" x14ac:dyDescent="0.25">
      <c r="A15" s="1705"/>
      <c r="B15" s="118"/>
      <c r="C15" s="118"/>
      <c r="D15" s="118"/>
      <c r="E15" s="140"/>
      <c r="F15" s="160"/>
      <c r="G15" s="161"/>
      <c r="H15" s="162"/>
      <c r="I15" s="163">
        <f t="shared" si="0"/>
        <v>0</v>
      </c>
      <c r="J15" s="160"/>
      <c r="K15" s="161"/>
      <c r="L15" s="162">
        <f t="shared" si="1"/>
        <v>0</v>
      </c>
      <c r="M15" s="163">
        <f t="shared" si="2"/>
        <v>0</v>
      </c>
      <c r="P15" s="161"/>
      <c r="Q15" s="163">
        <f t="shared" si="3"/>
        <v>0</v>
      </c>
    </row>
    <row r="16" spans="1:174" s="141" customFormat="1" x14ac:dyDescent="0.25">
      <c r="A16" s="1705"/>
      <c r="B16" s="117"/>
      <c r="C16" s="117"/>
      <c r="D16" s="117"/>
      <c r="E16" s="140"/>
      <c r="F16" s="156"/>
      <c r="G16" s="157"/>
      <c r="H16" s="158"/>
      <c r="I16" s="159">
        <f t="shared" si="0"/>
        <v>0</v>
      </c>
      <c r="J16" s="156"/>
      <c r="K16" s="157"/>
      <c r="L16" s="158">
        <f t="shared" si="1"/>
        <v>0</v>
      </c>
      <c r="M16" s="159">
        <f t="shared" si="2"/>
        <v>0</v>
      </c>
      <c r="P16" s="157"/>
      <c r="Q16" s="159">
        <f t="shared" si="3"/>
        <v>0</v>
      </c>
    </row>
    <row r="17" spans="1:175" s="141" customFormat="1" x14ac:dyDescent="0.25">
      <c r="A17" s="1705"/>
      <c r="B17" s="118"/>
      <c r="C17" s="118"/>
      <c r="D17" s="118"/>
      <c r="E17" s="140"/>
      <c r="F17" s="160"/>
      <c r="G17" s="161"/>
      <c r="H17" s="162"/>
      <c r="I17" s="163">
        <f t="shared" si="0"/>
        <v>0</v>
      </c>
      <c r="J17" s="160"/>
      <c r="K17" s="161"/>
      <c r="L17" s="162">
        <f t="shared" si="1"/>
        <v>0</v>
      </c>
      <c r="M17" s="163">
        <f t="shared" si="2"/>
        <v>0</v>
      </c>
      <c r="P17" s="161"/>
      <c r="Q17" s="163">
        <f t="shared" si="3"/>
        <v>0</v>
      </c>
    </row>
    <row r="18" spans="1:175" s="141" customFormat="1" ht="15.75" thickBot="1" x14ac:dyDescent="0.3">
      <c r="A18" s="1705"/>
      <c r="B18" s="117"/>
      <c r="C18" s="117"/>
      <c r="D18" s="117"/>
      <c r="E18" s="140"/>
      <c r="F18" s="156"/>
      <c r="G18" s="157"/>
      <c r="H18" s="158"/>
      <c r="I18" s="159">
        <f t="shared" si="0"/>
        <v>0</v>
      </c>
      <c r="J18" s="156"/>
      <c r="K18" s="157"/>
      <c r="L18" s="158">
        <f t="shared" si="1"/>
        <v>0</v>
      </c>
      <c r="M18" s="159">
        <f t="shared" si="2"/>
        <v>0</v>
      </c>
      <c r="P18" s="157"/>
      <c r="Q18" s="159">
        <f t="shared" si="3"/>
        <v>0</v>
      </c>
    </row>
    <row r="19" spans="1:175" s="141" customFormat="1" ht="15" customHeight="1" x14ac:dyDescent="0.25">
      <c r="A19" s="1705"/>
      <c r="B19" s="116"/>
      <c r="C19" s="116"/>
      <c r="D19" s="116"/>
      <c r="E19" s="140"/>
      <c r="F19" s="152"/>
      <c r="G19" s="153"/>
      <c r="H19" s="154"/>
      <c r="I19" s="155">
        <f t="shared" si="0"/>
        <v>0</v>
      </c>
      <c r="J19" s="152"/>
      <c r="K19" s="153"/>
      <c r="L19" s="154">
        <f t="shared" si="1"/>
        <v>0</v>
      </c>
      <c r="M19" s="155">
        <f t="shared" si="2"/>
        <v>0</v>
      </c>
      <c r="P19" s="153"/>
      <c r="Q19" s="155">
        <f t="shared" si="3"/>
        <v>0</v>
      </c>
    </row>
    <row r="20" spans="1:175" s="141" customFormat="1" x14ac:dyDescent="0.25">
      <c r="A20" s="1705"/>
      <c r="B20" s="117"/>
      <c r="C20" s="117"/>
      <c r="D20" s="117"/>
      <c r="E20" s="140"/>
      <c r="F20" s="156"/>
      <c r="G20" s="157"/>
      <c r="H20" s="158"/>
      <c r="I20" s="159">
        <f t="shared" si="0"/>
        <v>0</v>
      </c>
      <c r="J20" s="156"/>
      <c r="K20" s="157"/>
      <c r="L20" s="158">
        <f t="shared" si="1"/>
        <v>0</v>
      </c>
      <c r="M20" s="159">
        <f t="shared" si="2"/>
        <v>0</v>
      </c>
      <c r="P20" s="157"/>
      <c r="Q20" s="159">
        <f t="shared" si="3"/>
        <v>0</v>
      </c>
    </row>
    <row r="21" spans="1:175" s="141" customFormat="1" x14ac:dyDescent="0.25">
      <c r="A21" s="1705"/>
      <c r="B21" s="118"/>
      <c r="C21" s="118"/>
      <c r="D21" s="118"/>
      <c r="E21" s="140"/>
      <c r="F21" s="160"/>
      <c r="G21" s="161"/>
      <c r="H21" s="162"/>
      <c r="I21" s="163">
        <f t="shared" si="0"/>
        <v>0</v>
      </c>
      <c r="J21" s="160"/>
      <c r="K21" s="161"/>
      <c r="L21" s="162">
        <f t="shared" si="1"/>
        <v>0</v>
      </c>
      <c r="M21" s="163">
        <f t="shared" si="2"/>
        <v>0</v>
      </c>
      <c r="P21" s="161"/>
      <c r="Q21" s="163">
        <f t="shared" si="3"/>
        <v>0</v>
      </c>
    </row>
    <row r="22" spans="1:175" s="141" customFormat="1" x14ac:dyDescent="0.25">
      <c r="A22" s="1705"/>
      <c r="B22" s="117"/>
      <c r="C22" s="117"/>
      <c r="D22" s="117"/>
      <c r="E22" s="140"/>
      <c r="F22" s="156"/>
      <c r="G22" s="157"/>
      <c r="H22" s="158"/>
      <c r="I22" s="159">
        <f t="shared" si="0"/>
        <v>0</v>
      </c>
      <c r="J22" s="156"/>
      <c r="K22" s="157"/>
      <c r="L22" s="158">
        <f t="shared" si="1"/>
        <v>0</v>
      </c>
      <c r="M22" s="159">
        <f t="shared" si="2"/>
        <v>0</v>
      </c>
      <c r="P22" s="157"/>
      <c r="Q22" s="159">
        <f t="shared" si="3"/>
        <v>0</v>
      </c>
    </row>
    <row r="23" spans="1:175" s="141" customFormat="1" x14ac:dyDescent="0.25">
      <c r="A23" s="1705"/>
      <c r="B23" s="118"/>
      <c r="C23" s="118"/>
      <c r="D23" s="118"/>
      <c r="E23" s="140"/>
      <c r="F23" s="160"/>
      <c r="G23" s="161"/>
      <c r="H23" s="162"/>
      <c r="I23" s="163">
        <f t="shared" si="0"/>
        <v>0</v>
      </c>
      <c r="J23" s="160"/>
      <c r="K23" s="161"/>
      <c r="L23" s="162">
        <f t="shared" si="1"/>
        <v>0</v>
      </c>
      <c r="M23" s="163">
        <f t="shared" si="2"/>
        <v>0</v>
      </c>
      <c r="P23" s="161"/>
      <c r="Q23" s="163">
        <f t="shared" si="3"/>
        <v>0</v>
      </c>
    </row>
    <row r="24" spans="1:175" s="141" customFormat="1" x14ac:dyDescent="0.25">
      <c r="A24" s="1705"/>
      <c r="B24" s="117"/>
      <c r="C24" s="117"/>
      <c r="D24" s="117"/>
      <c r="E24" s="140"/>
      <c r="F24" s="156"/>
      <c r="G24" s="157"/>
      <c r="H24" s="158"/>
      <c r="I24" s="159">
        <f t="shared" si="0"/>
        <v>0</v>
      </c>
      <c r="J24" s="156"/>
      <c r="K24" s="157"/>
      <c r="L24" s="158">
        <f t="shared" si="1"/>
        <v>0</v>
      </c>
      <c r="M24" s="159">
        <f t="shared" si="2"/>
        <v>0</v>
      </c>
      <c r="P24" s="157"/>
      <c r="Q24" s="159">
        <f t="shared" si="3"/>
        <v>0</v>
      </c>
      <c r="FS24" s="144"/>
    </row>
    <row r="25" spans="1:175" s="141" customFormat="1" x14ac:dyDescent="0.25">
      <c r="A25" s="1705"/>
      <c r="B25" s="118"/>
      <c r="C25" s="118"/>
      <c r="D25" s="118"/>
      <c r="E25" s="140"/>
      <c r="F25" s="160"/>
      <c r="G25" s="161"/>
      <c r="H25" s="162"/>
      <c r="I25" s="163">
        <f t="shared" si="0"/>
        <v>0</v>
      </c>
      <c r="J25" s="160"/>
      <c r="K25" s="161"/>
      <c r="L25" s="162">
        <f t="shared" si="1"/>
        <v>0</v>
      </c>
      <c r="M25" s="163">
        <f t="shared" si="2"/>
        <v>0</v>
      </c>
      <c r="P25" s="161"/>
      <c r="Q25" s="163">
        <f t="shared" si="3"/>
        <v>0</v>
      </c>
      <c r="FS25" s="144"/>
    </row>
    <row r="26" spans="1:175" s="141" customFormat="1" x14ac:dyDescent="0.25">
      <c r="A26" s="1705"/>
      <c r="B26" s="117"/>
      <c r="C26" s="117"/>
      <c r="D26" s="117"/>
      <c r="E26" s="140"/>
      <c r="F26" s="156"/>
      <c r="G26" s="157"/>
      <c r="H26" s="158"/>
      <c r="I26" s="159">
        <f t="shared" si="0"/>
        <v>0</v>
      </c>
      <c r="J26" s="156"/>
      <c r="K26" s="157"/>
      <c r="L26" s="158">
        <f t="shared" si="1"/>
        <v>0</v>
      </c>
      <c r="M26" s="159">
        <f t="shared" si="2"/>
        <v>0</v>
      </c>
      <c r="P26" s="157"/>
      <c r="Q26" s="159">
        <f t="shared" si="3"/>
        <v>0</v>
      </c>
      <c r="FS26" s="144"/>
    </row>
    <row r="27" spans="1:175" s="141" customFormat="1" x14ac:dyDescent="0.25">
      <c r="A27" s="1705"/>
      <c r="B27" s="118"/>
      <c r="C27" s="118"/>
      <c r="D27" s="118"/>
      <c r="E27" s="140"/>
      <c r="F27" s="160"/>
      <c r="G27" s="161"/>
      <c r="H27" s="162"/>
      <c r="I27" s="163">
        <f t="shared" si="0"/>
        <v>0</v>
      </c>
      <c r="J27" s="160"/>
      <c r="K27" s="161"/>
      <c r="L27" s="162">
        <f t="shared" si="1"/>
        <v>0</v>
      </c>
      <c r="M27" s="163">
        <f t="shared" si="2"/>
        <v>0</v>
      </c>
      <c r="P27" s="161"/>
      <c r="Q27" s="163">
        <f t="shared" si="3"/>
        <v>0</v>
      </c>
      <c r="FS27" s="144"/>
    </row>
    <row r="28" spans="1:175" s="141" customFormat="1" ht="15.75" thickBot="1" x14ac:dyDescent="0.3">
      <c r="A28" s="1705"/>
      <c r="B28" s="117"/>
      <c r="C28" s="117"/>
      <c r="D28" s="117"/>
      <c r="E28" s="140"/>
      <c r="F28" s="156"/>
      <c r="G28" s="157"/>
      <c r="H28" s="158"/>
      <c r="I28" s="159">
        <f t="shared" si="0"/>
        <v>0</v>
      </c>
      <c r="J28" s="156"/>
      <c r="K28" s="157"/>
      <c r="L28" s="158">
        <f t="shared" si="1"/>
        <v>0</v>
      </c>
      <c r="M28" s="159">
        <f t="shared" si="2"/>
        <v>0</v>
      </c>
      <c r="P28" s="157"/>
      <c r="Q28" s="159">
        <f t="shared" si="3"/>
        <v>0</v>
      </c>
      <c r="FS28" s="144"/>
    </row>
    <row r="29" spans="1:175" ht="15" customHeight="1" x14ac:dyDescent="0.25">
      <c r="A29" s="1705"/>
      <c r="B29" s="116"/>
      <c r="C29" s="116"/>
      <c r="D29" s="116"/>
      <c r="F29" s="152"/>
      <c r="G29" s="153"/>
      <c r="H29" s="154"/>
      <c r="I29" s="155">
        <f t="shared" si="0"/>
        <v>0</v>
      </c>
      <c r="J29" s="152"/>
      <c r="K29" s="153"/>
      <c r="L29" s="154">
        <f t="shared" si="1"/>
        <v>0</v>
      </c>
      <c r="M29" s="155">
        <f t="shared" si="2"/>
        <v>0</v>
      </c>
      <c r="P29" s="153"/>
      <c r="Q29" s="155">
        <f t="shared" si="3"/>
        <v>0</v>
      </c>
    </row>
    <row r="30" spans="1:175" x14ac:dyDescent="0.25">
      <c r="A30" s="1705"/>
      <c r="B30" s="117"/>
      <c r="C30" s="117"/>
      <c r="D30" s="117"/>
      <c r="F30" s="156"/>
      <c r="G30" s="157"/>
      <c r="H30" s="158"/>
      <c r="I30" s="159">
        <f t="shared" si="0"/>
        <v>0</v>
      </c>
      <c r="J30" s="156"/>
      <c r="K30" s="157"/>
      <c r="L30" s="158">
        <f t="shared" si="1"/>
        <v>0</v>
      </c>
      <c r="M30" s="159">
        <f t="shared" si="2"/>
        <v>0</v>
      </c>
      <c r="P30" s="157"/>
      <c r="Q30" s="159">
        <f t="shared" si="3"/>
        <v>0</v>
      </c>
    </row>
    <row r="31" spans="1:175" x14ac:dyDescent="0.25">
      <c r="A31" s="1705"/>
      <c r="B31" s="118"/>
      <c r="C31" s="118"/>
      <c r="D31" s="118"/>
      <c r="F31" s="160"/>
      <c r="G31" s="161"/>
      <c r="H31" s="162"/>
      <c r="I31" s="163">
        <f t="shared" si="0"/>
        <v>0</v>
      </c>
      <c r="J31" s="160"/>
      <c r="K31" s="161"/>
      <c r="L31" s="162">
        <f t="shared" si="1"/>
        <v>0</v>
      </c>
      <c r="M31" s="163">
        <f t="shared" si="2"/>
        <v>0</v>
      </c>
      <c r="P31" s="161"/>
      <c r="Q31" s="163">
        <f t="shared" si="3"/>
        <v>0</v>
      </c>
    </row>
    <row r="32" spans="1:175" x14ac:dyDescent="0.25">
      <c r="A32" s="1705"/>
      <c r="B32" s="117"/>
      <c r="C32" s="117"/>
      <c r="D32" s="117"/>
      <c r="F32" s="156"/>
      <c r="G32" s="157"/>
      <c r="H32" s="158"/>
      <c r="I32" s="159">
        <f t="shared" si="0"/>
        <v>0</v>
      </c>
      <c r="J32" s="156"/>
      <c r="K32" s="157"/>
      <c r="L32" s="158">
        <f t="shared" si="1"/>
        <v>0</v>
      </c>
      <c r="M32" s="159">
        <f t="shared" si="2"/>
        <v>0</v>
      </c>
      <c r="P32" s="157"/>
      <c r="Q32" s="159">
        <f t="shared" si="3"/>
        <v>0</v>
      </c>
    </row>
    <row r="33" spans="1:175" x14ac:dyDescent="0.25">
      <c r="A33" s="1705"/>
      <c r="B33" s="118"/>
      <c r="C33" s="118"/>
      <c r="D33" s="118"/>
      <c r="F33" s="160"/>
      <c r="G33" s="161"/>
      <c r="H33" s="162"/>
      <c r="I33" s="163">
        <f t="shared" si="0"/>
        <v>0</v>
      </c>
      <c r="J33" s="160"/>
      <c r="K33" s="161"/>
      <c r="L33" s="162">
        <f t="shared" si="1"/>
        <v>0</v>
      </c>
      <c r="M33" s="163">
        <f t="shared" si="2"/>
        <v>0</v>
      </c>
      <c r="P33" s="161"/>
      <c r="Q33" s="163">
        <f t="shared" si="3"/>
        <v>0</v>
      </c>
    </row>
    <row r="34" spans="1:175" x14ac:dyDescent="0.25">
      <c r="A34" s="1705"/>
      <c r="B34" s="117"/>
      <c r="C34" s="117"/>
      <c r="D34" s="117"/>
      <c r="F34" s="156"/>
      <c r="G34" s="157"/>
      <c r="H34" s="158"/>
      <c r="I34" s="159">
        <f t="shared" si="0"/>
        <v>0</v>
      </c>
      <c r="J34" s="156"/>
      <c r="K34" s="157"/>
      <c r="L34" s="158">
        <f t="shared" si="1"/>
        <v>0</v>
      </c>
      <c r="M34" s="159">
        <f t="shared" si="2"/>
        <v>0</v>
      </c>
      <c r="P34" s="157"/>
      <c r="Q34" s="159">
        <f t="shared" si="3"/>
        <v>0</v>
      </c>
    </row>
    <row r="35" spans="1:175" x14ac:dyDescent="0.25">
      <c r="A35" s="1705"/>
      <c r="B35" s="118"/>
      <c r="C35" s="118"/>
      <c r="D35" s="118"/>
      <c r="F35" s="160"/>
      <c r="G35" s="161"/>
      <c r="H35" s="162"/>
      <c r="I35" s="163">
        <f t="shared" si="0"/>
        <v>0</v>
      </c>
      <c r="J35" s="160"/>
      <c r="K35" s="161"/>
      <c r="L35" s="162">
        <f t="shared" si="1"/>
        <v>0</v>
      </c>
      <c r="M35" s="163">
        <f t="shared" si="2"/>
        <v>0</v>
      </c>
      <c r="P35" s="161"/>
      <c r="Q35" s="163">
        <f t="shared" si="3"/>
        <v>0</v>
      </c>
    </row>
    <row r="36" spans="1:175" x14ac:dyDescent="0.25">
      <c r="A36" s="1705"/>
      <c r="B36" s="117"/>
      <c r="C36" s="117"/>
      <c r="D36" s="117"/>
      <c r="F36" s="156"/>
      <c r="G36" s="157"/>
      <c r="H36" s="158"/>
      <c r="I36" s="159">
        <f t="shared" si="0"/>
        <v>0</v>
      </c>
      <c r="J36" s="156"/>
      <c r="K36" s="157"/>
      <c r="L36" s="158">
        <f t="shared" si="1"/>
        <v>0</v>
      </c>
      <c r="M36" s="159">
        <f t="shared" si="2"/>
        <v>0</v>
      </c>
      <c r="P36" s="157"/>
      <c r="Q36" s="159">
        <f t="shared" si="3"/>
        <v>0</v>
      </c>
    </row>
    <row r="37" spans="1:175" x14ac:dyDescent="0.25">
      <c r="A37" s="1705"/>
      <c r="B37" s="118"/>
      <c r="C37" s="118"/>
      <c r="D37" s="118"/>
      <c r="F37" s="160"/>
      <c r="G37" s="161"/>
      <c r="H37" s="162"/>
      <c r="I37" s="163">
        <f t="shared" si="0"/>
        <v>0</v>
      </c>
      <c r="J37" s="160"/>
      <c r="K37" s="161"/>
      <c r="L37" s="162">
        <f t="shared" si="1"/>
        <v>0</v>
      </c>
      <c r="M37" s="163">
        <f t="shared" si="2"/>
        <v>0</v>
      </c>
      <c r="P37" s="161"/>
      <c r="Q37" s="163">
        <f t="shared" si="3"/>
        <v>0</v>
      </c>
    </row>
    <row r="38" spans="1:175" ht="15.75" thickBot="1" x14ac:dyDescent="0.3">
      <c r="A38" s="1706"/>
      <c r="B38" s="117"/>
      <c r="C38" s="117"/>
      <c r="D38" s="117"/>
      <c r="F38" s="156"/>
      <c r="G38" s="157"/>
      <c r="H38" s="158"/>
      <c r="I38" s="159">
        <f t="shared" si="0"/>
        <v>0</v>
      </c>
      <c r="J38" s="156"/>
      <c r="K38" s="157"/>
      <c r="L38" s="158">
        <f t="shared" si="1"/>
        <v>0</v>
      </c>
      <c r="M38" s="159">
        <f t="shared" si="2"/>
        <v>0</v>
      </c>
      <c r="P38" s="157"/>
      <c r="Q38" s="159">
        <f t="shared" si="3"/>
        <v>0</v>
      </c>
    </row>
    <row r="39" spans="1:175" s="166" customFormat="1" ht="15.75" x14ac:dyDescent="0.25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>
        <f t="shared" si="2"/>
        <v>0</v>
      </c>
      <c r="N39" s="165"/>
      <c r="O39" s="165"/>
      <c r="P39" s="164"/>
      <c r="Q39" s="164">
        <f t="shared" si="3"/>
        <v>0</v>
      </c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5"/>
      <c r="BM39" s="165"/>
      <c r="BN39" s="165"/>
      <c r="BO39" s="165"/>
      <c r="BP39" s="165"/>
      <c r="BQ39" s="165"/>
      <c r="BR39" s="165"/>
      <c r="BS39" s="165"/>
      <c r="BT39" s="165"/>
      <c r="BU39" s="165"/>
      <c r="BV39" s="165"/>
      <c r="BW39" s="165"/>
      <c r="BX39" s="165"/>
      <c r="BY39" s="165"/>
      <c r="BZ39" s="165"/>
      <c r="CA39" s="165"/>
      <c r="CB39" s="165"/>
      <c r="CC39" s="165"/>
      <c r="CD39" s="165"/>
      <c r="CE39" s="165"/>
      <c r="CF39" s="165"/>
      <c r="CG39" s="165"/>
      <c r="CH39" s="165"/>
      <c r="CI39" s="165"/>
      <c r="CJ39" s="165"/>
      <c r="CK39" s="165"/>
      <c r="CL39" s="165"/>
      <c r="CM39" s="165"/>
      <c r="CN39" s="165"/>
      <c r="CO39" s="165"/>
      <c r="CP39" s="165"/>
      <c r="CQ39" s="165"/>
      <c r="CR39" s="165"/>
      <c r="CS39" s="165"/>
      <c r="CT39" s="165"/>
      <c r="CU39" s="165"/>
      <c r="CV39" s="165"/>
      <c r="CW39" s="165"/>
      <c r="CX39" s="165"/>
      <c r="CY39" s="165"/>
      <c r="CZ39" s="165"/>
      <c r="DA39" s="165"/>
      <c r="DB39" s="165"/>
      <c r="DC39" s="165"/>
      <c r="DD39" s="165"/>
      <c r="DE39" s="165"/>
      <c r="DF39" s="165"/>
      <c r="DG39" s="165"/>
      <c r="DH39" s="165"/>
      <c r="DI39" s="165"/>
      <c r="DJ39" s="165"/>
      <c r="DK39" s="165"/>
      <c r="DL39" s="165"/>
      <c r="DM39" s="165"/>
      <c r="DN39" s="165"/>
      <c r="DO39" s="165"/>
      <c r="DP39" s="165"/>
      <c r="DQ39" s="165"/>
      <c r="DR39" s="165"/>
      <c r="DS39" s="165"/>
      <c r="DT39" s="165"/>
      <c r="DU39" s="165"/>
      <c r="DV39" s="165"/>
      <c r="DW39" s="165"/>
      <c r="DX39" s="165"/>
      <c r="DY39" s="165"/>
      <c r="DZ39" s="165"/>
      <c r="EA39" s="165"/>
      <c r="EB39" s="165"/>
      <c r="EC39" s="165"/>
      <c r="ED39" s="165"/>
      <c r="EE39" s="165"/>
      <c r="EF39" s="165"/>
      <c r="EG39" s="165"/>
      <c r="EH39" s="165"/>
      <c r="EI39" s="165"/>
      <c r="EJ39" s="165"/>
      <c r="EK39" s="165"/>
      <c r="EL39" s="165"/>
      <c r="EM39" s="165"/>
      <c r="EN39" s="165"/>
      <c r="EO39" s="165"/>
      <c r="EP39" s="165"/>
      <c r="EQ39" s="165"/>
      <c r="ER39" s="165"/>
      <c r="ES39" s="165"/>
      <c r="ET39" s="165"/>
      <c r="EU39" s="165"/>
      <c r="EV39" s="165"/>
      <c r="EW39" s="165"/>
      <c r="EX39" s="165"/>
      <c r="EY39" s="165"/>
      <c r="EZ39" s="165"/>
      <c r="FA39" s="165"/>
      <c r="FB39" s="165"/>
      <c r="FC39" s="165"/>
      <c r="FD39" s="165"/>
      <c r="FE39" s="165"/>
      <c r="FF39" s="165"/>
      <c r="FG39" s="165"/>
      <c r="FH39" s="165"/>
      <c r="FI39" s="165"/>
      <c r="FJ39" s="165"/>
      <c r="FK39" s="165"/>
      <c r="FL39" s="165"/>
      <c r="FM39" s="165"/>
      <c r="FN39" s="165"/>
      <c r="FO39" s="165"/>
      <c r="FP39" s="165"/>
      <c r="FQ39" s="165"/>
      <c r="FR39" s="165"/>
    </row>
    <row r="40" spans="1:175" x14ac:dyDescent="0.25">
      <c r="A40" s="101"/>
      <c r="B40" s="101"/>
      <c r="C40" s="101"/>
      <c r="D40" s="101"/>
      <c r="F40" s="101"/>
      <c r="G40" s="101"/>
      <c r="H40" s="101"/>
      <c r="I40" s="101"/>
      <c r="J40" s="101"/>
      <c r="K40" s="101"/>
      <c r="L40" s="101"/>
      <c r="M40" s="101"/>
      <c r="P40" s="101"/>
      <c r="Q40" s="101"/>
    </row>
    <row r="41" spans="1:175" s="151" customFormat="1" ht="27" thickBot="1" x14ac:dyDescent="0.45">
      <c r="A41" s="104" t="s">
        <v>74</v>
      </c>
      <c r="B41" s="104"/>
      <c r="C41" s="104"/>
      <c r="D41" s="104"/>
      <c r="E41" s="104"/>
      <c r="F41" s="104"/>
      <c r="G41" s="104"/>
      <c r="H41" s="104"/>
      <c r="I41" s="167">
        <f>SUM(I42:I71)</f>
        <v>0</v>
      </c>
      <c r="J41" s="105"/>
      <c r="K41" s="105"/>
      <c r="L41" s="105"/>
      <c r="M41" s="167">
        <f>SUM(M42:M71)</f>
        <v>0</v>
      </c>
      <c r="N41" s="150"/>
      <c r="O41" s="150"/>
      <c r="P41" s="105"/>
      <c r="Q41" s="167">
        <f>SUM(Q42:Q71)</f>
        <v>0</v>
      </c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  <c r="BI41" s="150"/>
      <c r="BJ41" s="150"/>
      <c r="BK41" s="150"/>
      <c r="BL41" s="150"/>
      <c r="BM41" s="150"/>
      <c r="BN41" s="150"/>
      <c r="BO41" s="150"/>
      <c r="BP41" s="150"/>
      <c r="BQ41" s="150"/>
      <c r="BR41" s="150"/>
      <c r="BS41" s="150"/>
      <c r="BT41" s="150"/>
      <c r="BU41" s="150"/>
      <c r="BV41" s="150"/>
      <c r="BW41" s="150"/>
      <c r="BX41" s="150"/>
      <c r="BY41" s="150"/>
      <c r="BZ41" s="150"/>
      <c r="CA41" s="150"/>
      <c r="CB41" s="150"/>
      <c r="CC41" s="150"/>
      <c r="CD41" s="150"/>
      <c r="CE41" s="150"/>
      <c r="CF41" s="150"/>
      <c r="CG41" s="150"/>
      <c r="CH41" s="150"/>
      <c r="CI41" s="150"/>
      <c r="CJ41" s="150"/>
      <c r="CK41" s="150"/>
      <c r="CL41" s="150"/>
      <c r="CM41" s="150"/>
      <c r="CN41" s="150"/>
      <c r="CO41" s="150"/>
      <c r="CP41" s="150"/>
      <c r="CQ41" s="150"/>
      <c r="CR41" s="150"/>
      <c r="CS41" s="150"/>
      <c r="CT41" s="150"/>
      <c r="CU41" s="150"/>
      <c r="CV41" s="150"/>
      <c r="CW41" s="150"/>
      <c r="CX41" s="150"/>
      <c r="CY41" s="150"/>
      <c r="CZ41" s="150"/>
      <c r="DA41" s="150"/>
      <c r="DB41" s="150"/>
      <c r="DC41" s="150"/>
      <c r="DD41" s="150"/>
      <c r="DE41" s="150"/>
      <c r="DF41" s="150"/>
      <c r="DG41" s="150"/>
      <c r="DH41" s="150"/>
      <c r="DI41" s="150"/>
      <c r="DJ41" s="150"/>
      <c r="DK41" s="150"/>
      <c r="DL41" s="150"/>
      <c r="DM41" s="150"/>
      <c r="DN41" s="150"/>
      <c r="DO41" s="150"/>
      <c r="DP41" s="150"/>
      <c r="DQ41" s="150"/>
      <c r="DR41" s="150"/>
      <c r="DS41" s="150"/>
      <c r="DT41" s="150"/>
      <c r="DU41" s="150"/>
      <c r="DV41" s="150"/>
      <c r="DW41" s="150"/>
      <c r="DX41" s="150"/>
      <c r="DY41" s="150"/>
      <c r="DZ41" s="150"/>
      <c r="EA41" s="150"/>
      <c r="EB41" s="150"/>
      <c r="EC41" s="150"/>
      <c r="ED41" s="150"/>
      <c r="EE41" s="150"/>
      <c r="EF41" s="150"/>
      <c r="EG41" s="150"/>
      <c r="EH41" s="150"/>
      <c r="EI41" s="150"/>
      <c r="EJ41" s="150"/>
      <c r="EK41" s="150"/>
      <c r="EL41" s="150"/>
      <c r="EM41" s="150"/>
      <c r="EN41" s="150"/>
      <c r="EO41" s="150"/>
      <c r="EP41" s="150"/>
      <c r="EQ41" s="150"/>
      <c r="ER41" s="150"/>
      <c r="ES41" s="150"/>
      <c r="ET41" s="150"/>
      <c r="EU41" s="150"/>
      <c r="EV41" s="150"/>
      <c r="EW41" s="150"/>
      <c r="EX41" s="150"/>
      <c r="EY41" s="150"/>
      <c r="EZ41" s="150"/>
      <c r="FA41" s="150"/>
      <c r="FB41" s="150"/>
      <c r="FC41" s="150"/>
      <c r="FD41" s="150"/>
      <c r="FE41" s="150"/>
      <c r="FF41" s="150"/>
      <c r="FG41" s="150"/>
      <c r="FH41" s="150"/>
      <c r="FI41" s="150"/>
      <c r="FJ41" s="150"/>
      <c r="FK41" s="150"/>
      <c r="FL41" s="150"/>
      <c r="FM41" s="150"/>
      <c r="FN41" s="150"/>
      <c r="FO41" s="150"/>
      <c r="FP41" s="150"/>
      <c r="FQ41" s="150"/>
      <c r="FR41" s="150"/>
    </row>
    <row r="42" spans="1:175" s="141" customFormat="1" ht="15" customHeight="1" x14ac:dyDescent="0.25">
      <c r="A42" s="1707" t="s">
        <v>83</v>
      </c>
      <c r="B42" s="116"/>
      <c r="C42" s="116"/>
      <c r="D42" s="116"/>
      <c r="E42" s="140"/>
      <c r="F42" s="152"/>
      <c r="G42" s="153"/>
      <c r="H42" s="154"/>
      <c r="I42" s="155">
        <f>H42*F42</f>
        <v>0</v>
      </c>
      <c r="J42" s="152"/>
      <c r="K42" s="153"/>
      <c r="L42" s="154">
        <f>H42</f>
        <v>0</v>
      </c>
      <c r="M42" s="155">
        <f>L42*J42</f>
        <v>0</v>
      </c>
      <c r="P42" s="153"/>
      <c r="Q42" s="155">
        <f>P42*N42</f>
        <v>0</v>
      </c>
      <c r="FS42" s="144"/>
    </row>
    <row r="43" spans="1:175" s="141" customFormat="1" x14ac:dyDescent="0.25">
      <c r="A43" s="1708"/>
      <c r="B43" s="117"/>
      <c r="C43" s="117"/>
      <c r="D43" s="117"/>
      <c r="E43" s="140"/>
      <c r="F43" s="156"/>
      <c r="G43" s="157"/>
      <c r="H43" s="158"/>
      <c r="I43" s="159">
        <f t="shared" ref="I43:I71" si="4">H43*F43</f>
        <v>0</v>
      </c>
      <c r="J43" s="156"/>
      <c r="K43" s="157"/>
      <c r="L43" s="158">
        <f t="shared" ref="L43:L71" si="5">H43</f>
        <v>0</v>
      </c>
      <c r="M43" s="159">
        <f t="shared" ref="M43:M71" si="6">L43*J43</f>
        <v>0</v>
      </c>
      <c r="P43" s="157"/>
      <c r="Q43" s="159">
        <f t="shared" ref="Q43:Q71" si="7">P43*N43</f>
        <v>0</v>
      </c>
      <c r="FS43" s="144"/>
    </row>
    <row r="44" spans="1:175" s="141" customFormat="1" x14ac:dyDescent="0.25">
      <c r="A44" s="1708"/>
      <c r="B44" s="118"/>
      <c r="C44" s="118"/>
      <c r="D44" s="118"/>
      <c r="E44" s="140"/>
      <c r="F44" s="160"/>
      <c r="G44" s="161"/>
      <c r="H44" s="162"/>
      <c r="I44" s="163">
        <f t="shared" si="4"/>
        <v>0</v>
      </c>
      <c r="J44" s="160"/>
      <c r="K44" s="161"/>
      <c r="L44" s="162">
        <f t="shared" si="5"/>
        <v>0</v>
      </c>
      <c r="M44" s="163">
        <f t="shared" si="6"/>
        <v>0</v>
      </c>
      <c r="P44" s="161"/>
      <c r="Q44" s="163">
        <f t="shared" si="7"/>
        <v>0</v>
      </c>
      <c r="FS44" s="144"/>
    </row>
    <row r="45" spans="1:175" s="141" customFormat="1" x14ac:dyDescent="0.25">
      <c r="A45" s="1708"/>
      <c r="B45" s="117"/>
      <c r="C45" s="117"/>
      <c r="D45" s="117"/>
      <c r="E45" s="140"/>
      <c r="F45" s="156"/>
      <c r="G45" s="157"/>
      <c r="H45" s="158"/>
      <c r="I45" s="159">
        <f t="shared" si="4"/>
        <v>0</v>
      </c>
      <c r="J45" s="156"/>
      <c r="K45" s="157"/>
      <c r="L45" s="158">
        <f t="shared" si="5"/>
        <v>0</v>
      </c>
      <c r="M45" s="159">
        <f t="shared" si="6"/>
        <v>0</v>
      </c>
      <c r="P45" s="157"/>
      <c r="Q45" s="159">
        <f t="shared" si="7"/>
        <v>0</v>
      </c>
      <c r="FS45" s="144"/>
    </row>
    <row r="46" spans="1:175" s="141" customFormat="1" x14ac:dyDescent="0.25">
      <c r="A46" s="1708"/>
      <c r="B46" s="118"/>
      <c r="C46" s="118"/>
      <c r="D46" s="118"/>
      <c r="E46" s="140"/>
      <c r="F46" s="160"/>
      <c r="G46" s="161"/>
      <c r="H46" s="162"/>
      <c r="I46" s="163">
        <f t="shared" si="4"/>
        <v>0</v>
      </c>
      <c r="J46" s="160"/>
      <c r="K46" s="161"/>
      <c r="L46" s="162">
        <f t="shared" si="5"/>
        <v>0</v>
      </c>
      <c r="M46" s="163">
        <f t="shared" si="6"/>
        <v>0</v>
      </c>
      <c r="P46" s="161"/>
      <c r="Q46" s="163">
        <f t="shared" si="7"/>
        <v>0</v>
      </c>
      <c r="FS46" s="144"/>
    </row>
    <row r="47" spans="1:175" s="141" customFormat="1" x14ac:dyDescent="0.25">
      <c r="A47" s="1708"/>
      <c r="B47" s="117"/>
      <c r="C47" s="117"/>
      <c r="D47" s="117"/>
      <c r="E47" s="140"/>
      <c r="F47" s="156"/>
      <c r="G47" s="157"/>
      <c r="H47" s="158"/>
      <c r="I47" s="159">
        <f t="shared" si="4"/>
        <v>0</v>
      </c>
      <c r="J47" s="156"/>
      <c r="K47" s="157"/>
      <c r="L47" s="158">
        <f t="shared" si="5"/>
        <v>0</v>
      </c>
      <c r="M47" s="159">
        <f t="shared" si="6"/>
        <v>0</v>
      </c>
      <c r="P47" s="157"/>
      <c r="Q47" s="159">
        <f t="shared" si="7"/>
        <v>0</v>
      </c>
      <c r="FS47" s="144"/>
    </row>
    <row r="48" spans="1:175" s="141" customFormat="1" x14ac:dyDescent="0.25">
      <c r="A48" s="1708"/>
      <c r="B48" s="118"/>
      <c r="C48" s="118"/>
      <c r="D48" s="118"/>
      <c r="E48" s="140"/>
      <c r="F48" s="160"/>
      <c r="G48" s="161"/>
      <c r="H48" s="162"/>
      <c r="I48" s="163">
        <f t="shared" si="4"/>
        <v>0</v>
      </c>
      <c r="J48" s="160"/>
      <c r="K48" s="161"/>
      <c r="L48" s="162">
        <f t="shared" si="5"/>
        <v>0</v>
      </c>
      <c r="M48" s="163">
        <f t="shared" si="6"/>
        <v>0</v>
      </c>
      <c r="P48" s="161"/>
      <c r="Q48" s="163">
        <f t="shared" si="7"/>
        <v>0</v>
      </c>
      <c r="FS48" s="144"/>
    </row>
    <row r="49" spans="1:175" s="141" customFormat="1" x14ac:dyDescent="0.25">
      <c r="A49" s="1708"/>
      <c r="B49" s="117"/>
      <c r="C49" s="117"/>
      <c r="D49" s="117"/>
      <c r="E49" s="140"/>
      <c r="F49" s="156"/>
      <c r="G49" s="157"/>
      <c r="H49" s="158"/>
      <c r="I49" s="159">
        <f t="shared" si="4"/>
        <v>0</v>
      </c>
      <c r="J49" s="156"/>
      <c r="K49" s="157"/>
      <c r="L49" s="158">
        <f t="shared" si="5"/>
        <v>0</v>
      </c>
      <c r="M49" s="159">
        <f t="shared" si="6"/>
        <v>0</v>
      </c>
      <c r="P49" s="157"/>
      <c r="Q49" s="159">
        <f t="shared" si="7"/>
        <v>0</v>
      </c>
      <c r="FS49" s="144"/>
    </row>
    <row r="50" spans="1:175" s="141" customFormat="1" x14ac:dyDescent="0.25">
      <c r="A50" s="1708"/>
      <c r="B50" s="118"/>
      <c r="C50" s="118"/>
      <c r="D50" s="118"/>
      <c r="E50" s="140"/>
      <c r="F50" s="160"/>
      <c r="G50" s="161"/>
      <c r="H50" s="162"/>
      <c r="I50" s="163">
        <f t="shared" si="4"/>
        <v>0</v>
      </c>
      <c r="J50" s="160"/>
      <c r="K50" s="161"/>
      <c r="L50" s="162">
        <f t="shared" si="5"/>
        <v>0</v>
      </c>
      <c r="M50" s="163">
        <f t="shared" si="6"/>
        <v>0</v>
      </c>
      <c r="P50" s="161"/>
      <c r="Q50" s="163">
        <f t="shared" si="7"/>
        <v>0</v>
      </c>
      <c r="FS50" s="144"/>
    </row>
    <row r="51" spans="1:175" s="141" customFormat="1" ht="15.75" thickBot="1" x14ac:dyDescent="0.3">
      <c r="A51" s="1708"/>
      <c r="B51" s="117"/>
      <c r="C51" s="117"/>
      <c r="D51" s="117"/>
      <c r="E51" s="140"/>
      <c r="F51" s="156"/>
      <c r="G51" s="157"/>
      <c r="H51" s="158"/>
      <c r="I51" s="159">
        <f t="shared" si="4"/>
        <v>0</v>
      </c>
      <c r="J51" s="156"/>
      <c r="K51" s="157"/>
      <c r="L51" s="158">
        <f t="shared" si="5"/>
        <v>0</v>
      </c>
      <c r="M51" s="159">
        <f t="shared" si="6"/>
        <v>0</v>
      </c>
      <c r="P51" s="157"/>
      <c r="Q51" s="159">
        <f t="shared" si="7"/>
        <v>0</v>
      </c>
      <c r="FS51" s="144"/>
    </row>
    <row r="52" spans="1:175" s="141" customFormat="1" ht="15" customHeight="1" x14ac:dyDescent="0.25">
      <c r="A52" s="1708"/>
      <c r="B52" s="116"/>
      <c r="C52" s="116"/>
      <c r="D52" s="116"/>
      <c r="E52" s="140"/>
      <c r="F52" s="152"/>
      <c r="G52" s="153"/>
      <c r="H52" s="154"/>
      <c r="I52" s="155">
        <f t="shared" si="4"/>
        <v>0</v>
      </c>
      <c r="J52" s="152"/>
      <c r="K52" s="153"/>
      <c r="L52" s="154">
        <f t="shared" si="5"/>
        <v>0</v>
      </c>
      <c r="M52" s="155">
        <f t="shared" si="6"/>
        <v>0</v>
      </c>
      <c r="P52" s="153"/>
      <c r="Q52" s="155">
        <f t="shared" si="7"/>
        <v>0</v>
      </c>
      <c r="FS52" s="144"/>
    </row>
    <row r="53" spans="1:175" s="141" customFormat="1" x14ac:dyDescent="0.25">
      <c r="A53" s="1708"/>
      <c r="B53" s="117"/>
      <c r="C53" s="117"/>
      <c r="D53" s="117"/>
      <c r="E53" s="140"/>
      <c r="F53" s="156"/>
      <c r="G53" s="157"/>
      <c r="H53" s="158"/>
      <c r="I53" s="159">
        <f t="shared" si="4"/>
        <v>0</v>
      </c>
      <c r="J53" s="156"/>
      <c r="K53" s="157"/>
      <c r="L53" s="158">
        <f t="shared" si="5"/>
        <v>0</v>
      </c>
      <c r="M53" s="159">
        <f t="shared" si="6"/>
        <v>0</v>
      </c>
      <c r="P53" s="157"/>
      <c r="Q53" s="159">
        <f t="shared" si="7"/>
        <v>0</v>
      </c>
    </row>
    <row r="54" spans="1:175" s="141" customFormat="1" x14ac:dyDescent="0.25">
      <c r="A54" s="1708"/>
      <c r="B54" s="118"/>
      <c r="C54" s="118"/>
      <c r="D54" s="118"/>
      <c r="E54" s="140"/>
      <c r="F54" s="160"/>
      <c r="G54" s="161"/>
      <c r="H54" s="162"/>
      <c r="I54" s="163">
        <f t="shared" si="4"/>
        <v>0</v>
      </c>
      <c r="J54" s="160"/>
      <c r="K54" s="161"/>
      <c r="L54" s="162">
        <f t="shared" si="5"/>
        <v>0</v>
      </c>
      <c r="M54" s="163">
        <f t="shared" si="6"/>
        <v>0</v>
      </c>
      <c r="P54" s="161"/>
      <c r="Q54" s="163">
        <f t="shared" si="7"/>
        <v>0</v>
      </c>
    </row>
    <row r="55" spans="1:175" s="141" customFormat="1" x14ac:dyDescent="0.25">
      <c r="A55" s="1708"/>
      <c r="B55" s="117"/>
      <c r="C55" s="117"/>
      <c r="D55" s="117"/>
      <c r="E55" s="140"/>
      <c r="F55" s="156"/>
      <c r="G55" s="157"/>
      <c r="H55" s="158"/>
      <c r="I55" s="159">
        <f t="shared" si="4"/>
        <v>0</v>
      </c>
      <c r="J55" s="156"/>
      <c r="K55" s="157"/>
      <c r="L55" s="158">
        <f t="shared" si="5"/>
        <v>0</v>
      </c>
      <c r="M55" s="159">
        <f t="shared" si="6"/>
        <v>0</v>
      </c>
      <c r="P55" s="157"/>
      <c r="Q55" s="159">
        <f t="shared" si="7"/>
        <v>0</v>
      </c>
    </row>
    <row r="56" spans="1:175" s="141" customFormat="1" x14ac:dyDescent="0.25">
      <c r="A56" s="1708"/>
      <c r="B56" s="118"/>
      <c r="C56" s="118"/>
      <c r="D56" s="118"/>
      <c r="E56" s="140"/>
      <c r="F56" s="160"/>
      <c r="G56" s="161"/>
      <c r="H56" s="162"/>
      <c r="I56" s="163">
        <f t="shared" si="4"/>
        <v>0</v>
      </c>
      <c r="J56" s="160"/>
      <c r="K56" s="161"/>
      <c r="L56" s="162">
        <f t="shared" si="5"/>
        <v>0</v>
      </c>
      <c r="M56" s="163">
        <f t="shared" si="6"/>
        <v>0</v>
      </c>
      <c r="P56" s="161"/>
      <c r="Q56" s="163">
        <f t="shared" si="7"/>
        <v>0</v>
      </c>
    </row>
    <row r="57" spans="1:175" s="141" customFormat="1" x14ac:dyDescent="0.25">
      <c r="A57" s="1708"/>
      <c r="B57" s="117"/>
      <c r="C57" s="117"/>
      <c r="D57" s="117"/>
      <c r="E57" s="140"/>
      <c r="F57" s="156"/>
      <c r="G57" s="157"/>
      <c r="H57" s="158"/>
      <c r="I57" s="159">
        <f t="shared" si="4"/>
        <v>0</v>
      </c>
      <c r="J57" s="156"/>
      <c r="K57" s="157"/>
      <c r="L57" s="158">
        <f t="shared" si="5"/>
        <v>0</v>
      </c>
      <c r="M57" s="159">
        <f t="shared" si="6"/>
        <v>0</v>
      </c>
      <c r="P57" s="157"/>
      <c r="Q57" s="159">
        <f t="shared" si="7"/>
        <v>0</v>
      </c>
    </row>
    <row r="58" spans="1:175" s="141" customFormat="1" x14ac:dyDescent="0.25">
      <c r="A58" s="1708"/>
      <c r="B58" s="118"/>
      <c r="C58" s="118"/>
      <c r="D58" s="118"/>
      <c r="E58" s="140"/>
      <c r="F58" s="160"/>
      <c r="G58" s="161"/>
      <c r="H58" s="162"/>
      <c r="I58" s="163">
        <f t="shared" si="4"/>
        <v>0</v>
      </c>
      <c r="J58" s="160"/>
      <c r="K58" s="161"/>
      <c r="L58" s="162">
        <f t="shared" si="5"/>
        <v>0</v>
      </c>
      <c r="M58" s="163">
        <f t="shared" si="6"/>
        <v>0</v>
      </c>
      <c r="P58" s="161"/>
      <c r="Q58" s="163">
        <f t="shared" si="7"/>
        <v>0</v>
      </c>
    </row>
    <row r="59" spans="1:175" s="141" customFormat="1" x14ac:dyDescent="0.25">
      <c r="A59" s="1708"/>
      <c r="B59" s="117"/>
      <c r="C59" s="117"/>
      <c r="D59" s="117"/>
      <c r="E59" s="140"/>
      <c r="F59" s="156"/>
      <c r="G59" s="157"/>
      <c r="H59" s="158"/>
      <c r="I59" s="159">
        <f t="shared" si="4"/>
        <v>0</v>
      </c>
      <c r="J59" s="156"/>
      <c r="K59" s="157"/>
      <c r="L59" s="158">
        <f t="shared" si="5"/>
        <v>0</v>
      </c>
      <c r="M59" s="159">
        <f t="shared" si="6"/>
        <v>0</v>
      </c>
      <c r="P59" s="157"/>
      <c r="Q59" s="159">
        <f t="shared" si="7"/>
        <v>0</v>
      </c>
    </row>
    <row r="60" spans="1:175" s="141" customFormat="1" x14ac:dyDescent="0.25">
      <c r="A60" s="1708"/>
      <c r="B60" s="118"/>
      <c r="C60" s="118"/>
      <c r="D60" s="118"/>
      <c r="E60" s="140"/>
      <c r="F60" s="160"/>
      <c r="G60" s="161"/>
      <c r="H60" s="162"/>
      <c r="I60" s="163">
        <f t="shared" si="4"/>
        <v>0</v>
      </c>
      <c r="J60" s="160"/>
      <c r="K60" s="161"/>
      <c r="L60" s="162">
        <f t="shared" si="5"/>
        <v>0</v>
      </c>
      <c r="M60" s="163">
        <f t="shared" si="6"/>
        <v>0</v>
      </c>
      <c r="P60" s="161"/>
      <c r="Q60" s="163">
        <f t="shared" si="7"/>
        <v>0</v>
      </c>
    </row>
    <row r="61" spans="1:175" s="141" customFormat="1" ht="15.75" thickBot="1" x14ac:dyDescent="0.3">
      <c r="A61" s="1708"/>
      <c r="B61" s="117"/>
      <c r="C61" s="117"/>
      <c r="D61" s="117"/>
      <c r="E61" s="140"/>
      <c r="F61" s="156"/>
      <c r="G61" s="157"/>
      <c r="H61" s="158"/>
      <c r="I61" s="159">
        <f t="shared" si="4"/>
        <v>0</v>
      </c>
      <c r="J61" s="156"/>
      <c r="K61" s="157"/>
      <c r="L61" s="158">
        <f t="shared" si="5"/>
        <v>0</v>
      </c>
      <c r="M61" s="159">
        <f t="shared" si="6"/>
        <v>0</v>
      </c>
      <c r="P61" s="157"/>
      <c r="Q61" s="159">
        <f t="shared" si="7"/>
        <v>0</v>
      </c>
    </row>
    <row r="62" spans="1:175" s="141" customFormat="1" ht="15" customHeight="1" x14ac:dyDescent="0.25">
      <c r="A62" s="1708"/>
      <c r="B62" s="116"/>
      <c r="C62" s="116"/>
      <c r="D62" s="116"/>
      <c r="E62" s="140"/>
      <c r="F62" s="152"/>
      <c r="G62" s="153"/>
      <c r="H62" s="154"/>
      <c r="I62" s="155">
        <f t="shared" si="4"/>
        <v>0</v>
      </c>
      <c r="J62" s="152"/>
      <c r="K62" s="153"/>
      <c r="L62" s="154">
        <f t="shared" si="5"/>
        <v>0</v>
      </c>
      <c r="M62" s="155">
        <f t="shared" si="6"/>
        <v>0</v>
      </c>
      <c r="P62" s="153"/>
      <c r="Q62" s="155">
        <f t="shared" si="7"/>
        <v>0</v>
      </c>
    </row>
    <row r="63" spans="1:175" s="141" customFormat="1" x14ac:dyDescent="0.25">
      <c r="A63" s="1708"/>
      <c r="B63" s="117"/>
      <c r="C63" s="117"/>
      <c r="D63" s="117"/>
      <c r="E63" s="140"/>
      <c r="F63" s="156"/>
      <c r="G63" s="157"/>
      <c r="H63" s="158"/>
      <c r="I63" s="159">
        <f t="shared" si="4"/>
        <v>0</v>
      </c>
      <c r="J63" s="156"/>
      <c r="K63" s="157"/>
      <c r="L63" s="158">
        <f t="shared" si="5"/>
        <v>0</v>
      </c>
      <c r="M63" s="159">
        <f t="shared" si="6"/>
        <v>0</v>
      </c>
      <c r="P63" s="157"/>
      <c r="Q63" s="159">
        <f t="shared" si="7"/>
        <v>0</v>
      </c>
    </row>
    <row r="64" spans="1:175" s="141" customFormat="1" x14ac:dyDescent="0.25">
      <c r="A64" s="1708"/>
      <c r="B64" s="118"/>
      <c r="C64" s="118"/>
      <c r="D64" s="118"/>
      <c r="E64" s="140"/>
      <c r="F64" s="160"/>
      <c r="G64" s="161"/>
      <c r="H64" s="162"/>
      <c r="I64" s="163">
        <f t="shared" si="4"/>
        <v>0</v>
      </c>
      <c r="J64" s="160"/>
      <c r="K64" s="161"/>
      <c r="L64" s="162">
        <f t="shared" si="5"/>
        <v>0</v>
      </c>
      <c r="M64" s="163">
        <f t="shared" si="6"/>
        <v>0</v>
      </c>
      <c r="P64" s="161"/>
      <c r="Q64" s="163">
        <f t="shared" si="7"/>
        <v>0</v>
      </c>
    </row>
    <row r="65" spans="1:174" s="141" customFormat="1" x14ac:dyDescent="0.25">
      <c r="A65" s="1708"/>
      <c r="B65" s="117"/>
      <c r="C65" s="117"/>
      <c r="D65" s="117"/>
      <c r="E65" s="140"/>
      <c r="F65" s="156"/>
      <c r="G65" s="157"/>
      <c r="H65" s="158"/>
      <c r="I65" s="159">
        <f t="shared" si="4"/>
        <v>0</v>
      </c>
      <c r="J65" s="156"/>
      <c r="K65" s="157"/>
      <c r="L65" s="158">
        <f t="shared" si="5"/>
        <v>0</v>
      </c>
      <c r="M65" s="159">
        <f t="shared" si="6"/>
        <v>0</v>
      </c>
      <c r="P65" s="157"/>
      <c r="Q65" s="159">
        <f t="shared" si="7"/>
        <v>0</v>
      </c>
    </row>
    <row r="66" spans="1:174" s="141" customFormat="1" x14ac:dyDescent="0.25">
      <c r="A66" s="1708"/>
      <c r="B66" s="118"/>
      <c r="C66" s="118"/>
      <c r="D66" s="118"/>
      <c r="E66" s="140"/>
      <c r="F66" s="160"/>
      <c r="G66" s="161"/>
      <c r="H66" s="162"/>
      <c r="I66" s="163">
        <f t="shared" si="4"/>
        <v>0</v>
      </c>
      <c r="J66" s="160"/>
      <c r="K66" s="161"/>
      <c r="L66" s="162">
        <f t="shared" si="5"/>
        <v>0</v>
      </c>
      <c r="M66" s="163">
        <f t="shared" si="6"/>
        <v>0</v>
      </c>
      <c r="P66" s="161"/>
      <c r="Q66" s="163">
        <f t="shared" si="7"/>
        <v>0</v>
      </c>
    </row>
    <row r="67" spans="1:174" s="141" customFormat="1" x14ac:dyDescent="0.25">
      <c r="A67" s="1708"/>
      <c r="B67" s="117"/>
      <c r="C67" s="117"/>
      <c r="D67" s="117"/>
      <c r="E67" s="140"/>
      <c r="F67" s="156"/>
      <c r="G67" s="157"/>
      <c r="H67" s="158"/>
      <c r="I67" s="159">
        <f t="shared" si="4"/>
        <v>0</v>
      </c>
      <c r="J67" s="156"/>
      <c r="K67" s="157"/>
      <c r="L67" s="158">
        <f t="shared" si="5"/>
        <v>0</v>
      </c>
      <c r="M67" s="159">
        <f t="shared" si="6"/>
        <v>0</v>
      </c>
      <c r="P67" s="157"/>
      <c r="Q67" s="159">
        <f t="shared" si="7"/>
        <v>0</v>
      </c>
    </row>
    <row r="68" spans="1:174" s="141" customFormat="1" x14ac:dyDescent="0.25">
      <c r="A68" s="1708"/>
      <c r="B68" s="118"/>
      <c r="C68" s="118"/>
      <c r="D68" s="118"/>
      <c r="E68" s="140"/>
      <c r="F68" s="160"/>
      <c r="G68" s="161"/>
      <c r="H68" s="162"/>
      <c r="I68" s="163">
        <f t="shared" si="4"/>
        <v>0</v>
      </c>
      <c r="J68" s="160"/>
      <c r="K68" s="161"/>
      <c r="L68" s="162">
        <f t="shared" si="5"/>
        <v>0</v>
      </c>
      <c r="M68" s="163">
        <f t="shared" si="6"/>
        <v>0</v>
      </c>
      <c r="P68" s="161"/>
      <c r="Q68" s="163">
        <f t="shared" si="7"/>
        <v>0</v>
      </c>
    </row>
    <row r="69" spans="1:174" x14ac:dyDescent="0.25">
      <c r="A69" s="1708"/>
      <c r="B69" s="117"/>
      <c r="C69" s="117"/>
      <c r="D69" s="117"/>
      <c r="F69" s="156"/>
      <c r="G69" s="157"/>
      <c r="H69" s="158"/>
      <c r="I69" s="159">
        <f t="shared" si="4"/>
        <v>0</v>
      </c>
      <c r="J69" s="156"/>
      <c r="K69" s="157"/>
      <c r="L69" s="158">
        <f t="shared" si="5"/>
        <v>0</v>
      </c>
      <c r="M69" s="159">
        <f t="shared" si="6"/>
        <v>0</v>
      </c>
      <c r="P69" s="157"/>
      <c r="Q69" s="159">
        <f t="shared" si="7"/>
        <v>0</v>
      </c>
    </row>
    <row r="70" spans="1:174" x14ac:dyDescent="0.25">
      <c r="A70" s="1708"/>
      <c r="B70" s="118"/>
      <c r="C70" s="118"/>
      <c r="D70" s="118"/>
      <c r="F70" s="160"/>
      <c r="G70" s="161"/>
      <c r="H70" s="162"/>
      <c r="I70" s="163">
        <f t="shared" si="4"/>
        <v>0</v>
      </c>
      <c r="J70" s="160"/>
      <c r="K70" s="161"/>
      <c r="L70" s="162">
        <f t="shared" si="5"/>
        <v>0</v>
      </c>
      <c r="M70" s="163">
        <f t="shared" si="6"/>
        <v>0</v>
      </c>
      <c r="P70" s="161"/>
      <c r="Q70" s="163">
        <f t="shared" si="7"/>
        <v>0</v>
      </c>
    </row>
    <row r="71" spans="1:174" ht="15.75" thickBot="1" x14ac:dyDescent="0.3">
      <c r="A71" s="1709"/>
      <c r="B71" s="117"/>
      <c r="C71" s="117"/>
      <c r="D71" s="117"/>
      <c r="F71" s="156"/>
      <c r="G71" s="157"/>
      <c r="H71" s="158"/>
      <c r="I71" s="159">
        <f t="shared" si="4"/>
        <v>0</v>
      </c>
      <c r="J71" s="156"/>
      <c r="K71" s="157"/>
      <c r="L71" s="158">
        <f t="shared" si="5"/>
        <v>0</v>
      </c>
      <c r="M71" s="159">
        <f t="shared" si="6"/>
        <v>0</v>
      </c>
      <c r="P71" s="157"/>
      <c r="Q71" s="159">
        <f t="shared" si="7"/>
        <v>0</v>
      </c>
    </row>
    <row r="72" spans="1:174" s="166" customFormat="1" ht="15.75" x14ac:dyDescent="0.25">
      <c r="A72" s="164"/>
      <c r="B72" s="164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5"/>
      <c r="O72" s="165"/>
      <c r="P72" s="164"/>
      <c r="Q72" s="164"/>
      <c r="R72" s="165"/>
      <c r="S72" s="165"/>
      <c r="T72" s="165"/>
      <c r="U72" s="165"/>
      <c r="V72" s="165"/>
      <c r="W72" s="165"/>
      <c r="X72" s="165"/>
      <c r="Y72" s="165"/>
      <c r="Z72" s="165"/>
      <c r="AA72" s="165"/>
      <c r="AB72" s="165"/>
      <c r="AC72" s="165"/>
      <c r="AD72" s="165"/>
      <c r="AE72" s="165"/>
      <c r="AF72" s="165"/>
      <c r="AG72" s="165"/>
      <c r="AH72" s="165"/>
      <c r="AI72" s="165"/>
      <c r="AJ72" s="165"/>
      <c r="AK72" s="165"/>
      <c r="AL72" s="165"/>
      <c r="AM72" s="165"/>
      <c r="AN72" s="165"/>
      <c r="AO72" s="165"/>
      <c r="AP72" s="165"/>
      <c r="AQ72" s="165"/>
      <c r="AR72" s="165"/>
      <c r="AS72" s="165"/>
      <c r="AT72" s="165"/>
      <c r="AU72" s="165"/>
      <c r="AV72" s="165"/>
      <c r="AW72" s="165"/>
      <c r="AX72" s="165"/>
      <c r="AY72" s="165"/>
      <c r="AZ72" s="165"/>
      <c r="BA72" s="165"/>
      <c r="BB72" s="165"/>
      <c r="BC72" s="165"/>
      <c r="BD72" s="165"/>
      <c r="BE72" s="165"/>
      <c r="BF72" s="165"/>
      <c r="BG72" s="165"/>
      <c r="BH72" s="165"/>
      <c r="BI72" s="165"/>
      <c r="BJ72" s="165"/>
      <c r="BK72" s="165"/>
      <c r="BL72" s="165"/>
      <c r="BM72" s="165"/>
      <c r="BN72" s="165"/>
      <c r="BO72" s="165"/>
      <c r="BP72" s="165"/>
      <c r="BQ72" s="165"/>
      <c r="BR72" s="165"/>
      <c r="BS72" s="165"/>
      <c r="BT72" s="165"/>
      <c r="BU72" s="165"/>
      <c r="BV72" s="165"/>
      <c r="BW72" s="165"/>
      <c r="BX72" s="165"/>
      <c r="BY72" s="165"/>
      <c r="BZ72" s="165"/>
      <c r="CA72" s="165"/>
      <c r="CB72" s="165"/>
      <c r="CC72" s="165"/>
      <c r="CD72" s="165"/>
      <c r="CE72" s="165"/>
      <c r="CF72" s="165"/>
      <c r="CG72" s="165"/>
      <c r="CH72" s="165"/>
      <c r="CI72" s="165"/>
      <c r="CJ72" s="165"/>
      <c r="CK72" s="165"/>
      <c r="CL72" s="165"/>
      <c r="CM72" s="165"/>
      <c r="CN72" s="165"/>
      <c r="CO72" s="165"/>
      <c r="CP72" s="165"/>
      <c r="CQ72" s="165"/>
      <c r="CR72" s="165"/>
      <c r="CS72" s="165"/>
      <c r="CT72" s="165"/>
      <c r="CU72" s="165"/>
      <c r="CV72" s="165"/>
      <c r="CW72" s="165"/>
      <c r="CX72" s="165"/>
      <c r="CY72" s="165"/>
      <c r="CZ72" s="165"/>
      <c r="DA72" s="165"/>
      <c r="DB72" s="165"/>
      <c r="DC72" s="165"/>
      <c r="DD72" s="165"/>
      <c r="DE72" s="165"/>
      <c r="DF72" s="165"/>
      <c r="DG72" s="165"/>
      <c r="DH72" s="165"/>
      <c r="DI72" s="165"/>
      <c r="DJ72" s="165"/>
      <c r="DK72" s="165"/>
      <c r="DL72" s="165"/>
      <c r="DM72" s="165"/>
      <c r="DN72" s="165"/>
      <c r="DO72" s="165"/>
      <c r="DP72" s="165"/>
      <c r="DQ72" s="165"/>
      <c r="DR72" s="165"/>
      <c r="DS72" s="165"/>
      <c r="DT72" s="165"/>
      <c r="DU72" s="165"/>
      <c r="DV72" s="165"/>
      <c r="DW72" s="165"/>
      <c r="DX72" s="165"/>
      <c r="DY72" s="165"/>
      <c r="DZ72" s="165"/>
      <c r="EA72" s="165"/>
      <c r="EB72" s="165"/>
      <c r="EC72" s="165"/>
      <c r="ED72" s="165"/>
      <c r="EE72" s="165"/>
      <c r="EF72" s="165"/>
      <c r="EG72" s="165"/>
      <c r="EH72" s="165"/>
      <c r="EI72" s="165"/>
      <c r="EJ72" s="165"/>
      <c r="EK72" s="165"/>
      <c r="EL72" s="165"/>
      <c r="EM72" s="165"/>
      <c r="EN72" s="165"/>
      <c r="EO72" s="165"/>
      <c r="EP72" s="165"/>
      <c r="EQ72" s="165"/>
      <c r="ER72" s="165"/>
      <c r="ES72" s="165"/>
      <c r="ET72" s="165"/>
      <c r="EU72" s="165"/>
      <c r="EV72" s="165"/>
      <c r="EW72" s="165"/>
      <c r="EX72" s="165"/>
      <c r="EY72" s="165"/>
      <c r="EZ72" s="165"/>
      <c r="FA72" s="165"/>
      <c r="FB72" s="165"/>
      <c r="FC72" s="165"/>
      <c r="FD72" s="165"/>
      <c r="FE72" s="165"/>
      <c r="FF72" s="165"/>
      <c r="FG72" s="165"/>
      <c r="FH72" s="165"/>
      <c r="FI72" s="165"/>
      <c r="FJ72" s="165"/>
      <c r="FK72" s="165"/>
      <c r="FL72" s="165"/>
      <c r="FM72" s="165"/>
      <c r="FN72" s="165"/>
      <c r="FO72" s="165"/>
      <c r="FP72" s="165"/>
      <c r="FQ72" s="165"/>
      <c r="FR72" s="165"/>
    </row>
    <row r="73" spans="1:174" x14ac:dyDescent="0.25">
      <c r="A73" s="101"/>
      <c r="B73" s="101"/>
      <c r="C73" s="101"/>
      <c r="D73" s="101"/>
      <c r="F73" s="101"/>
      <c r="G73" s="101"/>
      <c r="H73" s="101"/>
      <c r="I73" s="101"/>
      <c r="J73" s="101"/>
      <c r="K73" s="101"/>
      <c r="L73" s="101"/>
      <c r="M73" s="101"/>
      <c r="P73" s="101"/>
      <c r="Q73" s="101"/>
    </row>
    <row r="74" spans="1:174" s="151" customFormat="1" ht="27" thickBot="1" x14ac:dyDescent="0.45">
      <c r="A74" s="1690" t="str">
        <f>A179</f>
        <v>INFRAESTRUTURA EQUIPAMENTOS</v>
      </c>
      <c r="B74" s="1690"/>
      <c r="C74" s="119"/>
      <c r="D74" s="119"/>
      <c r="E74" s="108"/>
      <c r="F74" s="108"/>
      <c r="G74" s="108"/>
      <c r="H74" s="108"/>
      <c r="I74" s="168">
        <f>SUM(I75:I108)</f>
        <v>0</v>
      </c>
      <c r="J74" s="109"/>
      <c r="K74" s="109"/>
      <c r="L74" s="109"/>
      <c r="M74" s="168">
        <f>SUM(M75:M108)</f>
        <v>0</v>
      </c>
      <c r="N74" s="150"/>
      <c r="O74" s="150"/>
      <c r="P74" s="109"/>
      <c r="Q74" s="168">
        <f>SUM(Q75:Q108)</f>
        <v>0</v>
      </c>
      <c r="R74" s="150"/>
      <c r="S74" s="150"/>
      <c r="T74" s="150"/>
      <c r="U74" s="150"/>
      <c r="V74" s="150"/>
      <c r="W74" s="150"/>
      <c r="X74" s="150"/>
      <c r="Y74" s="150"/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  <c r="BI74" s="150"/>
      <c r="BJ74" s="150"/>
      <c r="BK74" s="150"/>
      <c r="BL74" s="150"/>
      <c r="BM74" s="150"/>
      <c r="BN74" s="150"/>
      <c r="BO74" s="150"/>
      <c r="BP74" s="150"/>
      <c r="BQ74" s="150"/>
      <c r="BR74" s="150"/>
      <c r="BS74" s="150"/>
      <c r="BT74" s="150"/>
      <c r="BU74" s="150"/>
      <c r="BV74" s="150"/>
      <c r="BW74" s="150"/>
      <c r="BX74" s="150"/>
      <c r="BY74" s="150"/>
      <c r="BZ74" s="150"/>
      <c r="CA74" s="150"/>
      <c r="CB74" s="150"/>
      <c r="CC74" s="150"/>
      <c r="CD74" s="150"/>
      <c r="CE74" s="150"/>
      <c r="CF74" s="150"/>
      <c r="CG74" s="150"/>
      <c r="CH74" s="150"/>
      <c r="CI74" s="150"/>
      <c r="CJ74" s="150"/>
      <c r="CK74" s="150"/>
      <c r="CL74" s="150"/>
      <c r="CM74" s="150"/>
      <c r="CN74" s="150"/>
      <c r="CO74" s="150"/>
      <c r="CP74" s="150"/>
      <c r="CQ74" s="150"/>
      <c r="CR74" s="150"/>
      <c r="CS74" s="150"/>
      <c r="CT74" s="150"/>
      <c r="CU74" s="150"/>
      <c r="CV74" s="150"/>
      <c r="CW74" s="150"/>
      <c r="CX74" s="150"/>
      <c r="CY74" s="150"/>
      <c r="CZ74" s="150"/>
      <c r="DA74" s="150"/>
      <c r="DB74" s="150"/>
      <c r="DC74" s="150"/>
      <c r="DD74" s="150"/>
      <c r="DE74" s="150"/>
      <c r="DF74" s="150"/>
      <c r="DG74" s="150"/>
      <c r="DH74" s="150"/>
      <c r="DI74" s="150"/>
      <c r="DJ74" s="150"/>
      <c r="DK74" s="150"/>
      <c r="DL74" s="150"/>
      <c r="DM74" s="150"/>
      <c r="DN74" s="150"/>
      <c r="DO74" s="150"/>
      <c r="DP74" s="150"/>
      <c r="DQ74" s="150"/>
      <c r="DR74" s="150"/>
      <c r="DS74" s="150"/>
      <c r="DT74" s="150"/>
      <c r="DU74" s="150"/>
      <c r="DV74" s="150"/>
      <c r="DW74" s="150"/>
      <c r="DX74" s="150"/>
      <c r="DY74" s="150"/>
      <c r="DZ74" s="150"/>
      <c r="EA74" s="150"/>
      <c r="EB74" s="150"/>
      <c r="EC74" s="150"/>
      <c r="ED74" s="150"/>
      <c r="EE74" s="150"/>
      <c r="EF74" s="150"/>
      <c r="EG74" s="150"/>
      <c r="EH74" s="150"/>
      <c r="EI74" s="150"/>
      <c r="EJ74" s="150"/>
      <c r="EK74" s="150"/>
      <c r="EL74" s="150"/>
      <c r="EM74" s="150"/>
      <c r="EN74" s="150"/>
      <c r="EO74" s="150"/>
      <c r="EP74" s="150"/>
      <c r="EQ74" s="150"/>
      <c r="ER74" s="150"/>
      <c r="ES74" s="150"/>
      <c r="ET74" s="150"/>
      <c r="EU74" s="150"/>
      <c r="EV74" s="150"/>
      <c r="EW74" s="150"/>
      <c r="EX74" s="150"/>
      <c r="EY74" s="150"/>
      <c r="EZ74" s="150"/>
      <c r="FA74" s="150"/>
      <c r="FB74" s="150"/>
      <c r="FC74" s="150"/>
      <c r="FD74" s="150"/>
      <c r="FE74" s="150"/>
      <c r="FF74" s="150"/>
      <c r="FG74" s="150"/>
      <c r="FH74" s="150"/>
      <c r="FI74" s="150"/>
      <c r="FJ74" s="150"/>
      <c r="FK74" s="150"/>
      <c r="FL74" s="150"/>
      <c r="FM74" s="150"/>
      <c r="FN74" s="150"/>
      <c r="FO74" s="150"/>
      <c r="FP74" s="150"/>
      <c r="FQ74" s="150"/>
      <c r="FR74" s="150"/>
    </row>
    <row r="75" spans="1:174" s="23" customFormat="1" ht="15" customHeight="1" x14ac:dyDescent="0.25">
      <c r="A75" s="1701" t="str">
        <f>A179</f>
        <v>INFRAESTRUTURA EQUIPAMENTOS</v>
      </c>
      <c r="B75" s="124"/>
      <c r="C75" s="124"/>
      <c r="D75" s="124"/>
      <c r="E75" s="130"/>
      <c r="F75" s="131"/>
      <c r="G75" s="127"/>
      <c r="H75" s="132"/>
      <c r="I75" s="155">
        <f>H75*F75</f>
        <v>0</v>
      </c>
      <c r="J75" s="131"/>
      <c r="K75" s="127"/>
      <c r="L75" s="154">
        <f>H75</f>
        <v>0</v>
      </c>
      <c r="M75" s="155">
        <f>L75*J75</f>
        <v>0</v>
      </c>
      <c r="N75" s="139"/>
      <c r="O75" s="139"/>
      <c r="P75" s="127"/>
      <c r="Q75" s="155"/>
      <c r="R75" s="139"/>
      <c r="S75" s="139"/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  <c r="AW75" s="139"/>
      <c r="AX75" s="139"/>
      <c r="AY75" s="139"/>
      <c r="AZ75" s="139"/>
      <c r="BA75" s="139"/>
      <c r="BB75" s="139"/>
      <c r="BC75" s="139"/>
      <c r="BD75" s="139"/>
      <c r="BE75" s="139"/>
      <c r="BF75" s="139"/>
      <c r="BG75" s="139"/>
      <c r="BH75" s="139"/>
      <c r="BI75" s="139"/>
      <c r="BJ75" s="139"/>
      <c r="BK75" s="139"/>
      <c r="BL75" s="139"/>
      <c r="BM75" s="139"/>
      <c r="BN75" s="139"/>
      <c r="BO75" s="139"/>
      <c r="BP75" s="139"/>
      <c r="BQ75" s="139"/>
      <c r="BR75" s="139"/>
      <c r="BS75" s="139"/>
      <c r="BT75" s="139"/>
      <c r="BU75" s="139"/>
      <c r="BV75" s="139"/>
      <c r="BW75" s="139"/>
      <c r="BX75" s="139"/>
      <c r="BY75" s="139"/>
      <c r="BZ75" s="139"/>
      <c r="CA75" s="139"/>
      <c r="CB75" s="139"/>
      <c r="CC75" s="139"/>
      <c r="CD75" s="139"/>
      <c r="CE75" s="139"/>
      <c r="CF75" s="139"/>
      <c r="CG75" s="139"/>
      <c r="CH75" s="139"/>
      <c r="CI75" s="139"/>
      <c r="CJ75" s="139"/>
      <c r="CK75" s="139"/>
      <c r="CL75" s="139"/>
      <c r="CM75" s="139"/>
      <c r="CN75" s="139"/>
      <c r="CO75" s="139"/>
      <c r="CP75" s="139"/>
      <c r="CQ75" s="139"/>
      <c r="CR75" s="139"/>
      <c r="CS75" s="139"/>
      <c r="CT75" s="139"/>
      <c r="CU75" s="139"/>
      <c r="CV75" s="139"/>
      <c r="CW75" s="139"/>
      <c r="CX75" s="139"/>
      <c r="CY75" s="139"/>
      <c r="CZ75" s="139"/>
      <c r="DA75" s="139"/>
      <c r="DB75" s="139"/>
      <c r="DC75" s="139"/>
      <c r="DD75" s="139"/>
      <c r="DE75" s="139"/>
      <c r="DF75" s="139"/>
      <c r="DG75" s="139"/>
      <c r="DH75" s="139"/>
      <c r="DI75" s="139"/>
      <c r="DJ75" s="139"/>
      <c r="DK75" s="139"/>
      <c r="DL75" s="139"/>
      <c r="DM75" s="139"/>
      <c r="DN75" s="139"/>
      <c r="DO75" s="139"/>
      <c r="DP75" s="139"/>
      <c r="DQ75" s="139"/>
      <c r="DR75" s="139"/>
      <c r="DS75" s="139"/>
      <c r="DT75" s="139"/>
      <c r="DU75" s="139"/>
      <c r="DV75" s="139"/>
      <c r="DW75" s="139"/>
      <c r="DX75" s="139"/>
      <c r="DY75" s="139"/>
      <c r="DZ75" s="139"/>
      <c r="EA75" s="139"/>
      <c r="EB75" s="139"/>
      <c r="EC75" s="139"/>
      <c r="ED75" s="139"/>
      <c r="EE75" s="139"/>
      <c r="EF75" s="139"/>
      <c r="EG75" s="139"/>
      <c r="EH75" s="139"/>
      <c r="EI75" s="139"/>
      <c r="EJ75" s="139"/>
      <c r="EK75" s="139"/>
      <c r="EL75" s="139"/>
      <c r="EM75" s="139"/>
      <c r="EN75" s="139"/>
      <c r="EO75" s="139"/>
      <c r="EP75" s="139"/>
      <c r="EQ75" s="139"/>
      <c r="ER75" s="139"/>
      <c r="ES75" s="139"/>
      <c r="ET75" s="139"/>
      <c r="EU75" s="139"/>
      <c r="EV75" s="139"/>
      <c r="EW75" s="139"/>
      <c r="EX75" s="139"/>
      <c r="EY75" s="139"/>
      <c r="EZ75" s="139"/>
      <c r="FA75" s="139"/>
      <c r="FB75" s="139"/>
      <c r="FC75" s="139"/>
      <c r="FD75" s="139"/>
      <c r="FE75" s="139"/>
      <c r="FF75" s="139"/>
      <c r="FG75" s="139"/>
      <c r="FH75" s="139"/>
      <c r="FI75" s="139"/>
      <c r="FJ75" s="139"/>
      <c r="FK75" s="139"/>
      <c r="FL75" s="139"/>
      <c r="FM75" s="139"/>
      <c r="FN75" s="139"/>
      <c r="FO75" s="139"/>
      <c r="FP75" s="139"/>
      <c r="FQ75" s="139"/>
      <c r="FR75" s="139"/>
    </row>
    <row r="76" spans="1:174" s="23" customFormat="1" x14ac:dyDescent="0.25">
      <c r="A76" s="1702"/>
      <c r="B76" s="125"/>
      <c r="C76" s="125"/>
      <c r="D76" s="125"/>
      <c r="E76" s="130"/>
      <c r="F76" s="133"/>
      <c r="G76" s="128"/>
      <c r="H76" s="134"/>
      <c r="I76" s="159">
        <f t="shared" ref="I76:I108" si="8">H76*F76</f>
        <v>0</v>
      </c>
      <c r="J76" s="133"/>
      <c r="K76" s="128"/>
      <c r="L76" s="158">
        <f t="shared" ref="L76:L108" si="9">H76</f>
        <v>0</v>
      </c>
      <c r="M76" s="159">
        <f t="shared" ref="M76:M108" si="10">L76*J76</f>
        <v>0</v>
      </c>
      <c r="N76" s="139"/>
      <c r="O76" s="139"/>
      <c r="P76" s="128"/>
      <c r="Q76" s="159"/>
      <c r="R76" s="139"/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  <c r="AV76" s="139"/>
      <c r="AW76" s="139"/>
      <c r="AX76" s="139"/>
      <c r="AY76" s="139"/>
      <c r="AZ76" s="139"/>
      <c r="BA76" s="139"/>
      <c r="BB76" s="139"/>
      <c r="BC76" s="139"/>
      <c r="BD76" s="139"/>
      <c r="BE76" s="139"/>
      <c r="BF76" s="139"/>
      <c r="BG76" s="139"/>
      <c r="BH76" s="139"/>
      <c r="BI76" s="139"/>
      <c r="BJ76" s="139"/>
      <c r="BK76" s="139"/>
      <c r="BL76" s="139"/>
      <c r="BM76" s="139"/>
      <c r="BN76" s="139"/>
      <c r="BO76" s="139"/>
      <c r="BP76" s="139"/>
      <c r="BQ76" s="139"/>
      <c r="BR76" s="139"/>
      <c r="BS76" s="139"/>
      <c r="BT76" s="139"/>
      <c r="BU76" s="139"/>
      <c r="BV76" s="139"/>
      <c r="BW76" s="139"/>
      <c r="BX76" s="139"/>
      <c r="BY76" s="139"/>
      <c r="BZ76" s="139"/>
      <c r="CA76" s="139"/>
      <c r="CB76" s="139"/>
      <c r="CC76" s="139"/>
      <c r="CD76" s="139"/>
      <c r="CE76" s="139"/>
      <c r="CF76" s="139"/>
      <c r="CG76" s="139"/>
      <c r="CH76" s="139"/>
      <c r="CI76" s="139"/>
      <c r="CJ76" s="139"/>
      <c r="CK76" s="139"/>
      <c r="CL76" s="139"/>
      <c r="CM76" s="139"/>
      <c r="CN76" s="139"/>
      <c r="CO76" s="139"/>
      <c r="CP76" s="139"/>
      <c r="CQ76" s="139"/>
      <c r="CR76" s="139"/>
      <c r="CS76" s="139"/>
      <c r="CT76" s="139"/>
      <c r="CU76" s="139"/>
      <c r="CV76" s="139"/>
      <c r="CW76" s="139"/>
      <c r="CX76" s="139"/>
      <c r="CY76" s="139"/>
      <c r="CZ76" s="139"/>
      <c r="DA76" s="139"/>
      <c r="DB76" s="139"/>
      <c r="DC76" s="139"/>
      <c r="DD76" s="139"/>
      <c r="DE76" s="139"/>
      <c r="DF76" s="139"/>
      <c r="DG76" s="139"/>
      <c r="DH76" s="139"/>
      <c r="DI76" s="139"/>
      <c r="DJ76" s="139"/>
      <c r="DK76" s="139"/>
      <c r="DL76" s="139"/>
      <c r="DM76" s="139"/>
      <c r="DN76" s="139"/>
      <c r="DO76" s="139"/>
      <c r="DP76" s="139"/>
      <c r="DQ76" s="139"/>
      <c r="DR76" s="139"/>
      <c r="DS76" s="139"/>
      <c r="DT76" s="139"/>
      <c r="DU76" s="139"/>
      <c r="DV76" s="139"/>
      <c r="DW76" s="139"/>
      <c r="DX76" s="139"/>
      <c r="DY76" s="139"/>
      <c r="DZ76" s="139"/>
      <c r="EA76" s="139"/>
      <c r="EB76" s="139"/>
      <c r="EC76" s="139"/>
      <c r="ED76" s="139"/>
      <c r="EE76" s="139"/>
      <c r="EF76" s="139"/>
      <c r="EG76" s="139"/>
      <c r="EH76" s="139"/>
      <c r="EI76" s="139"/>
      <c r="EJ76" s="139"/>
      <c r="EK76" s="139"/>
      <c r="EL76" s="139"/>
      <c r="EM76" s="139"/>
      <c r="EN76" s="139"/>
      <c r="EO76" s="139"/>
      <c r="EP76" s="139"/>
      <c r="EQ76" s="139"/>
      <c r="ER76" s="139"/>
      <c r="ES76" s="139"/>
      <c r="ET76" s="139"/>
      <c r="EU76" s="139"/>
      <c r="EV76" s="139"/>
      <c r="EW76" s="139"/>
      <c r="EX76" s="139"/>
      <c r="EY76" s="139"/>
      <c r="EZ76" s="139"/>
      <c r="FA76" s="139"/>
      <c r="FB76" s="139"/>
      <c r="FC76" s="139"/>
      <c r="FD76" s="139"/>
      <c r="FE76" s="139"/>
      <c r="FF76" s="139"/>
      <c r="FG76" s="139"/>
      <c r="FH76" s="139"/>
      <c r="FI76" s="139"/>
      <c r="FJ76" s="139"/>
      <c r="FK76" s="139"/>
      <c r="FL76" s="139"/>
      <c r="FM76" s="139"/>
      <c r="FN76" s="139"/>
      <c r="FO76" s="139"/>
      <c r="FP76" s="139"/>
      <c r="FQ76" s="139"/>
      <c r="FR76" s="139"/>
    </row>
    <row r="77" spans="1:174" s="23" customFormat="1" x14ac:dyDescent="0.25">
      <c r="A77" s="1702"/>
      <c r="B77" s="126"/>
      <c r="C77" s="126"/>
      <c r="D77" s="126"/>
      <c r="E77" s="130"/>
      <c r="F77" s="136"/>
      <c r="G77" s="129"/>
      <c r="H77" s="137"/>
      <c r="I77" s="163">
        <f t="shared" si="8"/>
        <v>0</v>
      </c>
      <c r="J77" s="136"/>
      <c r="K77" s="129"/>
      <c r="L77" s="162">
        <f t="shared" si="9"/>
        <v>0</v>
      </c>
      <c r="M77" s="163">
        <f t="shared" si="10"/>
        <v>0</v>
      </c>
      <c r="N77" s="139"/>
      <c r="O77" s="139"/>
      <c r="P77" s="129"/>
      <c r="Q77" s="163"/>
      <c r="R77" s="139"/>
      <c r="S77" s="139"/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  <c r="AV77" s="139"/>
      <c r="AW77" s="139"/>
      <c r="AX77" s="139"/>
      <c r="AY77" s="139"/>
      <c r="AZ77" s="139"/>
      <c r="BA77" s="139"/>
      <c r="BB77" s="139"/>
      <c r="BC77" s="139"/>
      <c r="BD77" s="139"/>
      <c r="BE77" s="139"/>
      <c r="BF77" s="139"/>
      <c r="BG77" s="139"/>
      <c r="BH77" s="139"/>
      <c r="BI77" s="139"/>
      <c r="BJ77" s="139"/>
      <c r="BK77" s="139"/>
      <c r="BL77" s="139"/>
      <c r="BM77" s="139"/>
      <c r="BN77" s="139"/>
      <c r="BO77" s="139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39"/>
      <c r="CB77" s="139"/>
      <c r="CC77" s="139"/>
      <c r="CD77" s="139"/>
      <c r="CE77" s="139"/>
      <c r="CF77" s="139"/>
      <c r="CG77" s="139"/>
      <c r="CH77" s="139"/>
      <c r="CI77" s="139"/>
      <c r="CJ77" s="139"/>
      <c r="CK77" s="139"/>
      <c r="CL77" s="139"/>
      <c r="CM77" s="139"/>
      <c r="CN77" s="139"/>
      <c r="CO77" s="139"/>
      <c r="CP77" s="139"/>
      <c r="CQ77" s="139"/>
      <c r="CR77" s="139"/>
      <c r="CS77" s="139"/>
      <c r="CT77" s="139"/>
      <c r="CU77" s="139"/>
      <c r="CV77" s="139"/>
      <c r="CW77" s="139"/>
      <c r="CX77" s="139"/>
      <c r="CY77" s="139"/>
      <c r="CZ77" s="139"/>
      <c r="DA77" s="139"/>
      <c r="DB77" s="139"/>
      <c r="DC77" s="139"/>
      <c r="DD77" s="139"/>
      <c r="DE77" s="139"/>
      <c r="DF77" s="139"/>
      <c r="DG77" s="139"/>
      <c r="DH77" s="139"/>
      <c r="DI77" s="139"/>
      <c r="DJ77" s="139"/>
      <c r="DK77" s="139"/>
      <c r="DL77" s="139"/>
      <c r="DM77" s="139"/>
      <c r="DN77" s="139"/>
      <c r="DO77" s="139"/>
      <c r="DP77" s="139"/>
      <c r="DQ77" s="139"/>
      <c r="DR77" s="139"/>
      <c r="DS77" s="139"/>
      <c r="DT77" s="139"/>
      <c r="DU77" s="139"/>
      <c r="DV77" s="139"/>
      <c r="DW77" s="139"/>
      <c r="DX77" s="139"/>
      <c r="DY77" s="139"/>
      <c r="DZ77" s="139"/>
      <c r="EA77" s="139"/>
      <c r="EB77" s="139"/>
      <c r="EC77" s="139"/>
      <c r="ED77" s="139"/>
      <c r="EE77" s="139"/>
      <c r="EF77" s="139"/>
      <c r="EG77" s="139"/>
      <c r="EH77" s="139"/>
      <c r="EI77" s="139"/>
      <c r="EJ77" s="139"/>
      <c r="EK77" s="139"/>
      <c r="EL77" s="139"/>
      <c r="EM77" s="139"/>
      <c r="EN77" s="139"/>
      <c r="EO77" s="139"/>
      <c r="EP77" s="139"/>
      <c r="EQ77" s="139"/>
      <c r="ER77" s="139"/>
      <c r="ES77" s="139"/>
      <c r="ET77" s="139"/>
      <c r="EU77" s="139"/>
      <c r="EV77" s="139"/>
      <c r="EW77" s="139"/>
      <c r="EX77" s="139"/>
      <c r="EY77" s="139"/>
      <c r="EZ77" s="139"/>
      <c r="FA77" s="139"/>
      <c r="FB77" s="139"/>
      <c r="FC77" s="139"/>
      <c r="FD77" s="139"/>
      <c r="FE77" s="139"/>
      <c r="FF77" s="139"/>
      <c r="FG77" s="139"/>
      <c r="FH77" s="139"/>
      <c r="FI77" s="139"/>
      <c r="FJ77" s="139"/>
      <c r="FK77" s="139"/>
      <c r="FL77" s="139"/>
      <c r="FM77" s="139"/>
      <c r="FN77" s="139"/>
      <c r="FO77" s="139"/>
      <c r="FP77" s="139"/>
      <c r="FQ77" s="139"/>
      <c r="FR77" s="139"/>
    </row>
    <row r="78" spans="1:174" s="23" customFormat="1" x14ac:dyDescent="0.25">
      <c r="A78" s="1702"/>
      <c r="B78" s="125"/>
      <c r="C78" s="125"/>
      <c r="D78" s="125"/>
      <c r="E78" s="130"/>
      <c r="F78" s="133"/>
      <c r="G78" s="128"/>
      <c r="H78" s="134"/>
      <c r="I78" s="159">
        <f t="shared" si="8"/>
        <v>0</v>
      </c>
      <c r="J78" s="133"/>
      <c r="K78" s="128"/>
      <c r="L78" s="158">
        <f t="shared" si="9"/>
        <v>0</v>
      </c>
      <c r="M78" s="159">
        <f t="shared" si="10"/>
        <v>0</v>
      </c>
      <c r="N78" s="139"/>
      <c r="O78" s="139"/>
      <c r="P78" s="128"/>
      <c r="Q78" s="159"/>
      <c r="R78" s="139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39"/>
      <c r="BC78" s="139"/>
      <c r="BD78" s="139"/>
      <c r="BE78" s="139"/>
      <c r="BF78" s="139"/>
      <c r="BG78" s="139"/>
      <c r="BH78" s="139"/>
      <c r="BI78" s="139"/>
      <c r="BJ78" s="139"/>
      <c r="BK78" s="139"/>
      <c r="BL78" s="139"/>
      <c r="BM78" s="139"/>
      <c r="BN78" s="139"/>
      <c r="BO78" s="139"/>
      <c r="BP78" s="139"/>
      <c r="BQ78" s="139"/>
      <c r="BR78" s="139"/>
      <c r="BS78" s="139"/>
      <c r="BT78" s="139"/>
      <c r="BU78" s="139"/>
      <c r="BV78" s="139"/>
      <c r="BW78" s="139"/>
      <c r="BX78" s="139"/>
      <c r="BY78" s="139"/>
      <c r="BZ78" s="139"/>
      <c r="CA78" s="139"/>
      <c r="CB78" s="139"/>
      <c r="CC78" s="139"/>
      <c r="CD78" s="139"/>
      <c r="CE78" s="139"/>
      <c r="CF78" s="139"/>
      <c r="CG78" s="139"/>
      <c r="CH78" s="139"/>
      <c r="CI78" s="139"/>
      <c r="CJ78" s="139"/>
      <c r="CK78" s="139"/>
      <c r="CL78" s="139"/>
      <c r="CM78" s="139"/>
      <c r="CN78" s="139"/>
      <c r="CO78" s="139"/>
      <c r="CP78" s="139"/>
      <c r="CQ78" s="139"/>
      <c r="CR78" s="139"/>
      <c r="CS78" s="139"/>
      <c r="CT78" s="139"/>
      <c r="CU78" s="139"/>
      <c r="CV78" s="139"/>
      <c r="CW78" s="139"/>
      <c r="CX78" s="139"/>
      <c r="CY78" s="139"/>
      <c r="CZ78" s="139"/>
      <c r="DA78" s="139"/>
      <c r="DB78" s="139"/>
      <c r="DC78" s="139"/>
      <c r="DD78" s="139"/>
      <c r="DE78" s="139"/>
      <c r="DF78" s="139"/>
      <c r="DG78" s="139"/>
      <c r="DH78" s="139"/>
      <c r="DI78" s="139"/>
      <c r="DJ78" s="139"/>
      <c r="DK78" s="139"/>
      <c r="DL78" s="139"/>
      <c r="DM78" s="139"/>
      <c r="DN78" s="139"/>
      <c r="DO78" s="139"/>
      <c r="DP78" s="139"/>
      <c r="DQ78" s="139"/>
      <c r="DR78" s="139"/>
      <c r="DS78" s="139"/>
      <c r="DT78" s="139"/>
      <c r="DU78" s="139"/>
      <c r="DV78" s="139"/>
      <c r="DW78" s="139"/>
      <c r="DX78" s="139"/>
      <c r="DY78" s="139"/>
      <c r="DZ78" s="139"/>
      <c r="EA78" s="139"/>
      <c r="EB78" s="139"/>
      <c r="EC78" s="139"/>
      <c r="ED78" s="139"/>
      <c r="EE78" s="139"/>
      <c r="EF78" s="139"/>
      <c r="EG78" s="139"/>
      <c r="EH78" s="139"/>
      <c r="EI78" s="139"/>
      <c r="EJ78" s="139"/>
      <c r="EK78" s="139"/>
      <c r="EL78" s="139"/>
      <c r="EM78" s="139"/>
      <c r="EN78" s="139"/>
      <c r="EO78" s="139"/>
      <c r="EP78" s="139"/>
      <c r="EQ78" s="139"/>
      <c r="ER78" s="139"/>
      <c r="ES78" s="139"/>
      <c r="ET78" s="139"/>
      <c r="EU78" s="139"/>
      <c r="EV78" s="139"/>
      <c r="EW78" s="139"/>
      <c r="EX78" s="139"/>
      <c r="EY78" s="139"/>
      <c r="EZ78" s="139"/>
      <c r="FA78" s="139"/>
      <c r="FB78" s="139"/>
      <c r="FC78" s="139"/>
      <c r="FD78" s="139"/>
      <c r="FE78" s="139"/>
      <c r="FF78" s="139"/>
      <c r="FG78" s="139"/>
      <c r="FH78" s="139"/>
      <c r="FI78" s="139"/>
      <c r="FJ78" s="139"/>
      <c r="FK78" s="139"/>
      <c r="FL78" s="139"/>
      <c r="FM78" s="139"/>
      <c r="FN78" s="139"/>
      <c r="FO78" s="139"/>
      <c r="FP78" s="139"/>
      <c r="FQ78" s="139"/>
      <c r="FR78" s="139"/>
    </row>
    <row r="79" spans="1:174" s="23" customFormat="1" x14ac:dyDescent="0.25">
      <c r="A79" s="1702"/>
      <c r="B79" s="126"/>
      <c r="C79" s="126"/>
      <c r="D79" s="126"/>
      <c r="E79" s="130"/>
      <c r="F79" s="136"/>
      <c r="G79" s="129"/>
      <c r="H79" s="137"/>
      <c r="I79" s="163">
        <f t="shared" si="8"/>
        <v>0</v>
      </c>
      <c r="J79" s="136"/>
      <c r="K79" s="129"/>
      <c r="L79" s="162">
        <f t="shared" si="9"/>
        <v>0</v>
      </c>
      <c r="M79" s="163">
        <f t="shared" si="10"/>
        <v>0</v>
      </c>
      <c r="N79" s="139"/>
      <c r="O79" s="139"/>
      <c r="P79" s="129"/>
      <c r="Q79" s="163"/>
      <c r="R79" s="139"/>
      <c r="S79" s="139"/>
      <c r="T79" s="139"/>
      <c r="U79" s="139"/>
      <c r="V79" s="139"/>
      <c r="W79" s="139"/>
      <c r="X79" s="139"/>
      <c r="Y79" s="139"/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  <c r="AV79" s="139"/>
      <c r="AW79" s="139"/>
      <c r="AX79" s="139"/>
      <c r="AY79" s="139"/>
      <c r="AZ79" s="139"/>
      <c r="BA79" s="139"/>
      <c r="BB79" s="139"/>
      <c r="BC79" s="139"/>
      <c r="BD79" s="139"/>
      <c r="BE79" s="139"/>
      <c r="BF79" s="139"/>
      <c r="BG79" s="139"/>
      <c r="BH79" s="139"/>
      <c r="BI79" s="139"/>
      <c r="BJ79" s="139"/>
      <c r="BK79" s="139"/>
      <c r="BL79" s="139"/>
      <c r="BM79" s="139"/>
      <c r="BN79" s="139"/>
      <c r="BO79" s="139"/>
      <c r="BP79" s="139"/>
      <c r="BQ79" s="139"/>
      <c r="BR79" s="139"/>
      <c r="BS79" s="139"/>
      <c r="BT79" s="139"/>
      <c r="BU79" s="139"/>
      <c r="BV79" s="139"/>
      <c r="BW79" s="139"/>
      <c r="BX79" s="139"/>
      <c r="BY79" s="139"/>
      <c r="BZ79" s="139"/>
      <c r="CA79" s="139"/>
      <c r="CB79" s="139"/>
      <c r="CC79" s="139"/>
      <c r="CD79" s="139"/>
      <c r="CE79" s="139"/>
      <c r="CF79" s="139"/>
      <c r="CG79" s="139"/>
      <c r="CH79" s="139"/>
      <c r="CI79" s="139"/>
      <c r="CJ79" s="139"/>
      <c r="CK79" s="139"/>
      <c r="CL79" s="139"/>
      <c r="CM79" s="139"/>
      <c r="CN79" s="139"/>
      <c r="CO79" s="139"/>
      <c r="CP79" s="139"/>
      <c r="CQ79" s="139"/>
      <c r="CR79" s="139"/>
      <c r="CS79" s="139"/>
      <c r="CT79" s="139"/>
      <c r="CU79" s="139"/>
      <c r="CV79" s="139"/>
      <c r="CW79" s="139"/>
      <c r="CX79" s="139"/>
      <c r="CY79" s="139"/>
      <c r="CZ79" s="139"/>
      <c r="DA79" s="139"/>
      <c r="DB79" s="139"/>
      <c r="DC79" s="139"/>
      <c r="DD79" s="139"/>
      <c r="DE79" s="139"/>
      <c r="DF79" s="139"/>
      <c r="DG79" s="139"/>
      <c r="DH79" s="139"/>
      <c r="DI79" s="139"/>
      <c r="DJ79" s="139"/>
      <c r="DK79" s="139"/>
      <c r="DL79" s="139"/>
      <c r="DM79" s="139"/>
      <c r="DN79" s="139"/>
      <c r="DO79" s="139"/>
      <c r="DP79" s="139"/>
      <c r="DQ79" s="139"/>
      <c r="DR79" s="139"/>
      <c r="DS79" s="139"/>
      <c r="DT79" s="139"/>
      <c r="DU79" s="139"/>
      <c r="DV79" s="139"/>
      <c r="DW79" s="139"/>
      <c r="DX79" s="139"/>
      <c r="DY79" s="139"/>
      <c r="DZ79" s="139"/>
      <c r="EA79" s="139"/>
      <c r="EB79" s="139"/>
      <c r="EC79" s="139"/>
      <c r="ED79" s="139"/>
      <c r="EE79" s="139"/>
      <c r="EF79" s="139"/>
      <c r="EG79" s="139"/>
      <c r="EH79" s="139"/>
      <c r="EI79" s="139"/>
      <c r="EJ79" s="139"/>
      <c r="EK79" s="139"/>
      <c r="EL79" s="139"/>
      <c r="EM79" s="139"/>
      <c r="EN79" s="139"/>
      <c r="EO79" s="139"/>
      <c r="EP79" s="139"/>
      <c r="EQ79" s="139"/>
      <c r="ER79" s="139"/>
      <c r="ES79" s="139"/>
      <c r="ET79" s="139"/>
      <c r="EU79" s="139"/>
      <c r="EV79" s="139"/>
      <c r="EW79" s="139"/>
      <c r="EX79" s="139"/>
      <c r="EY79" s="139"/>
      <c r="EZ79" s="139"/>
      <c r="FA79" s="139"/>
      <c r="FB79" s="139"/>
      <c r="FC79" s="139"/>
      <c r="FD79" s="139"/>
      <c r="FE79" s="139"/>
      <c r="FF79" s="139"/>
      <c r="FG79" s="139"/>
      <c r="FH79" s="139"/>
      <c r="FI79" s="139"/>
      <c r="FJ79" s="139"/>
      <c r="FK79" s="139"/>
      <c r="FL79" s="139"/>
      <c r="FM79" s="139"/>
      <c r="FN79" s="139"/>
      <c r="FO79" s="139"/>
      <c r="FP79" s="139"/>
      <c r="FQ79" s="139"/>
      <c r="FR79" s="139"/>
    </row>
    <row r="80" spans="1:174" s="23" customFormat="1" x14ac:dyDescent="0.25">
      <c r="A80" s="1702"/>
      <c r="B80" s="125"/>
      <c r="C80" s="125"/>
      <c r="D80" s="125"/>
      <c r="E80" s="130"/>
      <c r="F80" s="133"/>
      <c r="G80" s="128"/>
      <c r="H80" s="134"/>
      <c r="I80" s="159">
        <f t="shared" si="8"/>
        <v>0</v>
      </c>
      <c r="J80" s="133"/>
      <c r="K80" s="128"/>
      <c r="L80" s="158">
        <f>H80</f>
        <v>0</v>
      </c>
      <c r="M80" s="159">
        <f t="shared" si="10"/>
        <v>0</v>
      </c>
      <c r="N80" s="139"/>
      <c r="O80" s="139"/>
      <c r="P80" s="128"/>
      <c r="Q80" s="159"/>
      <c r="R80" s="139"/>
      <c r="S80" s="139"/>
      <c r="T80" s="139"/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/>
      <c r="BF80" s="139"/>
      <c r="BG80" s="139"/>
      <c r="BH80" s="139"/>
      <c r="BI80" s="139"/>
      <c r="BJ80" s="139"/>
      <c r="BK80" s="139"/>
      <c r="BL80" s="139"/>
      <c r="BM80" s="139"/>
      <c r="BN80" s="139"/>
      <c r="BO80" s="139"/>
      <c r="BP80" s="139"/>
      <c r="BQ80" s="139"/>
      <c r="BR80" s="139"/>
      <c r="BS80" s="139"/>
      <c r="BT80" s="139"/>
      <c r="BU80" s="139"/>
      <c r="BV80" s="139"/>
      <c r="BW80" s="139"/>
      <c r="BX80" s="139"/>
      <c r="BY80" s="139"/>
      <c r="BZ80" s="139"/>
      <c r="CA80" s="139"/>
      <c r="CB80" s="139"/>
      <c r="CC80" s="139"/>
      <c r="CD80" s="139"/>
      <c r="CE80" s="139"/>
      <c r="CF80" s="139"/>
      <c r="CG80" s="139"/>
      <c r="CH80" s="139"/>
      <c r="CI80" s="139"/>
      <c r="CJ80" s="139"/>
      <c r="CK80" s="139"/>
      <c r="CL80" s="139"/>
      <c r="CM80" s="139"/>
      <c r="CN80" s="139"/>
      <c r="CO80" s="139"/>
      <c r="CP80" s="139"/>
      <c r="CQ80" s="139"/>
      <c r="CR80" s="139"/>
      <c r="CS80" s="139"/>
      <c r="CT80" s="139"/>
      <c r="CU80" s="139"/>
      <c r="CV80" s="139"/>
      <c r="CW80" s="139"/>
      <c r="CX80" s="139"/>
      <c r="CY80" s="139"/>
      <c r="CZ80" s="139"/>
      <c r="DA80" s="139"/>
      <c r="DB80" s="139"/>
      <c r="DC80" s="139"/>
      <c r="DD80" s="139"/>
      <c r="DE80" s="139"/>
      <c r="DF80" s="139"/>
      <c r="DG80" s="139"/>
      <c r="DH80" s="139"/>
      <c r="DI80" s="139"/>
      <c r="DJ80" s="139"/>
      <c r="DK80" s="139"/>
      <c r="DL80" s="139"/>
      <c r="DM80" s="139"/>
      <c r="DN80" s="139"/>
      <c r="DO80" s="139"/>
      <c r="DP80" s="139"/>
      <c r="DQ80" s="139"/>
      <c r="DR80" s="139"/>
      <c r="DS80" s="139"/>
      <c r="DT80" s="139"/>
      <c r="DU80" s="139"/>
      <c r="DV80" s="139"/>
      <c r="DW80" s="139"/>
      <c r="DX80" s="139"/>
      <c r="DY80" s="139"/>
      <c r="DZ80" s="139"/>
      <c r="EA80" s="139"/>
      <c r="EB80" s="139"/>
      <c r="EC80" s="139"/>
      <c r="ED80" s="139"/>
      <c r="EE80" s="139"/>
      <c r="EF80" s="139"/>
      <c r="EG80" s="139"/>
      <c r="EH80" s="139"/>
      <c r="EI80" s="139"/>
      <c r="EJ80" s="139"/>
      <c r="EK80" s="139"/>
      <c r="EL80" s="139"/>
      <c r="EM80" s="139"/>
      <c r="EN80" s="139"/>
      <c r="EO80" s="139"/>
      <c r="EP80" s="139"/>
      <c r="EQ80" s="139"/>
      <c r="ER80" s="139"/>
      <c r="ES80" s="139"/>
      <c r="ET80" s="139"/>
      <c r="EU80" s="139"/>
      <c r="EV80" s="139"/>
      <c r="EW80" s="139"/>
      <c r="EX80" s="139"/>
      <c r="EY80" s="139"/>
      <c r="EZ80" s="139"/>
      <c r="FA80" s="139"/>
      <c r="FB80" s="139"/>
      <c r="FC80" s="139"/>
      <c r="FD80" s="139"/>
      <c r="FE80" s="139"/>
      <c r="FF80" s="139"/>
      <c r="FG80" s="139"/>
      <c r="FH80" s="139"/>
      <c r="FI80" s="139"/>
      <c r="FJ80" s="139"/>
      <c r="FK80" s="139"/>
      <c r="FL80" s="139"/>
      <c r="FM80" s="139"/>
      <c r="FN80" s="139"/>
      <c r="FO80" s="139"/>
      <c r="FP80" s="139"/>
      <c r="FQ80" s="139"/>
      <c r="FR80" s="139"/>
    </row>
    <row r="81" spans="1:174" s="23" customFormat="1" x14ac:dyDescent="0.25">
      <c r="A81" s="1702"/>
      <c r="B81" s="126"/>
      <c r="C81" s="126"/>
      <c r="D81" s="126"/>
      <c r="E81" s="130"/>
      <c r="F81" s="136"/>
      <c r="G81" s="129"/>
      <c r="H81" s="137"/>
      <c r="I81" s="163">
        <f t="shared" si="8"/>
        <v>0</v>
      </c>
      <c r="J81" s="136"/>
      <c r="K81" s="129"/>
      <c r="L81" s="162">
        <f t="shared" si="9"/>
        <v>0</v>
      </c>
      <c r="M81" s="163">
        <f t="shared" si="10"/>
        <v>0</v>
      </c>
      <c r="N81" s="139"/>
      <c r="O81" s="139"/>
      <c r="P81" s="129"/>
      <c r="Q81" s="163"/>
      <c r="R81" s="139"/>
      <c r="S81" s="139"/>
      <c r="T81" s="139"/>
      <c r="U81" s="139"/>
      <c r="V81" s="139"/>
      <c r="W81" s="139"/>
      <c r="X81" s="139"/>
      <c r="Y81" s="139"/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139"/>
      <c r="AU81" s="139"/>
      <c r="AV81" s="139"/>
      <c r="AW81" s="139"/>
      <c r="AX81" s="139"/>
      <c r="AY81" s="139"/>
      <c r="AZ81" s="139"/>
      <c r="BA81" s="139"/>
      <c r="BB81" s="139"/>
      <c r="BC81" s="139"/>
      <c r="BD81" s="139"/>
      <c r="BE81" s="139"/>
      <c r="BF81" s="139"/>
      <c r="BG81" s="139"/>
      <c r="BH81" s="139"/>
      <c r="BI81" s="139"/>
      <c r="BJ81" s="139"/>
      <c r="BK81" s="139"/>
      <c r="BL81" s="139"/>
      <c r="BM81" s="139"/>
      <c r="BN81" s="139"/>
      <c r="BO81" s="139"/>
      <c r="BP81" s="139"/>
      <c r="BQ81" s="139"/>
      <c r="BR81" s="139"/>
      <c r="BS81" s="139"/>
      <c r="BT81" s="139"/>
      <c r="BU81" s="139"/>
      <c r="BV81" s="139"/>
      <c r="BW81" s="139"/>
      <c r="BX81" s="139"/>
      <c r="BY81" s="139"/>
      <c r="BZ81" s="139"/>
      <c r="CA81" s="139"/>
      <c r="CB81" s="139"/>
      <c r="CC81" s="139"/>
      <c r="CD81" s="139"/>
      <c r="CE81" s="139"/>
      <c r="CF81" s="139"/>
      <c r="CG81" s="139"/>
      <c r="CH81" s="139"/>
      <c r="CI81" s="139"/>
      <c r="CJ81" s="139"/>
      <c r="CK81" s="139"/>
      <c r="CL81" s="139"/>
      <c r="CM81" s="139"/>
      <c r="CN81" s="139"/>
      <c r="CO81" s="139"/>
      <c r="CP81" s="139"/>
      <c r="CQ81" s="139"/>
      <c r="CR81" s="139"/>
      <c r="CS81" s="139"/>
      <c r="CT81" s="139"/>
      <c r="CU81" s="139"/>
      <c r="CV81" s="139"/>
      <c r="CW81" s="139"/>
      <c r="CX81" s="139"/>
      <c r="CY81" s="139"/>
      <c r="CZ81" s="139"/>
      <c r="DA81" s="139"/>
      <c r="DB81" s="139"/>
      <c r="DC81" s="139"/>
      <c r="DD81" s="139"/>
      <c r="DE81" s="139"/>
      <c r="DF81" s="139"/>
      <c r="DG81" s="139"/>
      <c r="DH81" s="139"/>
      <c r="DI81" s="139"/>
      <c r="DJ81" s="139"/>
      <c r="DK81" s="139"/>
      <c r="DL81" s="139"/>
      <c r="DM81" s="139"/>
      <c r="DN81" s="139"/>
      <c r="DO81" s="139"/>
      <c r="DP81" s="139"/>
      <c r="DQ81" s="139"/>
      <c r="DR81" s="139"/>
      <c r="DS81" s="139"/>
      <c r="DT81" s="139"/>
      <c r="DU81" s="139"/>
      <c r="DV81" s="139"/>
      <c r="DW81" s="139"/>
      <c r="DX81" s="139"/>
      <c r="DY81" s="139"/>
      <c r="DZ81" s="139"/>
      <c r="EA81" s="139"/>
      <c r="EB81" s="139"/>
      <c r="EC81" s="139"/>
      <c r="ED81" s="139"/>
      <c r="EE81" s="139"/>
      <c r="EF81" s="139"/>
      <c r="EG81" s="139"/>
      <c r="EH81" s="139"/>
      <c r="EI81" s="139"/>
      <c r="EJ81" s="139"/>
      <c r="EK81" s="139"/>
      <c r="EL81" s="139"/>
      <c r="EM81" s="139"/>
      <c r="EN81" s="139"/>
      <c r="EO81" s="139"/>
      <c r="EP81" s="139"/>
      <c r="EQ81" s="139"/>
      <c r="ER81" s="139"/>
      <c r="ES81" s="139"/>
      <c r="ET81" s="139"/>
      <c r="EU81" s="139"/>
      <c r="EV81" s="139"/>
      <c r="EW81" s="139"/>
      <c r="EX81" s="139"/>
      <c r="EY81" s="139"/>
      <c r="EZ81" s="139"/>
      <c r="FA81" s="139"/>
      <c r="FB81" s="139"/>
      <c r="FC81" s="139"/>
      <c r="FD81" s="139"/>
      <c r="FE81" s="139"/>
      <c r="FF81" s="139"/>
      <c r="FG81" s="139"/>
      <c r="FH81" s="139"/>
      <c r="FI81" s="139"/>
      <c r="FJ81" s="139"/>
      <c r="FK81" s="139"/>
      <c r="FL81" s="139"/>
      <c r="FM81" s="139"/>
      <c r="FN81" s="139"/>
      <c r="FO81" s="139"/>
      <c r="FP81" s="139"/>
      <c r="FQ81" s="139"/>
      <c r="FR81" s="139"/>
    </row>
    <row r="82" spans="1:174" s="139" customFormat="1" x14ac:dyDescent="0.25">
      <c r="A82" s="1702"/>
      <c r="B82" s="125"/>
      <c r="C82" s="125"/>
      <c r="D82" s="125"/>
      <c r="E82" s="130"/>
      <c r="F82" s="133"/>
      <c r="G82" s="128"/>
      <c r="H82" s="134"/>
      <c r="I82" s="159">
        <f t="shared" si="8"/>
        <v>0</v>
      </c>
      <c r="J82" s="133"/>
      <c r="K82" s="128"/>
      <c r="L82" s="158">
        <f t="shared" si="9"/>
        <v>0</v>
      </c>
      <c r="M82" s="159">
        <f t="shared" si="10"/>
        <v>0</v>
      </c>
      <c r="P82" s="128"/>
      <c r="Q82" s="159"/>
    </row>
    <row r="83" spans="1:174" s="139" customFormat="1" x14ac:dyDescent="0.25">
      <c r="A83" s="1702"/>
      <c r="B83" s="126"/>
      <c r="C83" s="126"/>
      <c r="D83" s="126"/>
      <c r="E83" s="130"/>
      <c r="F83" s="136"/>
      <c r="G83" s="129"/>
      <c r="H83" s="137"/>
      <c r="I83" s="163">
        <f t="shared" si="8"/>
        <v>0</v>
      </c>
      <c r="J83" s="136"/>
      <c r="K83" s="129"/>
      <c r="L83" s="162">
        <f t="shared" si="9"/>
        <v>0</v>
      </c>
      <c r="M83" s="163">
        <f t="shared" si="10"/>
        <v>0</v>
      </c>
      <c r="P83" s="129"/>
      <c r="Q83" s="163"/>
    </row>
    <row r="84" spans="1:174" s="139" customFormat="1" ht="15.75" thickBot="1" x14ac:dyDescent="0.3">
      <c r="A84" s="1702"/>
      <c r="B84" s="125"/>
      <c r="C84" s="125"/>
      <c r="D84" s="125"/>
      <c r="E84" s="130"/>
      <c r="F84" s="133"/>
      <c r="G84" s="128"/>
      <c r="H84" s="134"/>
      <c r="I84" s="159">
        <f t="shared" si="8"/>
        <v>0</v>
      </c>
      <c r="J84" s="133"/>
      <c r="K84" s="128"/>
      <c r="L84" s="158">
        <f t="shared" si="9"/>
        <v>0</v>
      </c>
      <c r="M84" s="159">
        <f t="shared" si="10"/>
        <v>0</v>
      </c>
      <c r="P84" s="128"/>
      <c r="Q84" s="159"/>
    </row>
    <row r="85" spans="1:174" s="23" customFormat="1" x14ac:dyDescent="0.25">
      <c r="A85" s="1702"/>
      <c r="B85" s="124"/>
      <c r="C85" s="124"/>
      <c r="D85" s="124"/>
      <c r="E85" s="130"/>
      <c r="F85" s="131"/>
      <c r="G85" s="127"/>
      <c r="H85" s="132"/>
      <c r="I85" s="155">
        <f>H85*F85</f>
        <v>0</v>
      </c>
      <c r="J85" s="131"/>
      <c r="K85" s="127"/>
      <c r="L85" s="154">
        <f>H85</f>
        <v>0</v>
      </c>
      <c r="M85" s="155">
        <f>L85*J85</f>
        <v>0</v>
      </c>
      <c r="N85" s="139"/>
      <c r="O85" s="139"/>
      <c r="P85" s="176"/>
      <c r="Q85" s="177"/>
      <c r="R85" s="139"/>
      <c r="S85" s="139"/>
      <c r="T85" s="139"/>
      <c r="U85" s="139"/>
      <c r="V85" s="139"/>
      <c r="W85" s="139"/>
      <c r="X85" s="139"/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139"/>
      <c r="AX85" s="139"/>
      <c r="AY85" s="139"/>
      <c r="AZ85" s="139"/>
      <c r="BA85" s="139"/>
      <c r="BB85" s="139"/>
      <c r="BC85" s="139"/>
      <c r="BD85" s="139"/>
      <c r="BE85" s="139"/>
      <c r="BF85" s="139"/>
      <c r="BG85" s="139"/>
      <c r="BH85" s="139"/>
      <c r="BI85" s="139"/>
      <c r="BJ85" s="139"/>
      <c r="BK85" s="139"/>
      <c r="BL85" s="139"/>
      <c r="BM85" s="139"/>
      <c r="BN85" s="139"/>
      <c r="BO85" s="139"/>
      <c r="BP85" s="139"/>
      <c r="BQ85" s="139"/>
      <c r="BR85" s="139"/>
      <c r="BS85" s="139"/>
      <c r="BT85" s="139"/>
      <c r="BU85" s="139"/>
      <c r="BV85" s="139"/>
      <c r="BW85" s="139"/>
      <c r="BX85" s="139"/>
      <c r="BY85" s="139"/>
      <c r="BZ85" s="139"/>
      <c r="CA85" s="139"/>
      <c r="CB85" s="139"/>
      <c r="CC85" s="139"/>
      <c r="CD85" s="139"/>
      <c r="CE85" s="139"/>
      <c r="CF85" s="139"/>
      <c r="CG85" s="139"/>
      <c r="CH85" s="139"/>
      <c r="CI85" s="139"/>
      <c r="CJ85" s="139"/>
      <c r="CK85" s="139"/>
      <c r="CL85" s="139"/>
      <c r="CM85" s="139"/>
      <c r="CN85" s="139"/>
      <c r="CO85" s="139"/>
      <c r="CP85" s="139"/>
      <c r="CQ85" s="139"/>
      <c r="CR85" s="139"/>
      <c r="CS85" s="139"/>
      <c r="CT85" s="139"/>
      <c r="CU85" s="139"/>
      <c r="CV85" s="139"/>
      <c r="CW85" s="139"/>
      <c r="CX85" s="139"/>
      <c r="CY85" s="139"/>
      <c r="CZ85" s="139"/>
      <c r="DA85" s="139"/>
      <c r="DB85" s="139"/>
      <c r="DC85" s="139"/>
      <c r="DD85" s="139"/>
      <c r="DE85" s="139"/>
      <c r="DF85" s="139"/>
      <c r="DG85" s="139"/>
      <c r="DH85" s="139"/>
      <c r="DI85" s="139"/>
      <c r="DJ85" s="139"/>
      <c r="DK85" s="139"/>
      <c r="DL85" s="139"/>
      <c r="DM85" s="139"/>
      <c r="DN85" s="139"/>
      <c r="DO85" s="139"/>
      <c r="DP85" s="139"/>
      <c r="DQ85" s="139"/>
      <c r="DR85" s="139"/>
      <c r="DS85" s="139"/>
      <c r="DT85" s="139"/>
      <c r="DU85" s="139"/>
      <c r="DV85" s="139"/>
      <c r="DW85" s="139"/>
      <c r="DX85" s="139"/>
      <c r="DY85" s="139"/>
      <c r="DZ85" s="139"/>
      <c r="EA85" s="139"/>
      <c r="EB85" s="139"/>
      <c r="EC85" s="139"/>
      <c r="ED85" s="139"/>
      <c r="EE85" s="139"/>
      <c r="EF85" s="139"/>
      <c r="EG85" s="139"/>
      <c r="EH85" s="139"/>
      <c r="EI85" s="139"/>
      <c r="EJ85" s="139"/>
      <c r="EK85" s="139"/>
      <c r="EL85" s="139"/>
      <c r="EM85" s="139"/>
      <c r="EN85" s="139"/>
      <c r="EO85" s="139"/>
      <c r="EP85" s="139"/>
      <c r="EQ85" s="139"/>
      <c r="ER85" s="139"/>
      <c r="ES85" s="139"/>
      <c r="ET85" s="139"/>
      <c r="EU85" s="139"/>
      <c r="EV85" s="139"/>
      <c r="EW85" s="139"/>
      <c r="EX85" s="139"/>
      <c r="EY85" s="139"/>
      <c r="EZ85" s="139"/>
      <c r="FA85" s="139"/>
      <c r="FB85" s="139"/>
      <c r="FC85" s="139"/>
      <c r="FD85" s="139"/>
      <c r="FE85" s="139"/>
      <c r="FF85" s="139"/>
      <c r="FG85" s="139"/>
      <c r="FH85" s="139"/>
      <c r="FI85" s="139"/>
      <c r="FJ85" s="139"/>
      <c r="FK85" s="139"/>
      <c r="FL85" s="139"/>
      <c r="FM85" s="139"/>
      <c r="FN85" s="139"/>
      <c r="FO85" s="139"/>
      <c r="FP85" s="139"/>
      <c r="FQ85" s="139"/>
      <c r="FR85" s="139"/>
    </row>
    <row r="86" spans="1:174" s="23" customFormat="1" x14ac:dyDescent="0.25">
      <c r="A86" s="1702"/>
      <c r="B86" s="125"/>
      <c r="C86" s="125"/>
      <c r="D86" s="125"/>
      <c r="E86" s="130"/>
      <c r="F86" s="133"/>
      <c r="G86" s="128"/>
      <c r="H86" s="134"/>
      <c r="I86" s="159">
        <f t="shared" ref="I86:I88" si="11">H86*F86</f>
        <v>0</v>
      </c>
      <c r="J86" s="133"/>
      <c r="K86" s="128"/>
      <c r="L86" s="158">
        <f t="shared" ref="L86:L88" si="12">H86</f>
        <v>0</v>
      </c>
      <c r="M86" s="159">
        <f t="shared" ref="M86:M88" si="13">L86*J86</f>
        <v>0</v>
      </c>
      <c r="N86" s="139"/>
      <c r="O86" s="139"/>
      <c r="P86" s="128"/>
      <c r="Q86" s="159"/>
      <c r="R86" s="139"/>
      <c r="S86" s="139"/>
      <c r="T86" s="139"/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/>
      <c r="BF86" s="139"/>
      <c r="BG86" s="139"/>
      <c r="BH86" s="139"/>
      <c r="BI86" s="139"/>
      <c r="BJ86" s="139"/>
      <c r="BK86" s="139"/>
      <c r="BL86" s="139"/>
      <c r="BM86" s="139"/>
      <c r="BN86" s="139"/>
      <c r="BO86" s="139"/>
      <c r="BP86" s="139"/>
      <c r="BQ86" s="139"/>
      <c r="BR86" s="139"/>
      <c r="BS86" s="139"/>
      <c r="BT86" s="139"/>
      <c r="BU86" s="139"/>
      <c r="BV86" s="139"/>
      <c r="BW86" s="139"/>
      <c r="BX86" s="139"/>
      <c r="BY86" s="139"/>
      <c r="BZ86" s="139"/>
      <c r="CA86" s="139"/>
      <c r="CB86" s="139"/>
      <c r="CC86" s="139"/>
      <c r="CD86" s="139"/>
      <c r="CE86" s="139"/>
      <c r="CF86" s="139"/>
      <c r="CG86" s="139"/>
      <c r="CH86" s="139"/>
      <c r="CI86" s="139"/>
      <c r="CJ86" s="139"/>
      <c r="CK86" s="139"/>
      <c r="CL86" s="139"/>
      <c r="CM86" s="139"/>
      <c r="CN86" s="139"/>
      <c r="CO86" s="139"/>
      <c r="CP86" s="139"/>
      <c r="CQ86" s="139"/>
      <c r="CR86" s="139"/>
      <c r="CS86" s="139"/>
      <c r="CT86" s="139"/>
      <c r="CU86" s="139"/>
      <c r="CV86" s="139"/>
      <c r="CW86" s="139"/>
      <c r="CX86" s="139"/>
      <c r="CY86" s="139"/>
      <c r="CZ86" s="139"/>
      <c r="DA86" s="139"/>
      <c r="DB86" s="139"/>
      <c r="DC86" s="139"/>
      <c r="DD86" s="139"/>
      <c r="DE86" s="139"/>
      <c r="DF86" s="139"/>
      <c r="DG86" s="139"/>
      <c r="DH86" s="139"/>
      <c r="DI86" s="139"/>
      <c r="DJ86" s="139"/>
      <c r="DK86" s="139"/>
      <c r="DL86" s="139"/>
      <c r="DM86" s="139"/>
      <c r="DN86" s="139"/>
      <c r="DO86" s="139"/>
      <c r="DP86" s="139"/>
      <c r="DQ86" s="139"/>
      <c r="DR86" s="139"/>
      <c r="DS86" s="139"/>
      <c r="DT86" s="139"/>
      <c r="DU86" s="139"/>
      <c r="DV86" s="139"/>
      <c r="DW86" s="139"/>
      <c r="DX86" s="139"/>
      <c r="DY86" s="139"/>
      <c r="DZ86" s="139"/>
      <c r="EA86" s="139"/>
      <c r="EB86" s="139"/>
      <c r="EC86" s="139"/>
      <c r="ED86" s="139"/>
      <c r="EE86" s="139"/>
      <c r="EF86" s="139"/>
      <c r="EG86" s="139"/>
      <c r="EH86" s="139"/>
      <c r="EI86" s="139"/>
      <c r="EJ86" s="139"/>
      <c r="EK86" s="139"/>
      <c r="EL86" s="139"/>
      <c r="EM86" s="139"/>
      <c r="EN86" s="139"/>
      <c r="EO86" s="139"/>
      <c r="EP86" s="139"/>
      <c r="EQ86" s="139"/>
      <c r="ER86" s="139"/>
      <c r="ES86" s="139"/>
      <c r="ET86" s="139"/>
      <c r="EU86" s="139"/>
      <c r="EV86" s="139"/>
      <c r="EW86" s="139"/>
      <c r="EX86" s="139"/>
      <c r="EY86" s="139"/>
      <c r="EZ86" s="139"/>
      <c r="FA86" s="139"/>
      <c r="FB86" s="139"/>
      <c r="FC86" s="139"/>
      <c r="FD86" s="139"/>
      <c r="FE86" s="139"/>
      <c r="FF86" s="139"/>
      <c r="FG86" s="139"/>
      <c r="FH86" s="139"/>
      <c r="FI86" s="139"/>
      <c r="FJ86" s="139"/>
      <c r="FK86" s="139"/>
      <c r="FL86" s="139"/>
      <c r="FM86" s="139"/>
      <c r="FN86" s="139"/>
      <c r="FO86" s="139"/>
      <c r="FP86" s="139"/>
      <c r="FQ86" s="139"/>
      <c r="FR86" s="139"/>
    </row>
    <row r="87" spans="1:174" s="23" customFormat="1" x14ac:dyDescent="0.25">
      <c r="A87" s="1702"/>
      <c r="B87" s="126"/>
      <c r="C87" s="126"/>
      <c r="D87" s="126"/>
      <c r="E87" s="130"/>
      <c r="F87" s="136"/>
      <c r="G87" s="129"/>
      <c r="H87" s="137"/>
      <c r="I87" s="163">
        <f t="shared" si="11"/>
        <v>0</v>
      </c>
      <c r="J87" s="136"/>
      <c r="K87" s="129"/>
      <c r="L87" s="162">
        <f t="shared" si="12"/>
        <v>0</v>
      </c>
      <c r="M87" s="163">
        <f t="shared" si="13"/>
        <v>0</v>
      </c>
      <c r="N87" s="139"/>
      <c r="O87" s="139"/>
      <c r="P87" s="129"/>
      <c r="Q87" s="163"/>
      <c r="R87" s="139"/>
      <c r="S87" s="139"/>
      <c r="T87" s="139"/>
      <c r="U87" s="139"/>
      <c r="V87" s="139"/>
      <c r="W87" s="139"/>
      <c r="X87" s="139"/>
      <c r="Y87" s="13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  <c r="AV87" s="139"/>
      <c r="AW87" s="139"/>
      <c r="AX87" s="139"/>
      <c r="AY87" s="139"/>
      <c r="AZ87" s="139"/>
      <c r="BA87" s="139"/>
      <c r="BB87" s="139"/>
      <c r="BC87" s="139"/>
      <c r="BD87" s="139"/>
      <c r="BE87" s="139"/>
      <c r="BF87" s="139"/>
      <c r="BG87" s="139"/>
      <c r="BH87" s="139"/>
      <c r="BI87" s="139"/>
      <c r="BJ87" s="139"/>
      <c r="BK87" s="139"/>
      <c r="BL87" s="139"/>
      <c r="BM87" s="139"/>
      <c r="BN87" s="139"/>
      <c r="BO87" s="139"/>
      <c r="BP87" s="139"/>
      <c r="BQ87" s="139"/>
      <c r="BR87" s="139"/>
      <c r="BS87" s="139"/>
      <c r="BT87" s="139"/>
      <c r="BU87" s="139"/>
      <c r="BV87" s="139"/>
      <c r="BW87" s="139"/>
      <c r="BX87" s="139"/>
      <c r="BY87" s="139"/>
      <c r="BZ87" s="139"/>
      <c r="CA87" s="139"/>
      <c r="CB87" s="139"/>
      <c r="CC87" s="139"/>
      <c r="CD87" s="139"/>
      <c r="CE87" s="139"/>
      <c r="CF87" s="139"/>
      <c r="CG87" s="139"/>
      <c r="CH87" s="139"/>
      <c r="CI87" s="139"/>
      <c r="CJ87" s="139"/>
      <c r="CK87" s="139"/>
      <c r="CL87" s="139"/>
      <c r="CM87" s="139"/>
      <c r="CN87" s="139"/>
      <c r="CO87" s="139"/>
      <c r="CP87" s="139"/>
      <c r="CQ87" s="139"/>
      <c r="CR87" s="139"/>
      <c r="CS87" s="139"/>
      <c r="CT87" s="139"/>
      <c r="CU87" s="139"/>
      <c r="CV87" s="139"/>
      <c r="CW87" s="139"/>
      <c r="CX87" s="139"/>
      <c r="CY87" s="139"/>
      <c r="CZ87" s="139"/>
      <c r="DA87" s="139"/>
      <c r="DB87" s="139"/>
      <c r="DC87" s="139"/>
      <c r="DD87" s="139"/>
      <c r="DE87" s="139"/>
      <c r="DF87" s="139"/>
      <c r="DG87" s="139"/>
      <c r="DH87" s="139"/>
      <c r="DI87" s="139"/>
      <c r="DJ87" s="139"/>
      <c r="DK87" s="139"/>
      <c r="DL87" s="139"/>
      <c r="DM87" s="139"/>
      <c r="DN87" s="139"/>
      <c r="DO87" s="139"/>
      <c r="DP87" s="139"/>
      <c r="DQ87" s="139"/>
      <c r="DR87" s="139"/>
      <c r="DS87" s="139"/>
      <c r="DT87" s="139"/>
      <c r="DU87" s="139"/>
      <c r="DV87" s="139"/>
      <c r="DW87" s="139"/>
      <c r="DX87" s="139"/>
      <c r="DY87" s="139"/>
      <c r="DZ87" s="139"/>
      <c r="EA87" s="139"/>
      <c r="EB87" s="139"/>
      <c r="EC87" s="139"/>
      <c r="ED87" s="139"/>
      <c r="EE87" s="139"/>
      <c r="EF87" s="139"/>
      <c r="EG87" s="139"/>
      <c r="EH87" s="139"/>
      <c r="EI87" s="139"/>
      <c r="EJ87" s="139"/>
      <c r="EK87" s="139"/>
      <c r="EL87" s="139"/>
      <c r="EM87" s="139"/>
      <c r="EN87" s="139"/>
      <c r="EO87" s="139"/>
      <c r="EP87" s="139"/>
      <c r="EQ87" s="139"/>
      <c r="ER87" s="139"/>
      <c r="ES87" s="139"/>
      <c r="ET87" s="139"/>
      <c r="EU87" s="139"/>
      <c r="EV87" s="139"/>
      <c r="EW87" s="139"/>
      <c r="EX87" s="139"/>
      <c r="EY87" s="139"/>
      <c r="EZ87" s="139"/>
      <c r="FA87" s="139"/>
      <c r="FB87" s="139"/>
      <c r="FC87" s="139"/>
      <c r="FD87" s="139"/>
      <c r="FE87" s="139"/>
      <c r="FF87" s="139"/>
      <c r="FG87" s="139"/>
      <c r="FH87" s="139"/>
      <c r="FI87" s="139"/>
      <c r="FJ87" s="139"/>
      <c r="FK87" s="139"/>
      <c r="FL87" s="139"/>
      <c r="FM87" s="139"/>
      <c r="FN87" s="139"/>
      <c r="FO87" s="139"/>
      <c r="FP87" s="139"/>
      <c r="FQ87" s="139"/>
      <c r="FR87" s="139"/>
    </row>
    <row r="88" spans="1:174" s="23" customFormat="1" ht="15.75" thickBot="1" x14ac:dyDescent="0.3">
      <c r="A88" s="1702"/>
      <c r="B88" s="125"/>
      <c r="C88" s="125"/>
      <c r="D88" s="125"/>
      <c r="E88" s="130"/>
      <c r="F88" s="133"/>
      <c r="G88" s="128"/>
      <c r="H88" s="134"/>
      <c r="I88" s="159">
        <f t="shared" si="11"/>
        <v>0</v>
      </c>
      <c r="J88" s="133"/>
      <c r="K88" s="128"/>
      <c r="L88" s="158">
        <f t="shared" si="12"/>
        <v>0</v>
      </c>
      <c r="M88" s="159">
        <f t="shared" si="13"/>
        <v>0</v>
      </c>
      <c r="N88" s="139"/>
      <c r="O88" s="139"/>
      <c r="P88" s="203"/>
      <c r="Q88" s="179"/>
      <c r="R88" s="139"/>
      <c r="S88" s="139"/>
      <c r="T88" s="139"/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39"/>
      <c r="BH88" s="139"/>
      <c r="BI88" s="139"/>
      <c r="BJ88" s="139"/>
      <c r="BK88" s="139"/>
      <c r="BL88" s="139"/>
      <c r="BM88" s="139"/>
      <c r="BN88" s="139"/>
      <c r="BO88" s="139"/>
      <c r="BP88" s="139"/>
      <c r="BQ88" s="139"/>
      <c r="BR88" s="139"/>
      <c r="BS88" s="139"/>
      <c r="BT88" s="139"/>
      <c r="BU88" s="139"/>
      <c r="BV88" s="139"/>
      <c r="BW88" s="139"/>
      <c r="BX88" s="139"/>
      <c r="BY88" s="139"/>
      <c r="BZ88" s="139"/>
      <c r="CA88" s="139"/>
      <c r="CB88" s="139"/>
      <c r="CC88" s="139"/>
      <c r="CD88" s="139"/>
      <c r="CE88" s="139"/>
      <c r="CF88" s="139"/>
      <c r="CG88" s="139"/>
      <c r="CH88" s="139"/>
      <c r="CI88" s="139"/>
      <c r="CJ88" s="139"/>
      <c r="CK88" s="139"/>
      <c r="CL88" s="139"/>
      <c r="CM88" s="139"/>
      <c r="CN88" s="139"/>
      <c r="CO88" s="139"/>
      <c r="CP88" s="139"/>
      <c r="CQ88" s="139"/>
      <c r="CR88" s="139"/>
      <c r="CS88" s="139"/>
      <c r="CT88" s="139"/>
      <c r="CU88" s="139"/>
      <c r="CV88" s="139"/>
      <c r="CW88" s="139"/>
      <c r="CX88" s="139"/>
      <c r="CY88" s="139"/>
      <c r="CZ88" s="139"/>
      <c r="DA88" s="139"/>
      <c r="DB88" s="139"/>
      <c r="DC88" s="139"/>
      <c r="DD88" s="139"/>
      <c r="DE88" s="139"/>
      <c r="DF88" s="139"/>
      <c r="DG88" s="139"/>
      <c r="DH88" s="139"/>
      <c r="DI88" s="139"/>
      <c r="DJ88" s="139"/>
      <c r="DK88" s="139"/>
      <c r="DL88" s="139"/>
      <c r="DM88" s="139"/>
      <c r="DN88" s="139"/>
      <c r="DO88" s="139"/>
      <c r="DP88" s="139"/>
      <c r="DQ88" s="139"/>
      <c r="DR88" s="139"/>
      <c r="DS88" s="139"/>
      <c r="DT88" s="139"/>
      <c r="DU88" s="139"/>
      <c r="DV88" s="139"/>
      <c r="DW88" s="139"/>
      <c r="DX88" s="139"/>
      <c r="DY88" s="139"/>
      <c r="DZ88" s="139"/>
      <c r="EA88" s="139"/>
      <c r="EB88" s="139"/>
      <c r="EC88" s="139"/>
      <c r="ED88" s="139"/>
      <c r="EE88" s="139"/>
      <c r="EF88" s="139"/>
      <c r="EG88" s="139"/>
      <c r="EH88" s="139"/>
      <c r="EI88" s="139"/>
      <c r="EJ88" s="139"/>
      <c r="EK88" s="139"/>
      <c r="EL88" s="139"/>
      <c r="EM88" s="139"/>
      <c r="EN88" s="139"/>
      <c r="EO88" s="139"/>
      <c r="EP88" s="139"/>
      <c r="EQ88" s="139"/>
      <c r="ER88" s="139"/>
      <c r="ES88" s="139"/>
      <c r="ET88" s="139"/>
      <c r="EU88" s="139"/>
      <c r="EV88" s="139"/>
      <c r="EW88" s="139"/>
      <c r="EX88" s="139"/>
      <c r="EY88" s="139"/>
      <c r="EZ88" s="139"/>
      <c r="FA88" s="139"/>
      <c r="FB88" s="139"/>
      <c r="FC88" s="139"/>
      <c r="FD88" s="139"/>
      <c r="FE88" s="139"/>
      <c r="FF88" s="139"/>
      <c r="FG88" s="139"/>
      <c r="FH88" s="139"/>
      <c r="FI88" s="139"/>
      <c r="FJ88" s="139"/>
      <c r="FK88" s="139"/>
      <c r="FL88" s="139"/>
      <c r="FM88" s="139"/>
      <c r="FN88" s="139"/>
      <c r="FO88" s="139"/>
      <c r="FP88" s="139"/>
      <c r="FQ88" s="139"/>
      <c r="FR88" s="139"/>
    </row>
    <row r="89" spans="1:174" s="139" customFormat="1" ht="15" customHeight="1" x14ac:dyDescent="0.25">
      <c r="A89" s="1702"/>
      <c r="B89" s="124"/>
      <c r="C89" s="124"/>
      <c r="D89" s="124"/>
      <c r="E89" s="130"/>
      <c r="F89" s="131"/>
      <c r="G89" s="127"/>
      <c r="H89" s="132"/>
      <c r="I89" s="155">
        <f t="shared" si="8"/>
        <v>0</v>
      </c>
      <c r="J89" s="131"/>
      <c r="K89" s="127"/>
      <c r="L89" s="154">
        <f t="shared" si="9"/>
        <v>0</v>
      </c>
      <c r="M89" s="155">
        <f t="shared" si="10"/>
        <v>0</v>
      </c>
      <c r="P89" s="127"/>
      <c r="Q89" s="155">
        <f t="shared" ref="Q89:Q108" si="14">P89*N89</f>
        <v>0</v>
      </c>
    </row>
    <row r="90" spans="1:174" s="139" customFormat="1" x14ac:dyDescent="0.25">
      <c r="A90" s="1702"/>
      <c r="B90" s="125"/>
      <c r="C90" s="125"/>
      <c r="D90" s="125"/>
      <c r="E90" s="130"/>
      <c r="F90" s="133"/>
      <c r="G90" s="128"/>
      <c r="H90" s="134"/>
      <c r="I90" s="159">
        <f t="shared" si="8"/>
        <v>0</v>
      </c>
      <c r="J90" s="133"/>
      <c r="K90" s="128"/>
      <c r="L90" s="158">
        <f t="shared" si="9"/>
        <v>0</v>
      </c>
      <c r="M90" s="159">
        <f t="shared" si="10"/>
        <v>0</v>
      </c>
      <c r="P90" s="128"/>
      <c r="Q90" s="159">
        <f t="shared" si="14"/>
        <v>0</v>
      </c>
    </row>
    <row r="91" spans="1:174" s="139" customFormat="1" x14ac:dyDescent="0.25">
      <c r="A91" s="1702"/>
      <c r="B91" s="126"/>
      <c r="C91" s="126"/>
      <c r="D91" s="126"/>
      <c r="E91" s="130"/>
      <c r="F91" s="136"/>
      <c r="G91" s="129"/>
      <c r="H91" s="137"/>
      <c r="I91" s="163">
        <f t="shared" si="8"/>
        <v>0</v>
      </c>
      <c r="J91" s="136"/>
      <c r="K91" s="129"/>
      <c r="L91" s="162">
        <f t="shared" si="9"/>
        <v>0</v>
      </c>
      <c r="M91" s="163">
        <f t="shared" si="10"/>
        <v>0</v>
      </c>
      <c r="P91" s="129"/>
      <c r="Q91" s="163">
        <f t="shared" si="14"/>
        <v>0</v>
      </c>
    </row>
    <row r="92" spans="1:174" s="139" customFormat="1" x14ac:dyDescent="0.25">
      <c r="A92" s="1702"/>
      <c r="B92" s="125"/>
      <c r="C92" s="125"/>
      <c r="D92" s="125"/>
      <c r="E92" s="130"/>
      <c r="F92" s="133"/>
      <c r="G92" s="128"/>
      <c r="H92" s="134"/>
      <c r="I92" s="159">
        <f t="shared" si="8"/>
        <v>0</v>
      </c>
      <c r="J92" s="133"/>
      <c r="K92" s="128"/>
      <c r="L92" s="158">
        <f t="shared" si="9"/>
        <v>0</v>
      </c>
      <c r="M92" s="159">
        <f t="shared" si="10"/>
        <v>0</v>
      </c>
      <c r="P92" s="128"/>
      <c r="Q92" s="159">
        <f t="shared" si="14"/>
        <v>0</v>
      </c>
    </row>
    <row r="93" spans="1:174" s="139" customFormat="1" x14ac:dyDescent="0.25">
      <c r="A93" s="1702"/>
      <c r="B93" s="126"/>
      <c r="C93" s="126"/>
      <c r="D93" s="126"/>
      <c r="E93" s="130"/>
      <c r="F93" s="136"/>
      <c r="G93" s="129"/>
      <c r="H93" s="137"/>
      <c r="I93" s="163">
        <f t="shared" si="8"/>
        <v>0</v>
      </c>
      <c r="J93" s="136"/>
      <c r="K93" s="129"/>
      <c r="L93" s="162">
        <f t="shared" si="9"/>
        <v>0</v>
      </c>
      <c r="M93" s="163">
        <f t="shared" si="10"/>
        <v>0</v>
      </c>
      <c r="P93" s="129"/>
      <c r="Q93" s="163">
        <f t="shared" si="14"/>
        <v>0</v>
      </c>
    </row>
    <row r="94" spans="1:174" s="139" customFormat="1" x14ac:dyDescent="0.25">
      <c r="A94" s="1702"/>
      <c r="B94" s="125"/>
      <c r="C94" s="125"/>
      <c r="D94" s="125"/>
      <c r="E94" s="130"/>
      <c r="F94" s="133"/>
      <c r="G94" s="128"/>
      <c r="H94" s="134"/>
      <c r="I94" s="159">
        <f t="shared" si="8"/>
        <v>0</v>
      </c>
      <c r="J94" s="133"/>
      <c r="K94" s="128"/>
      <c r="L94" s="158">
        <f t="shared" si="9"/>
        <v>0</v>
      </c>
      <c r="M94" s="159">
        <f t="shared" si="10"/>
        <v>0</v>
      </c>
      <c r="P94" s="128"/>
      <c r="Q94" s="159">
        <f t="shared" si="14"/>
        <v>0</v>
      </c>
    </row>
    <row r="95" spans="1:174" s="139" customFormat="1" x14ac:dyDescent="0.25">
      <c r="A95" s="1702"/>
      <c r="B95" s="126"/>
      <c r="C95" s="126"/>
      <c r="D95" s="126"/>
      <c r="E95" s="130"/>
      <c r="F95" s="136"/>
      <c r="G95" s="129"/>
      <c r="H95" s="137"/>
      <c r="I95" s="163">
        <f t="shared" si="8"/>
        <v>0</v>
      </c>
      <c r="J95" s="136"/>
      <c r="K95" s="129"/>
      <c r="L95" s="162">
        <f t="shared" si="9"/>
        <v>0</v>
      </c>
      <c r="M95" s="163">
        <f t="shared" si="10"/>
        <v>0</v>
      </c>
      <c r="P95" s="129"/>
      <c r="Q95" s="163">
        <f t="shared" si="14"/>
        <v>0</v>
      </c>
    </row>
    <row r="96" spans="1:174" s="139" customFormat="1" x14ac:dyDescent="0.25">
      <c r="A96" s="1702"/>
      <c r="B96" s="125"/>
      <c r="C96" s="125"/>
      <c r="D96" s="125"/>
      <c r="E96" s="130"/>
      <c r="F96" s="133"/>
      <c r="G96" s="128"/>
      <c r="H96" s="134"/>
      <c r="I96" s="159">
        <f t="shared" si="8"/>
        <v>0</v>
      </c>
      <c r="J96" s="133"/>
      <c r="K96" s="128"/>
      <c r="L96" s="158">
        <f t="shared" si="9"/>
        <v>0</v>
      </c>
      <c r="M96" s="159">
        <f t="shared" si="10"/>
        <v>0</v>
      </c>
      <c r="P96" s="128"/>
      <c r="Q96" s="159">
        <f t="shared" si="14"/>
        <v>0</v>
      </c>
    </row>
    <row r="97" spans="1:174" s="139" customFormat="1" x14ac:dyDescent="0.25">
      <c r="A97" s="1702"/>
      <c r="B97" s="126"/>
      <c r="C97" s="126"/>
      <c r="D97" s="126"/>
      <c r="E97" s="130"/>
      <c r="F97" s="136"/>
      <c r="G97" s="129"/>
      <c r="H97" s="137"/>
      <c r="I97" s="163">
        <f t="shared" si="8"/>
        <v>0</v>
      </c>
      <c r="J97" s="136"/>
      <c r="K97" s="129"/>
      <c r="L97" s="162">
        <f t="shared" si="9"/>
        <v>0</v>
      </c>
      <c r="M97" s="163">
        <f t="shared" si="10"/>
        <v>0</v>
      </c>
      <c r="P97" s="129"/>
      <c r="Q97" s="163">
        <f t="shared" si="14"/>
        <v>0</v>
      </c>
    </row>
    <row r="98" spans="1:174" s="139" customFormat="1" ht="15.75" thickBot="1" x14ac:dyDescent="0.3">
      <c r="A98" s="1702"/>
      <c r="B98" s="125"/>
      <c r="C98" s="125"/>
      <c r="D98" s="125"/>
      <c r="E98" s="130"/>
      <c r="F98" s="133"/>
      <c r="G98" s="128"/>
      <c r="H98" s="134"/>
      <c r="I98" s="159">
        <f t="shared" si="8"/>
        <v>0</v>
      </c>
      <c r="J98" s="133"/>
      <c r="K98" s="128"/>
      <c r="L98" s="158">
        <f t="shared" si="9"/>
        <v>0</v>
      </c>
      <c r="M98" s="159">
        <f t="shared" si="10"/>
        <v>0</v>
      </c>
      <c r="P98" s="128"/>
      <c r="Q98" s="159">
        <f t="shared" si="14"/>
        <v>0</v>
      </c>
    </row>
    <row r="99" spans="1:174" s="139" customFormat="1" ht="15" customHeight="1" x14ac:dyDescent="0.25">
      <c r="A99" s="1702"/>
      <c r="B99" s="124"/>
      <c r="C99" s="124"/>
      <c r="D99" s="124"/>
      <c r="E99" s="130"/>
      <c r="F99" s="131"/>
      <c r="G99" s="127"/>
      <c r="H99" s="132"/>
      <c r="I99" s="155">
        <f t="shared" si="8"/>
        <v>0</v>
      </c>
      <c r="J99" s="131"/>
      <c r="K99" s="127"/>
      <c r="L99" s="154">
        <f t="shared" si="9"/>
        <v>0</v>
      </c>
      <c r="M99" s="155">
        <f t="shared" si="10"/>
        <v>0</v>
      </c>
      <c r="P99" s="127"/>
      <c r="Q99" s="155">
        <f t="shared" si="14"/>
        <v>0</v>
      </c>
    </row>
    <row r="100" spans="1:174" s="139" customFormat="1" x14ac:dyDescent="0.25">
      <c r="A100" s="1702"/>
      <c r="B100" s="125"/>
      <c r="C100" s="125"/>
      <c r="D100" s="125"/>
      <c r="E100" s="130"/>
      <c r="F100" s="133"/>
      <c r="G100" s="128"/>
      <c r="H100" s="134"/>
      <c r="I100" s="159">
        <f t="shared" si="8"/>
        <v>0</v>
      </c>
      <c r="J100" s="133"/>
      <c r="K100" s="128"/>
      <c r="L100" s="158">
        <f t="shared" si="9"/>
        <v>0</v>
      </c>
      <c r="M100" s="159">
        <f t="shared" si="10"/>
        <v>0</v>
      </c>
      <c r="P100" s="128"/>
      <c r="Q100" s="159">
        <f t="shared" si="14"/>
        <v>0</v>
      </c>
    </row>
    <row r="101" spans="1:174" s="139" customFormat="1" x14ac:dyDescent="0.25">
      <c r="A101" s="1702"/>
      <c r="B101" s="126"/>
      <c r="C101" s="126"/>
      <c r="D101" s="126"/>
      <c r="E101" s="130"/>
      <c r="F101" s="136"/>
      <c r="G101" s="129"/>
      <c r="H101" s="137"/>
      <c r="I101" s="163">
        <f t="shared" si="8"/>
        <v>0</v>
      </c>
      <c r="J101" s="136"/>
      <c r="K101" s="129"/>
      <c r="L101" s="162">
        <f t="shared" si="9"/>
        <v>0</v>
      </c>
      <c r="M101" s="163">
        <f t="shared" si="10"/>
        <v>0</v>
      </c>
      <c r="P101" s="129"/>
      <c r="Q101" s="163">
        <f t="shared" si="14"/>
        <v>0</v>
      </c>
    </row>
    <row r="102" spans="1:174" s="23" customFormat="1" x14ac:dyDescent="0.25">
      <c r="A102" s="1702"/>
      <c r="B102" s="125"/>
      <c r="C102" s="125"/>
      <c r="D102" s="125"/>
      <c r="E102" s="130"/>
      <c r="F102" s="133"/>
      <c r="G102" s="128"/>
      <c r="H102" s="134"/>
      <c r="I102" s="159">
        <f t="shared" si="8"/>
        <v>0</v>
      </c>
      <c r="J102" s="133"/>
      <c r="K102" s="128"/>
      <c r="L102" s="158">
        <f t="shared" si="9"/>
        <v>0</v>
      </c>
      <c r="M102" s="159">
        <f t="shared" si="10"/>
        <v>0</v>
      </c>
      <c r="N102" s="139"/>
      <c r="O102" s="139"/>
      <c r="P102" s="128"/>
      <c r="Q102" s="159">
        <f t="shared" si="14"/>
        <v>0</v>
      </c>
      <c r="R102" s="139"/>
      <c r="S102" s="139"/>
      <c r="T102" s="139"/>
      <c r="U102" s="139"/>
      <c r="V102" s="139"/>
      <c r="W102" s="139"/>
      <c r="X102" s="139"/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139"/>
      <c r="AV102" s="139"/>
      <c r="AW102" s="139"/>
      <c r="AX102" s="139"/>
      <c r="AY102" s="139"/>
      <c r="AZ102" s="139"/>
      <c r="BA102" s="139"/>
      <c r="BB102" s="139"/>
      <c r="BC102" s="139"/>
      <c r="BD102" s="139"/>
      <c r="BE102" s="139"/>
      <c r="BF102" s="139"/>
      <c r="BG102" s="139"/>
      <c r="BH102" s="139"/>
      <c r="BI102" s="139"/>
      <c r="BJ102" s="139"/>
      <c r="BK102" s="139"/>
      <c r="BL102" s="139"/>
      <c r="BM102" s="139"/>
      <c r="BN102" s="139"/>
      <c r="BO102" s="139"/>
      <c r="BP102" s="139"/>
      <c r="BQ102" s="139"/>
      <c r="BR102" s="139"/>
      <c r="BS102" s="139"/>
      <c r="BT102" s="139"/>
      <c r="BU102" s="139"/>
      <c r="BV102" s="139"/>
      <c r="BW102" s="139"/>
      <c r="BX102" s="139"/>
      <c r="BY102" s="139"/>
      <c r="BZ102" s="139"/>
      <c r="CA102" s="139"/>
      <c r="CB102" s="139"/>
      <c r="CC102" s="139"/>
      <c r="CD102" s="139"/>
      <c r="CE102" s="139"/>
      <c r="CF102" s="139"/>
      <c r="CG102" s="139"/>
      <c r="CH102" s="139"/>
      <c r="CI102" s="139"/>
      <c r="CJ102" s="139"/>
      <c r="CK102" s="139"/>
      <c r="CL102" s="139"/>
      <c r="CM102" s="139"/>
      <c r="CN102" s="139"/>
      <c r="CO102" s="139"/>
      <c r="CP102" s="139"/>
      <c r="CQ102" s="139"/>
      <c r="CR102" s="139"/>
      <c r="CS102" s="139"/>
      <c r="CT102" s="139"/>
      <c r="CU102" s="139"/>
      <c r="CV102" s="139"/>
      <c r="CW102" s="139"/>
      <c r="CX102" s="139"/>
      <c r="CY102" s="139"/>
      <c r="CZ102" s="139"/>
      <c r="DA102" s="139"/>
      <c r="DB102" s="139"/>
      <c r="DC102" s="139"/>
      <c r="DD102" s="139"/>
      <c r="DE102" s="139"/>
      <c r="DF102" s="139"/>
      <c r="DG102" s="139"/>
      <c r="DH102" s="139"/>
      <c r="DI102" s="139"/>
      <c r="DJ102" s="139"/>
      <c r="DK102" s="139"/>
      <c r="DL102" s="139"/>
      <c r="DM102" s="139"/>
      <c r="DN102" s="139"/>
      <c r="DO102" s="139"/>
      <c r="DP102" s="139"/>
      <c r="DQ102" s="139"/>
      <c r="DR102" s="139"/>
      <c r="DS102" s="139"/>
      <c r="DT102" s="139"/>
      <c r="DU102" s="139"/>
      <c r="DV102" s="139"/>
      <c r="DW102" s="139"/>
      <c r="DX102" s="139"/>
      <c r="DY102" s="139"/>
      <c r="DZ102" s="139"/>
      <c r="EA102" s="139"/>
      <c r="EB102" s="139"/>
      <c r="EC102" s="139"/>
      <c r="ED102" s="139"/>
      <c r="EE102" s="139"/>
      <c r="EF102" s="139"/>
      <c r="EG102" s="139"/>
      <c r="EH102" s="139"/>
      <c r="EI102" s="139"/>
      <c r="EJ102" s="139"/>
      <c r="EK102" s="139"/>
      <c r="EL102" s="139"/>
      <c r="EM102" s="139"/>
      <c r="EN102" s="139"/>
      <c r="EO102" s="139"/>
      <c r="EP102" s="139"/>
      <c r="EQ102" s="139"/>
      <c r="ER102" s="139"/>
      <c r="ES102" s="139"/>
      <c r="ET102" s="139"/>
      <c r="EU102" s="139"/>
      <c r="EV102" s="139"/>
      <c r="EW102" s="139"/>
      <c r="EX102" s="139"/>
      <c r="EY102" s="139"/>
      <c r="EZ102" s="139"/>
      <c r="FA102" s="139"/>
      <c r="FB102" s="139"/>
      <c r="FC102" s="139"/>
      <c r="FD102" s="139"/>
      <c r="FE102" s="139"/>
      <c r="FF102" s="139"/>
      <c r="FG102" s="139"/>
      <c r="FH102" s="139"/>
      <c r="FI102" s="139"/>
      <c r="FJ102" s="139"/>
      <c r="FK102" s="139"/>
      <c r="FL102" s="139"/>
      <c r="FM102" s="139"/>
      <c r="FN102" s="139"/>
      <c r="FO102" s="139"/>
      <c r="FP102" s="139"/>
      <c r="FQ102" s="139"/>
      <c r="FR102" s="139"/>
    </row>
    <row r="103" spans="1:174" s="23" customFormat="1" x14ac:dyDescent="0.25">
      <c r="A103" s="1702"/>
      <c r="B103" s="126"/>
      <c r="C103" s="126"/>
      <c r="D103" s="126"/>
      <c r="E103" s="130"/>
      <c r="F103" s="136"/>
      <c r="G103" s="129"/>
      <c r="H103" s="137"/>
      <c r="I103" s="163">
        <f t="shared" si="8"/>
        <v>0</v>
      </c>
      <c r="J103" s="136"/>
      <c r="K103" s="129"/>
      <c r="L103" s="162">
        <f t="shared" si="9"/>
        <v>0</v>
      </c>
      <c r="M103" s="163">
        <f t="shared" si="10"/>
        <v>0</v>
      </c>
      <c r="N103" s="139"/>
      <c r="O103" s="139"/>
      <c r="P103" s="129"/>
      <c r="Q103" s="163">
        <f t="shared" si="14"/>
        <v>0</v>
      </c>
      <c r="R103" s="139"/>
      <c r="S103" s="139"/>
      <c r="T103" s="139"/>
      <c r="U103" s="139"/>
      <c r="V103" s="139"/>
      <c r="W103" s="139"/>
      <c r="X103" s="139"/>
      <c r="Y103" s="139"/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139"/>
      <c r="AV103" s="139"/>
      <c r="AW103" s="139"/>
      <c r="AX103" s="139"/>
      <c r="AY103" s="139"/>
      <c r="AZ103" s="139"/>
      <c r="BA103" s="139"/>
      <c r="BB103" s="139"/>
      <c r="BC103" s="139"/>
      <c r="BD103" s="139"/>
      <c r="BE103" s="139"/>
      <c r="BF103" s="139"/>
      <c r="BG103" s="139"/>
      <c r="BH103" s="139"/>
      <c r="BI103" s="139"/>
      <c r="BJ103" s="139"/>
      <c r="BK103" s="139"/>
      <c r="BL103" s="139"/>
      <c r="BM103" s="139"/>
      <c r="BN103" s="139"/>
      <c r="BO103" s="139"/>
      <c r="BP103" s="139"/>
      <c r="BQ103" s="139"/>
      <c r="BR103" s="139"/>
      <c r="BS103" s="139"/>
      <c r="BT103" s="139"/>
      <c r="BU103" s="139"/>
      <c r="BV103" s="139"/>
      <c r="BW103" s="139"/>
      <c r="BX103" s="139"/>
      <c r="BY103" s="139"/>
      <c r="BZ103" s="139"/>
      <c r="CA103" s="139"/>
      <c r="CB103" s="139"/>
      <c r="CC103" s="139"/>
      <c r="CD103" s="139"/>
      <c r="CE103" s="139"/>
      <c r="CF103" s="139"/>
      <c r="CG103" s="139"/>
      <c r="CH103" s="139"/>
      <c r="CI103" s="139"/>
      <c r="CJ103" s="139"/>
      <c r="CK103" s="139"/>
      <c r="CL103" s="139"/>
      <c r="CM103" s="139"/>
      <c r="CN103" s="139"/>
      <c r="CO103" s="139"/>
      <c r="CP103" s="139"/>
      <c r="CQ103" s="139"/>
      <c r="CR103" s="139"/>
      <c r="CS103" s="139"/>
      <c r="CT103" s="139"/>
      <c r="CU103" s="139"/>
      <c r="CV103" s="139"/>
      <c r="CW103" s="139"/>
      <c r="CX103" s="139"/>
      <c r="CY103" s="139"/>
      <c r="CZ103" s="139"/>
      <c r="DA103" s="139"/>
      <c r="DB103" s="139"/>
      <c r="DC103" s="139"/>
      <c r="DD103" s="139"/>
      <c r="DE103" s="139"/>
      <c r="DF103" s="139"/>
      <c r="DG103" s="139"/>
      <c r="DH103" s="139"/>
      <c r="DI103" s="139"/>
      <c r="DJ103" s="139"/>
      <c r="DK103" s="139"/>
      <c r="DL103" s="139"/>
      <c r="DM103" s="139"/>
      <c r="DN103" s="139"/>
      <c r="DO103" s="139"/>
      <c r="DP103" s="139"/>
      <c r="DQ103" s="139"/>
      <c r="DR103" s="139"/>
      <c r="DS103" s="139"/>
      <c r="DT103" s="139"/>
      <c r="DU103" s="139"/>
      <c r="DV103" s="139"/>
      <c r="DW103" s="139"/>
      <c r="DX103" s="139"/>
      <c r="DY103" s="139"/>
      <c r="DZ103" s="139"/>
      <c r="EA103" s="139"/>
      <c r="EB103" s="139"/>
      <c r="EC103" s="139"/>
      <c r="ED103" s="139"/>
      <c r="EE103" s="139"/>
      <c r="EF103" s="139"/>
      <c r="EG103" s="139"/>
      <c r="EH103" s="139"/>
      <c r="EI103" s="139"/>
      <c r="EJ103" s="139"/>
      <c r="EK103" s="139"/>
      <c r="EL103" s="139"/>
      <c r="EM103" s="139"/>
      <c r="EN103" s="139"/>
      <c r="EO103" s="139"/>
      <c r="EP103" s="139"/>
      <c r="EQ103" s="139"/>
      <c r="ER103" s="139"/>
      <c r="ES103" s="139"/>
      <c r="ET103" s="139"/>
      <c r="EU103" s="139"/>
      <c r="EV103" s="139"/>
      <c r="EW103" s="139"/>
      <c r="EX103" s="139"/>
      <c r="EY103" s="139"/>
      <c r="EZ103" s="139"/>
      <c r="FA103" s="139"/>
      <c r="FB103" s="139"/>
      <c r="FC103" s="139"/>
      <c r="FD103" s="139"/>
      <c r="FE103" s="139"/>
      <c r="FF103" s="139"/>
      <c r="FG103" s="139"/>
      <c r="FH103" s="139"/>
      <c r="FI103" s="139"/>
      <c r="FJ103" s="139"/>
      <c r="FK103" s="139"/>
      <c r="FL103" s="139"/>
      <c r="FM103" s="139"/>
      <c r="FN103" s="139"/>
      <c r="FO103" s="139"/>
      <c r="FP103" s="139"/>
      <c r="FQ103" s="139"/>
      <c r="FR103" s="139"/>
    </row>
    <row r="104" spans="1:174" s="23" customFormat="1" x14ac:dyDescent="0.25">
      <c r="A104" s="1702"/>
      <c r="B104" s="125"/>
      <c r="C104" s="125"/>
      <c r="D104" s="125"/>
      <c r="E104" s="130"/>
      <c r="F104" s="133"/>
      <c r="G104" s="128"/>
      <c r="H104" s="134"/>
      <c r="I104" s="159">
        <f t="shared" si="8"/>
        <v>0</v>
      </c>
      <c r="J104" s="133"/>
      <c r="K104" s="128"/>
      <c r="L104" s="158">
        <f t="shared" si="9"/>
        <v>0</v>
      </c>
      <c r="M104" s="159">
        <f t="shared" si="10"/>
        <v>0</v>
      </c>
      <c r="N104" s="139"/>
      <c r="O104" s="139"/>
      <c r="P104" s="128"/>
      <c r="Q104" s="159">
        <f t="shared" si="14"/>
        <v>0</v>
      </c>
      <c r="R104" s="139"/>
      <c r="S104" s="139"/>
      <c r="T104" s="139"/>
      <c r="U104" s="139"/>
      <c r="V104" s="139"/>
      <c r="W104" s="139"/>
      <c r="X104" s="139"/>
      <c r="Y104" s="13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139"/>
      <c r="AV104" s="139"/>
      <c r="AW104" s="139"/>
      <c r="AX104" s="139"/>
      <c r="AY104" s="139"/>
      <c r="AZ104" s="139"/>
      <c r="BA104" s="139"/>
      <c r="BB104" s="139"/>
      <c r="BC104" s="139"/>
      <c r="BD104" s="139"/>
      <c r="BE104" s="139"/>
      <c r="BF104" s="139"/>
      <c r="BG104" s="139"/>
      <c r="BH104" s="139"/>
      <c r="BI104" s="139"/>
      <c r="BJ104" s="139"/>
      <c r="BK104" s="139"/>
      <c r="BL104" s="139"/>
      <c r="BM104" s="139"/>
      <c r="BN104" s="139"/>
      <c r="BO104" s="139"/>
      <c r="BP104" s="139"/>
      <c r="BQ104" s="139"/>
      <c r="BR104" s="139"/>
      <c r="BS104" s="139"/>
      <c r="BT104" s="139"/>
      <c r="BU104" s="139"/>
      <c r="BV104" s="139"/>
      <c r="BW104" s="139"/>
      <c r="BX104" s="139"/>
      <c r="BY104" s="139"/>
      <c r="BZ104" s="139"/>
      <c r="CA104" s="139"/>
      <c r="CB104" s="139"/>
      <c r="CC104" s="139"/>
      <c r="CD104" s="139"/>
      <c r="CE104" s="139"/>
      <c r="CF104" s="139"/>
      <c r="CG104" s="139"/>
      <c r="CH104" s="139"/>
      <c r="CI104" s="139"/>
      <c r="CJ104" s="139"/>
      <c r="CK104" s="139"/>
      <c r="CL104" s="139"/>
      <c r="CM104" s="139"/>
      <c r="CN104" s="139"/>
      <c r="CO104" s="139"/>
      <c r="CP104" s="139"/>
      <c r="CQ104" s="139"/>
      <c r="CR104" s="139"/>
      <c r="CS104" s="139"/>
      <c r="CT104" s="139"/>
      <c r="CU104" s="139"/>
      <c r="CV104" s="139"/>
      <c r="CW104" s="139"/>
      <c r="CX104" s="139"/>
      <c r="CY104" s="139"/>
      <c r="CZ104" s="139"/>
      <c r="DA104" s="139"/>
      <c r="DB104" s="139"/>
      <c r="DC104" s="139"/>
      <c r="DD104" s="139"/>
      <c r="DE104" s="139"/>
      <c r="DF104" s="139"/>
      <c r="DG104" s="139"/>
      <c r="DH104" s="139"/>
      <c r="DI104" s="139"/>
      <c r="DJ104" s="139"/>
      <c r="DK104" s="139"/>
      <c r="DL104" s="139"/>
      <c r="DM104" s="139"/>
      <c r="DN104" s="139"/>
      <c r="DO104" s="139"/>
      <c r="DP104" s="139"/>
      <c r="DQ104" s="139"/>
      <c r="DR104" s="139"/>
      <c r="DS104" s="139"/>
      <c r="DT104" s="139"/>
      <c r="DU104" s="139"/>
      <c r="DV104" s="139"/>
      <c r="DW104" s="139"/>
      <c r="DX104" s="139"/>
      <c r="DY104" s="139"/>
      <c r="DZ104" s="139"/>
      <c r="EA104" s="139"/>
      <c r="EB104" s="139"/>
      <c r="EC104" s="139"/>
      <c r="ED104" s="139"/>
      <c r="EE104" s="139"/>
      <c r="EF104" s="139"/>
      <c r="EG104" s="139"/>
      <c r="EH104" s="139"/>
      <c r="EI104" s="139"/>
      <c r="EJ104" s="139"/>
      <c r="EK104" s="139"/>
      <c r="EL104" s="139"/>
      <c r="EM104" s="139"/>
      <c r="EN104" s="139"/>
      <c r="EO104" s="139"/>
      <c r="EP104" s="139"/>
      <c r="EQ104" s="139"/>
      <c r="ER104" s="139"/>
      <c r="ES104" s="139"/>
      <c r="ET104" s="139"/>
      <c r="EU104" s="139"/>
      <c r="EV104" s="139"/>
      <c r="EW104" s="139"/>
      <c r="EX104" s="139"/>
      <c r="EY104" s="139"/>
      <c r="EZ104" s="139"/>
      <c r="FA104" s="139"/>
      <c r="FB104" s="139"/>
      <c r="FC104" s="139"/>
      <c r="FD104" s="139"/>
      <c r="FE104" s="139"/>
      <c r="FF104" s="139"/>
      <c r="FG104" s="139"/>
      <c r="FH104" s="139"/>
      <c r="FI104" s="139"/>
      <c r="FJ104" s="139"/>
      <c r="FK104" s="139"/>
      <c r="FL104" s="139"/>
      <c r="FM104" s="139"/>
      <c r="FN104" s="139"/>
      <c r="FO104" s="139"/>
      <c r="FP104" s="139"/>
      <c r="FQ104" s="139"/>
      <c r="FR104" s="139"/>
    </row>
    <row r="105" spans="1:174" s="23" customFormat="1" x14ac:dyDescent="0.25">
      <c r="A105" s="1702"/>
      <c r="B105" s="126"/>
      <c r="C105" s="126"/>
      <c r="D105" s="126"/>
      <c r="E105" s="130"/>
      <c r="F105" s="136"/>
      <c r="G105" s="129"/>
      <c r="H105" s="137"/>
      <c r="I105" s="163">
        <f t="shared" si="8"/>
        <v>0</v>
      </c>
      <c r="J105" s="136"/>
      <c r="K105" s="129"/>
      <c r="L105" s="162">
        <f t="shared" si="9"/>
        <v>0</v>
      </c>
      <c r="M105" s="163">
        <f t="shared" si="10"/>
        <v>0</v>
      </c>
      <c r="N105" s="139"/>
      <c r="O105" s="139"/>
      <c r="P105" s="129"/>
      <c r="Q105" s="163">
        <f t="shared" si="14"/>
        <v>0</v>
      </c>
      <c r="R105" s="139"/>
      <c r="S105" s="139"/>
      <c r="T105" s="139"/>
      <c r="U105" s="139"/>
      <c r="V105" s="139"/>
      <c r="W105" s="139"/>
      <c r="X105" s="139"/>
      <c r="Y105" s="139"/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139"/>
      <c r="AU105" s="139"/>
      <c r="AV105" s="139"/>
      <c r="AW105" s="139"/>
      <c r="AX105" s="139"/>
      <c r="AY105" s="139"/>
      <c r="AZ105" s="139"/>
      <c r="BA105" s="139"/>
      <c r="BB105" s="139"/>
      <c r="BC105" s="139"/>
      <c r="BD105" s="139"/>
      <c r="BE105" s="139"/>
      <c r="BF105" s="139"/>
      <c r="BG105" s="139"/>
      <c r="BH105" s="139"/>
      <c r="BI105" s="139"/>
      <c r="BJ105" s="139"/>
      <c r="BK105" s="139"/>
      <c r="BL105" s="139"/>
      <c r="BM105" s="139"/>
      <c r="BN105" s="139"/>
      <c r="BO105" s="139"/>
      <c r="BP105" s="139"/>
      <c r="BQ105" s="139"/>
      <c r="BR105" s="139"/>
      <c r="BS105" s="139"/>
      <c r="BT105" s="139"/>
      <c r="BU105" s="139"/>
      <c r="BV105" s="139"/>
      <c r="BW105" s="139"/>
      <c r="BX105" s="139"/>
      <c r="BY105" s="139"/>
      <c r="BZ105" s="139"/>
      <c r="CA105" s="139"/>
      <c r="CB105" s="139"/>
      <c r="CC105" s="139"/>
      <c r="CD105" s="139"/>
      <c r="CE105" s="139"/>
      <c r="CF105" s="139"/>
      <c r="CG105" s="139"/>
      <c r="CH105" s="139"/>
      <c r="CI105" s="139"/>
      <c r="CJ105" s="139"/>
      <c r="CK105" s="139"/>
      <c r="CL105" s="139"/>
      <c r="CM105" s="139"/>
      <c r="CN105" s="139"/>
      <c r="CO105" s="139"/>
      <c r="CP105" s="139"/>
      <c r="CQ105" s="139"/>
      <c r="CR105" s="139"/>
      <c r="CS105" s="139"/>
      <c r="CT105" s="139"/>
      <c r="CU105" s="139"/>
      <c r="CV105" s="139"/>
      <c r="CW105" s="139"/>
      <c r="CX105" s="139"/>
      <c r="CY105" s="139"/>
      <c r="CZ105" s="139"/>
      <c r="DA105" s="139"/>
      <c r="DB105" s="139"/>
      <c r="DC105" s="139"/>
      <c r="DD105" s="139"/>
      <c r="DE105" s="139"/>
      <c r="DF105" s="139"/>
      <c r="DG105" s="139"/>
      <c r="DH105" s="139"/>
      <c r="DI105" s="139"/>
      <c r="DJ105" s="139"/>
      <c r="DK105" s="139"/>
      <c r="DL105" s="139"/>
      <c r="DM105" s="139"/>
      <c r="DN105" s="139"/>
      <c r="DO105" s="139"/>
      <c r="DP105" s="139"/>
      <c r="DQ105" s="139"/>
      <c r="DR105" s="139"/>
      <c r="DS105" s="139"/>
      <c r="DT105" s="139"/>
      <c r="DU105" s="139"/>
      <c r="DV105" s="139"/>
      <c r="DW105" s="139"/>
      <c r="DX105" s="139"/>
      <c r="DY105" s="139"/>
      <c r="DZ105" s="139"/>
      <c r="EA105" s="139"/>
      <c r="EB105" s="139"/>
      <c r="EC105" s="139"/>
      <c r="ED105" s="139"/>
      <c r="EE105" s="139"/>
      <c r="EF105" s="139"/>
      <c r="EG105" s="139"/>
      <c r="EH105" s="139"/>
      <c r="EI105" s="139"/>
      <c r="EJ105" s="139"/>
      <c r="EK105" s="139"/>
      <c r="EL105" s="139"/>
      <c r="EM105" s="139"/>
      <c r="EN105" s="139"/>
      <c r="EO105" s="139"/>
      <c r="EP105" s="139"/>
      <c r="EQ105" s="139"/>
      <c r="ER105" s="139"/>
      <c r="ES105" s="139"/>
      <c r="ET105" s="139"/>
      <c r="EU105" s="139"/>
      <c r="EV105" s="139"/>
      <c r="EW105" s="139"/>
      <c r="EX105" s="139"/>
      <c r="EY105" s="139"/>
      <c r="EZ105" s="139"/>
      <c r="FA105" s="139"/>
      <c r="FB105" s="139"/>
      <c r="FC105" s="139"/>
      <c r="FD105" s="139"/>
      <c r="FE105" s="139"/>
      <c r="FF105" s="139"/>
      <c r="FG105" s="139"/>
      <c r="FH105" s="139"/>
      <c r="FI105" s="139"/>
      <c r="FJ105" s="139"/>
      <c r="FK105" s="139"/>
      <c r="FL105" s="139"/>
      <c r="FM105" s="139"/>
      <c r="FN105" s="139"/>
      <c r="FO105" s="139"/>
      <c r="FP105" s="139"/>
      <c r="FQ105" s="139"/>
      <c r="FR105" s="139"/>
    </row>
    <row r="106" spans="1:174" s="23" customFormat="1" x14ac:dyDescent="0.25">
      <c r="A106" s="1702"/>
      <c r="B106" s="125"/>
      <c r="C106" s="125"/>
      <c r="D106" s="125"/>
      <c r="E106" s="130"/>
      <c r="F106" s="133"/>
      <c r="G106" s="128"/>
      <c r="H106" s="134"/>
      <c r="I106" s="159">
        <f t="shared" si="8"/>
        <v>0</v>
      </c>
      <c r="J106" s="133"/>
      <c r="K106" s="128"/>
      <c r="L106" s="158">
        <f t="shared" si="9"/>
        <v>0</v>
      </c>
      <c r="M106" s="159">
        <f t="shared" si="10"/>
        <v>0</v>
      </c>
      <c r="N106" s="139"/>
      <c r="O106" s="139"/>
      <c r="P106" s="128"/>
      <c r="Q106" s="159">
        <f t="shared" si="14"/>
        <v>0</v>
      </c>
      <c r="R106" s="139"/>
      <c r="S106" s="139"/>
      <c r="T106" s="139"/>
      <c r="U106" s="139"/>
      <c r="V106" s="139"/>
      <c r="W106" s="139"/>
      <c r="X106" s="139"/>
      <c r="Y106" s="13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39"/>
      <c r="BB106" s="139"/>
      <c r="BC106" s="139"/>
      <c r="BD106" s="139"/>
      <c r="BE106" s="139"/>
      <c r="BF106" s="139"/>
      <c r="BG106" s="139"/>
      <c r="BH106" s="139"/>
      <c r="BI106" s="139"/>
      <c r="BJ106" s="139"/>
      <c r="BK106" s="139"/>
      <c r="BL106" s="139"/>
      <c r="BM106" s="139"/>
      <c r="BN106" s="139"/>
      <c r="BO106" s="139"/>
      <c r="BP106" s="139"/>
      <c r="BQ106" s="139"/>
      <c r="BR106" s="139"/>
      <c r="BS106" s="139"/>
      <c r="BT106" s="139"/>
      <c r="BU106" s="139"/>
      <c r="BV106" s="139"/>
      <c r="BW106" s="139"/>
      <c r="BX106" s="139"/>
      <c r="BY106" s="139"/>
      <c r="BZ106" s="139"/>
      <c r="CA106" s="139"/>
      <c r="CB106" s="139"/>
      <c r="CC106" s="139"/>
      <c r="CD106" s="139"/>
      <c r="CE106" s="139"/>
      <c r="CF106" s="139"/>
      <c r="CG106" s="139"/>
      <c r="CH106" s="139"/>
      <c r="CI106" s="139"/>
      <c r="CJ106" s="139"/>
      <c r="CK106" s="139"/>
      <c r="CL106" s="139"/>
      <c r="CM106" s="139"/>
      <c r="CN106" s="139"/>
      <c r="CO106" s="139"/>
      <c r="CP106" s="139"/>
      <c r="CQ106" s="139"/>
      <c r="CR106" s="139"/>
      <c r="CS106" s="139"/>
      <c r="CT106" s="139"/>
      <c r="CU106" s="139"/>
      <c r="CV106" s="139"/>
      <c r="CW106" s="139"/>
      <c r="CX106" s="139"/>
      <c r="CY106" s="139"/>
      <c r="CZ106" s="139"/>
      <c r="DA106" s="139"/>
      <c r="DB106" s="139"/>
      <c r="DC106" s="139"/>
      <c r="DD106" s="139"/>
      <c r="DE106" s="139"/>
      <c r="DF106" s="139"/>
      <c r="DG106" s="139"/>
      <c r="DH106" s="139"/>
      <c r="DI106" s="139"/>
      <c r="DJ106" s="139"/>
      <c r="DK106" s="139"/>
      <c r="DL106" s="139"/>
      <c r="DM106" s="139"/>
      <c r="DN106" s="139"/>
      <c r="DO106" s="139"/>
      <c r="DP106" s="139"/>
      <c r="DQ106" s="139"/>
      <c r="DR106" s="139"/>
      <c r="DS106" s="139"/>
      <c r="DT106" s="139"/>
      <c r="DU106" s="139"/>
      <c r="DV106" s="139"/>
      <c r="DW106" s="139"/>
      <c r="DX106" s="139"/>
      <c r="DY106" s="139"/>
      <c r="DZ106" s="139"/>
      <c r="EA106" s="139"/>
      <c r="EB106" s="139"/>
      <c r="EC106" s="139"/>
      <c r="ED106" s="139"/>
      <c r="EE106" s="139"/>
      <c r="EF106" s="139"/>
      <c r="EG106" s="139"/>
      <c r="EH106" s="139"/>
      <c r="EI106" s="139"/>
      <c r="EJ106" s="139"/>
      <c r="EK106" s="139"/>
      <c r="EL106" s="139"/>
      <c r="EM106" s="139"/>
      <c r="EN106" s="139"/>
      <c r="EO106" s="139"/>
      <c r="EP106" s="139"/>
      <c r="EQ106" s="139"/>
      <c r="ER106" s="139"/>
      <c r="ES106" s="139"/>
      <c r="ET106" s="139"/>
      <c r="EU106" s="139"/>
      <c r="EV106" s="139"/>
      <c r="EW106" s="139"/>
      <c r="EX106" s="139"/>
      <c r="EY106" s="139"/>
      <c r="EZ106" s="139"/>
      <c r="FA106" s="139"/>
      <c r="FB106" s="139"/>
      <c r="FC106" s="139"/>
      <c r="FD106" s="139"/>
      <c r="FE106" s="139"/>
      <c r="FF106" s="139"/>
      <c r="FG106" s="139"/>
      <c r="FH106" s="139"/>
      <c r="FI106" s="139"/>
      <c r="FJ106" s="139"/>
      <c r="FK106" s="139"/>
      <c r="FL106" s="139"/>
      <c r="FM106" s="139"/>
      <c r="FN106" s="139"/>
      <c r="FO106" s="139"/>
      <c r="FP106" s="139"/>
      <c r="FQ106" s="139"/>
      <c r="FR106" s="139"/>
    </row>
    <row r="107" spans="1:174" s="23" customFormat="1" x14ac:dyDescent="0.25">
      <c r="A107" s="1702"/>
      <c r="B107" s="126"/>
      <c r="C107" s="126"/>
      <c r="D107" s="126"/>
      <c r="E107" s="130"/>
      <c r="F107" s="136"/>
      <c r="G107" s="129"/>
      <c r="H107" s="137"/>
      <c r="I107" s="163">
        <f t="shared" si="8"/>
        <v>0</v>
      </c>
      <c r="J107" s="136"/>
      <c r="K107" s="129"/>
      <c r="L107" s="162">
        <f t="shared" si="9"/>
        <v>0</v>
      </c>
      <c r="M107" s="163">
        <f t="shared" si="10"/>
        <v>0</v>
      </c>
      <c r="N107" s="139"/>
      <c r="O107" s="139"/>
      <c r="P107" s="129"/>
      <c r="Q107" s="163">
        <f t="shared" si="14"/>
        <v>0</v>
      </c>
      <c r="R107" s="139"/>
      <c r="S107" s="139"/>
      <c r="T107" s="139"/>
      <c r="U107" s="139"/>
      <c r="V107" s="139"/>
      <c r="W107" s="139"/>
      <c r="X107" s="139"/>
      <c r="Y107" s="139"/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139"/>
      <c r="AU107" s="139"/>
      <c r="AV107" s="139"/>
      <c r="AW107" s="139"/>
      <c r="AX107" s="139"/>
      <c r="AY107" s="139"/>
      <c r="AZ107" s="139"/>
      <c r="BA107" s="139"/>
      <c r="BB107" s="139"/>
      <c r="BC107" s="139"/>
      <c r="BD107" s="139"/>
      <c r="BE107" s="139"/>
      <c r="BF107" s="139"/>
      <c r="BG107" s="139"/>
      <c r="BH107" s="139"/>
      <c r="BI107" s="139"/>
      <c r="BJ107" s="139"/>
      <c r="BK107" s="139"/>
      <c r="BL107" s="139"/>
      <c r="BM107" s="139"/>
      <c r="BN107" s="139"/>
      <c r="BO107" s="139"/>
      <c r="BP107" s="139"/>
      <c r="BQ107" s="139"/>
      <c r="BR107" s="139"/>
      <c r="BS107" s="139"/>
      <c r="BT107" s="139"/>
      <c r="BU107" s="139"/>
      <c r="BV107" s="139"/>
      <c r="BW107" s="139"/>
      <c r="BX107" s="139"/>
      <c r="BY107" s="139"/>
      <c r="BZ107" s="139"/>
      <c r="CA107" s="139"/>
      <c r="CB107" s="139"/>
      <c r="CC107" s="139"/>
      <c r="CD107" s="139"/>
      <c r="CE107" s="139"/>
      <c r="CF107" s="139"/>
      <c r="CG107" s="139"/>
      <c r="CH107" s="139"/>
      <c r="CI107" s="139"/>
      <c r="CJ107" s="139"/>
      <c r="CK107" s="139"/>
      <c r="CL107" s="139"/>
      <c r="CM107" s="139"/>
      <c r="CN107" s="139"/>
      <c r="CO107" s="139"/>
      <c r="CP107" s="139"/>
      <c r="CQ107" s="139"/>
      <c r="CR107" s="139"/>
      <c r="CS107" s="139"/>
      <c r="CT107" s="139"/>
      <c r="CU107" s="139"/>
      <c r="CV107" s="139"/>
      <c r="CW107" s="139"/>
      <c r="CX107" s="139"/>
      <c r="CY107" s="139"/>
      <c r="CZ107" s="139"/>
      <c r="DA107" s="139"/>
      <c r="DB107" s="139"/>
      <c r="DC107" s="139"/>
      <c r="DD107" s="139"/>
      <c r="DE107" s="139"/>
      <c r="DF107" s="139"/>
      <c r="DG107" s="139"/>
      <c r="DH107" s="139"/>
      <c r="DI107" s="139"/>
      <c r="DJ107" s="139"/>
      <c r="DK107" s="139"/>
      <c r="DL107" s="139"/>
      <c r="DM107" s="139"/>
      <c r="DN107" s="139"/>
      <c r="DO107" s="139"/>
      <c r="DP107" s="139"/>
      <c r="DQ107" s="139"/>
      <c r="DR107" s="139"/>
      <c r="DS107" s="139"/>
      <c r="DT107" s="139"/>
      <c r="DU107" s="139"/>
      <c r="DV107" s="139"/>
      <c r="DW107" s="139"/>
      <c r="DX107" s="139"/>
      <c r="DY107" s="139"/>
      <c r="DZ107" s="139"/>
      <c r="EA107" s="139"/>
      <c r="EB107" s="139"/>
      <c r="EC107" s="139"/>
      <c r="ED107" s="139"/>
      <c r="EE107" s="139"/>
      <c r="EF107" s="139"/>
      <c r="EG107" s="139"/>
      <c r="EH107" s="139"/>
      <c r="EI107" s="139"/>
      <c r="EJ107" s="139"/>
      <c r="EK107" s="139"/>
      <c r="EL107" s="139"/>
      <c r="EM107" s="139"/>
      <c r="EN107" s="139"/>
      <c r="EO107" s="139"/>
      <c r="EP107" s="139"/>
      <c r="EQ107" s="139"/>
      <c r="ER107" s="139"/>
      <c r="ES107" s="139"/>
      <c r="ET107" s="139"/>
      <c r="EU107" s="139"/>
      <c r="EV107" s="139"/>
      <c r="EW107" s="139"/>
      <c r="EX107" s="139"/>
      <c r="EY107" s="139"/>
      <c r="EZ107" s="139"/>
      <c r="FA107" s="139"/>
      <c r="FB107" s="139"/>
      <c r="FC107" s="139"/>
      <c r="FD107" s="139"/>
      <c r="FE107" s="139"/>
      <c r="FF107" s="139"/>
      <c r="FG107" s="139"/>
      <c r="FH107" s="139"/>
      <c r="FI107" s="139"/>
      <c r="FJ107" s="139"/>
      <c r="FK107" s="139"/>
      <c r="FL107" s="139"/>
      <c r="FM107" s="139"/>
      <c r="FN107" s="139"/>
      <c r="FO107" s="139"/>
      <c r="FP107" s="139"/>
      <c r="FQ107" s="139"/>
      <c r="FR107" s="139"/>
    </row>
    <row r="108" spans="1:174" s="23" customFormat="1" ht="15.75" thickBot="1" x14ac:dyDescent="0.3">
      <c r="A108" s="1703"/>
      <c r="B108" s="125"/>
      <c r="C108" s="125"/>
      <c r="D108" s="125"/>
      <c r="E108" s="130"/>
      <c r="F108" s="133"/>
      <c r="G108" s="128"/>
      <c r="H108" s="134"/>
      <c r="I108" s="159">
        <f t="shared" si="8"/>
        <v>0</v>
      </c>
      <c r="J108" s="133"/>
      <c r="K108" s="128"/>
      <c r="L108" s="158">
        <f t="shared" si="9"/>
        <v>0</v>
      </c>
      <c r="M108" s="159">
        <f t="shared" si="10"/>
        <v>0</v>
      </c>
      <c r="N108" s="139"/>
      <c r="O108" s="139"/>
      <c r="P108" s="128"/>
      <c r="Q108" s="159">
        <f t="shared" si="14"/>
        <v>0</v>
      </c>
      <c r="R108" s="139"/>
      <c r="S108" s="139"/>
      <c r="T108" s="139"/>
      <c r="U108" s="139"/>
      <c r="V108" s="139"/>
      <c r="W108" s="139"/>
      <c r="X108" s="139"/>
      <c r="Y108" s="139"/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  <c r="AV108" s="139"/>
      <c r="AW108" s="139"/>
      <c r="AX108" s="139"/>
      <c r="AY108" s="139"/>
      <c r="AZ108" s="139"/>
      <c r="BA108" s="139"/>
      <c r="BB108" s="139"/>
      <c r="BC108" s="139"/>
      <c r="BD108" s="139"/>
      <c r="BE108" s="139"/>
      <c r="BF108" s="139"/>
      <c r="BG108" s="139"/>
      <c r="BH108" s="139"/>
      <c r="BI108" s="139"/>
      <c r="BJ108" s="139"/>
      <c r="BK108" s="139"/>
      <c r="BL108" s="139"/>
      <c r="BM108" s="139"/>
      <c r="BN108" s="139"/>
      <c r="BO108" s="139"/>
      <c r="BP108" s="139"/>
      <c r="BQ108" s="139"/>
      <c r="BR108" s="139"/>
      <c r="BS108" s="139"/>
      <c r="BT108" s="139"/>
      <c r="BU108" s="139"/>
      <c r="BV108" s="139"/>
      <c r="BW108" s="139"/>
      <c r="BX108" s="139"/>
      <c r="BY108" s="139"/>
      <c r="BZ108" s="139"/>
      <c r="CA108" s="139"/>
      <c r="CB108" s="139"/>
      <c r="CC108" s="139"/>
      <c r="CD108" s="139"/>
      <c r="CE108" s="139"/>
      <c r="CF108" s="139"/>
      <c r="CG108" s="139"/>
      <c r="CH108" s="139"/>
      <c r="CI108" s="139"/>
      <c r="CJ108" s="139"/>
      <c r="CK108" s="139"/>
      <c r="CL108" s="139"/>
      <c r="CM108" s="139"/>
      <c r="CN108" s="139"/>
      <c r="CO108" s="139"/>
      <c r="CP108" s="139"/>
      <c r="CQ108" s="139"/>
      <c r="CR108" s="139"/>
      <c r="CS108" s="139"/>
      <c r="CT108" s="139"/>
      <c r="CU108" s="139"/>
      <c r="CV108" s="139"/>
      <c r="CW108" s="139"/>
      <c r="CX108" s="139"/>
      <c r="CY108" s="139"/>
      <c r="CZ108" s="139"/>
      <c r="DA108" s="139"/>
      <c r="DB108" s="139"/>
      <c r="DC108" s="139"/>
      <c r="DD108" s="139"/>
      <c r="DE108" s="139"/>
      <c r="DF108" s="139"/>
      <c r="DG108" s="139"/>
      <c r="DH108" s="139"/>
      <c r="DI108" s="139"/>
      <c r="DJ108" s="139"/>
      <c r="DK108" s="139"/>
      <c r="DL108" s="139"/>
      <c r="DM108" s="139"/>
      <c r="DN108" s="139"/>
      <c r="DO108" s="139"/>
      <c r="DP108" s="139"/>
      <c r="DQ108" s="139"/>
      <c r="DR108" s="139"/>
      <c r="DS108" s="139"/>
      <c r="DT108" s="139"/>
      <c r="DU108" s="139"/>
      <c r="DV108" s="139"/>
      <c r="DW108" s="139"/>
      <c r="DX108" s="139"/>
      <c r="DY108" s="139"/>
      <c r="DZ108" s="139"/>
      <c r="EA108" s="139"/>
      <c r="EB108" s="139"/>
      <c r="EC108" s="139"/>
      <c r="ED108" s="139"/>
      <c r="EE108" s="139"/>
      <c r="EF108" s="139"/>
      <c r="EG108" s="139"/>
      <c r="EH108" s="139"/>
      <c r="EI108" s="139"/>
      <c r="EJ108" s="139"/>
      <c r="EK108" s="139"/>
      <c r="EL108" s="139"/>
      <c r="EM108" s="139"/>
      <c r="EN108" s="139"/>
      <c r="EO108" s="139"/>
      <c r="EP108" s="139"/>
      <c r="EQ108" s="139"/>
      <c r="ER108" s="139"/>
      <c r="ES108" s="139"/>
      <c r="ET108" s="139"/>
      <c r="EU108" s="139"/>
      <c r="EV108" s="139"/>
      <c r="EW108" s="139"/>
      <c r="EX108" s="139"/>
      <c r="EY108" s="139"/>
      <c r="EZ108" s="139"/>
      <c r="FA108" s="139"/>
      <c r="FB108" s="139"/>
      <c r="FC108" s="139"/>
      <c r="FD108" s="139"/>
      <c r="FE108" s="139"/>
      <c r="FF108" s="139"/>
      <c r="FG108" s="139"/>
      <c r="FH108" s="139"/>
      <c r="FI108" s="139"/>
      <c r="FJ108" s="139"/>
      <c r="FK108" s="139"/>
      <c r="FL108" s="139"/>
      <c r="FM108" s="139"/>
      <c r="FN108" s="139"/>
      <c r="FO108" s="139"/>
      <c r="FP108" s="139"/>
      <c r="FQ108" s="139"/>
      <c r="FR108" s="139"/>
    </row>
    <row r="109" spans="1:174" s="166" customFormat="1" ht="15.75" x14ac:dyDescent="0.25">
      <c r="A109" s="164"/>
      <c r="B109" s="164"/>
      <c r="C109" s="164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5"/>
      <c r="O109" s="165"/>
      <c r="P109" s="164"/>
      <c r="Q109" s="164"/>
      <c r="R109" s="165"/>
      <c r="S109" s="165"/>
      <c r="T109" s="165"/>
      <c r="U109" s="165"/>
      <c r="V109" s="165"/>
      <c r="W109" s="165"/>
      <c r="X109" s="165"/>
      <c r="Y109" s="165"/>
      <c r="Z109" s="165"/>
      <c r="AA109" s="165"/>
      <c r="AB109" s="165"/>
      <c r="AC109" s="165"/>
      <c r="AD109" s="165"/>
      <c r="AE109" s="165"/>
      <c r="AF109" s="165"/>
      <c r="AG109" s="165"/>
      <c r="AH109" s="165"/>
      <c r="AI109" s="165"/>
      <c r="AJ109" s="165"/>
      <c r="AK109" s="165"/>
      <c r="AL109" s="165"/>
      <c r="AM109" s="165"/>
      <c r="AN109" s="165"/>
      <c r="AO109" s="165"/>
      <c r="AP109" s="165"/>
      <c r="AQ109" s="165"/>
      <c r="AR109" s="165"/>
      <c r="AS109" s="165"/>
      <c r="AT109" s="165"/>
      <c r="AU109" s="165"/>
      <c r="AV109" s="165"/>
      <c r="AW109" s="165"/>
      <c r="AX109" s="165"/>
      <c r="AY109" s="165"/>
      <c r="AZ109" s="165"/>
      <c r="BA109" s="165"/>
      <c r="BB109" s="165"/>
      <c r="BC109" s="165"/>
      <c r="BD109" s="165"/>
      <c r="BE109" s="165"/>
      <c r="BF109" s="165"/>
      <c r="BG109" s="165"/>
      <c r="BH109" s="165"/>
      <c r="BI109" s="165"/>
      <c r="BJ109" s="165"/>
      <c r="BK109" s="165"/>
      <c r="BL109" s="165"/>
      <c r="BM109" s="165"/>
      <c r="BN109" s="165"/>
      <c r="BO109" s="165"/>
      <c r="BP109" s="165"/>
      <c r="BQ109" s="165"/>
      <c r="BR109" s="165"/>
      <c r="BS109" s="165"/>
      <c r="BT109" s="165"/>
      <c r="BU109" s="165"/>
      <c r="BV109" s="165"/>
      <c r="BW109" s="165"/>
      <c r="BX109" s="165"/>
      <c r="BY109" s="165"/>
      <c r="BZ109" s="165"/>
      <c r="CA109" s="165"/>
      <c r="CB109" s="165"/>
      <c r="CC109" s="165"/>
      <c r="CD109" s="165"/>
      <c r="CE109" s="165"/>
      <c r="CF109" s="165"/>
      <c r="CG109" s="165"/>
      <c r="CH109" s="165"/>
      <c r="CI109" s="165"/>
      <c r="CJ109" s="165"/>
      <c r="CK109" s="165"/>
      <c r="CL109" s="165"/>
      <c r="CM109" s="165"/>
      <c r="CN109" s="165"/>
      <c r="CO109" s="165"/>
      <c r="CP109" s="165"/>
      <c r="CQ109" s="165"/>
      <c r="CR109" s="165"/>
      <c r="CS109" s="165"/>
      <c r="CT109" s="165"/>
      <c r="CU109" s="165"/>
      <c r="CV109" s="165"/>
      <c r="CW109" s="165"/>
      <c r="CX109" s="165"/>
      <c r="CY109" s="165"/>
      <c r="CZ109" s="165"/>
      <c r="DA109" s="165"/>
      <c r="DB109" s="165"/>
      <c r="DC109" s="165"/>
      <c r="DD109" s="165"/>
      <c r="DE109" s="165"/>
      <c r="DF109" s="165"/>
      <c r="DG109" s="165"/>
      <c r="DH109" s="165"/>
      <c r="DI109" s="165"/>
      <c r="DJ109" s="165"/>
      <c r="DK109" s="165"/>
      <c r="DL109" s="165"/>
      <c r="DM109" s="165"/>
      <c r="DN109" s="165"/>
      <c r="DO109" s="165"/>
      <c r="DP109" s="165"/>
      <c r="DQ109" s="165"/>
      <c r="DR109" s="165"/>
      <c r="DS109" s="165"/>
      <c r="DT109" s="165"/>
      <c r="DU109" s="165"/>
      <c r="DV109" s="165"/>
      <c r="DW109" s="165"/>
      <c r="DX109" s="165"/>
      <c r="DY109" s="165"/>
      <c r="DZ109" s="165"/>
      <c r="EA109" s="165"/>
      <c r="EB109" s="165"/>
      <c r="EC109" s="165"/>
      <c r="ED109" s="165"/>
      <c r="EE109" s="165"/>
      <c r="EF109" s="165"/>
      <c r="EG109" s="165"/>
      <c r="EH109" s="165"/>
      <c r="EI109" s="165"/>
      <c r="EJ109" s="165"/>
      <c r="EK109" s="165"/>
      <c r="EL109" s="165"/>
      <c r="EM109" s="165"/>
      <c r="EN109" s="165"/>
      <c r="EO109" s="165"/>
      <c r="EP109" s="165"/>
      <c r="EQ109" s="165"/>
      <c r="ER109" s="165"/>
      <c r="ES109" s="165"/>
      <c r="ET109" s="165"/>
      <c r="EU109" s="165"/>
      <c r="EV109" s="165"/>
      <c r="EW109" s="165"/>
      <c r="EX109" s="165"/>
      <c r="EY109" s="165"/>
      <c r="EZ109" s="165"/>
      <c r="FA109" s="165"/>
      <c r="FB109" s="165"/>
      <c r="FC109" s="165"/>
      <c r="FD109" s="165"/>
      <c r="FE109" s="165"/>
      <c r="FF109" s="165"/>
      <c r="FG109" s="165"/>
      <c r="FH109" s="165"/>
      <c r="FI109" s="165"/>
      <c r="FJ109" s="165"/>
      <c r="FK109" s="165"/>
      <c r="FL109" s="165"/>
      <c r="FM109" s="165"/>
      <c r="FN109" s="165"/>
      <c r="FO109" s="165"/>
      <c r="FP109" s="165"/>
      <c r="FQ109" s="165"/>
      <c r="FR109" s="165"/>
    </row>
    <row r="110" spans="1:174" x14ac:dyDescent="0.25">
      <c r="A110" s="101"/>
      <c r="B110" s="101"/>
      <c r="C110" s="101"/>
      <c r="D110" s="101"/>
      <c r="F110" s="101"/>
      <c r="G110" s="101"/>
      <c r="H110" s="101"/>
      <c r="I110" s="101"/>
      <c r="J110" s="101"/>
      <c r="K110" s="101"/>
      <c r="L110" s="101"/>
      <c r="M110" s="101"/>
      <c r="P110" s="101"/>
      <c r="Q110" s="101"/>
    </row>
    <row r="111" spans="1:174" s="151" customFormat="1" ht="29.25" thickBot="1" x14ac:dyDescent="0.5">
      <c r="A111" s="110" t="s">
        <v>75</v>
      </c>
      <c r="B111" s="110"/>
      <c r="C111" s="110"/>
      <c r="D111" s="110"/>
      <c r="E111" s="110"/>
      <c r="F111" s="110"/>
      <c r="G111" s="110"/>
      <c r="H111" s="110"/>
      <c r="I111" s="169">
        <f>SUM(I112:I141)</f>
        <v>0</v>
      </c>
      <c r="J111" s="110"/>
      <c r="K111" s="110"/>
      <c r="L111" s="110"/>
      <c r="M111" s="169">
        <f>SUM(M112:M141)</f>
        <v>0</v>
      </c>
      <c r="N111" s="150"/>
      <c r="O111" s="150"/>
      <c r="P111" s="110"/>
      <c r="Q111" s="169">
        <f>SUM(Q112:Q141)</f>
        <v>0</v>
      </c>
      <c r="R111" s="150"/>
      <c r="S111" s="150"/>
      <c r="T111" s="150"/>
      <c r="U111" s="150"/>
      <c r="V111" s="150"/>
      <c r="W111" s="15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  <c r="BI111" s="150"/>
      <c r="BJ111" s="150"/>
      <c r="BK111" s="150"/>
      <c r="BL111" s="150"/>
      <c r="BM111" s="150"/>
      <c r="BN111" s="150"/>
      <c r="BO111" s="150"/>
      <c r="BP111" s="150"/>
      <c r="BQ111" s="150"/>
      <c r="BR111" s="150"/>
      <c r="BS111" s="150"/>
      <c r="BT111" s="150"/>
      <c r="BU111" s="150"/>
      <c r="BV111" s="150"/>
      <c r="BW111" s="150"/>
      <c r="BX111" s="150"/>
      <c r="BY111" s="150"/>
      <c r="BZ111" s="150"/>
      <c r="CA111" s="150"/>
      <c r="CB111" s="150"/>
      <c r="CC111" s="150"/>
      <c r="CD111" s="150"/>
      <c r="CE111" s="150"/>
      <c r="CF111" s="150"/>
      <c r="CG111" s="150"/>
      <c r="CH111" s="150"/>
      <c r="CI111" s="150"/>
      <c r="CJ111" s="150"/>
      <c r="CK111" s="150"/>
      <c r="CL111" s="150"/>
      <c r="CM111" s="150"/>
      <c r="CN111" s="150"/>
      <c r="CO111" s="150"/>
      <c r="CP111" s="150"/>
      <c r="CQ111" s="150"/>
      <c r="CR111" s="150"/>
      <c r="CS111" s="150"/>
      <c r="CT111" s="150"/>
      <c r="CU111" s="150"/>
      <c r="CV111" s="150"/>
      <c r="CW111" s="150"/>
      <c r="CX111" s="150"/>
      <c r="CY111" s="150"/>
      <c r="CZ111" s="150"/>
      <c r="DA111" s="150"/>
      <c r="DB111" s="150"/>
      <c r="DC111" s="150"/>
      <c r="DD111" s="150"/>
      <c r="DE111" s="150"/>
      <c r="DF111" s="150"/>
      <c r="DG111" s="150"/>
      <c r="DH111" s="150"/>
      <c r="DI111" s="150"/>
      <c r="DJ111" s="150"/>
      <c r="DK111" s="150"/>
      <c r="DL111" s="150"/>
      <c r="DM111" s="150"/>
      <c r="DN111" s="150"/>
      <c r="DO111" s="150"/>
      <c r="DP111" s="150"/>
      <c r="DQ111" s="150"/>
      <c r="DR111" s="150"/>
      <c r="DS111" s="150"/>
      <c r="DT111" s="150"/>
      <c r="DU111" s="150"/>
      <c r="DV111" s="150"/>
      <c r="DW111" s="150"/>
      <c r="DX111" s="150"/>
      <c r="DY111" s="150"/>
      <c r="DZ111" s="150"/>
      <c r="EA111" s="150"/>
      <c r="EB111" s="150"/>
      <c r="EC111" s="150"/>
      <c r="ED111" s="150"/>
      <c r="EE111" s="150"/>
      <c r="EF111" s="150"/>
      <c r="EG111" s="150"/>
      <c r="EH111" s="150"/>
      <c r="EI111" s="150"/>
      <c r="EJ111" s="150"/>
      <c r="EK111" s="150"/>
      <c r="EL111" s="150"/>
      <c r="EM111" s="150"/>
      <c r="EN111" s="150"/>
      <c r="EO111" s="150"/>
      <c r="EP111" s="150"/>
      <c r="EQ111" s="150"/>
      <c r="ER111" s="150"/>
      <c r="ES111" s="150"/>
      <c r="ET111" s="150"/>
      <c r="EU111" s="150"/>
      <c r="EV111" s="150"/>
      <c r="EW111" s="150"/>
      <c r="EX111" s="150"/>
      <c r="EY111" s="150"/>
      <c r="EZ111" s="150"/>
      <c r="FA111" s="150"/>
      <c r="FB111" s="150"/>
      <c r="FC111" s="150"/>
      <c r="FD111" s="150"/>
      <c r="FE111" s="150"/>
      <c r="FF111" s="150"/>
      <c r="FG111" s="150"/>
      <c r="FH111" s="150"/>
      <c r="FI111" s="150"/>
      <c r="FJ111" s="150"/>
      <c r="FK111" s="150"/>
      <c r="FL111" s="150"/>
      <c r="FM111" s="150"/>
      <c r="FN111" s="150"/>
      <c r="FO111" s="150"/>
      <c r="FP111" s="150"/>
      <c r="FQ111" s="150"/>
      <c r="FR111" s="150"/>
    </row>
    <row r="112" spans="1:174" x14ac:dyDescent="0.25">
      <c r="A112" s="1693" t="s">
        <v>84</v>
      </c>
      <c r="B112" s="116"/>
      <c r="C112" s="124"/>
      <c r="D112" s="116"/>
      <c r="F112" s="152"/>
      <c r="G112" s="124"/>
      <c r="H112" s="154"/>
      <c r="I112" s="155">
        <f>H112*F112</f>
        <v>0</v>
      </c>
      <c r="J112" s="152"/>
      <c r="K112" s="124"/>
      <c r="L112" s="154">
        <f>H112</f>
        <v>0</v>
      </c>
      <c r="M112" s="155">
        <f>L112*J112</f>
        <v>0</v>
      </c>
      <c r="P112" s="124"/>
      <c r="Q112" s="155"/>
    </row>
    <row r="113" spans="1:17" x14ac:dyDescent="0.25">
      <c r="A113" s="1694"/>
      <c r="B113" s="117"/>
      <c r="C113" s="117"/>
      <c r="D113" s="117"/>
      <c r="F113" s="156"/>
      <c r="G113" s="157"/>
      <c r="H113" s="158"/>
      <c r="I113" s="159">
        <f t="shared" ref="I113:I141" si="15">H113*F113</f>
        <v>0</v>
      </c>
      <c r="J113" s="156"/>
      <c r="K113" s="157"/>
      <c r="L113" s="158">
        <f t="shared" ref="L113:L141" si="16">H113</f>
        <v>0</v>
      </c>
      <c r="M113" s="159">
        <f t="shared" ref="M113:M141" si="17">L113*J113</f>
        <v>0</v>
      </c>
      <c r="P113" s="201"/>
      <c r="Q113" s="208"/>
    </row>
    <row r="114" spans="1:17" x14ac:dyDescent="0.25">
      <c r="A114" s="1694"/>
      <c r="B114" s="118"/>
      <c r="C114" s="118"/>
      <c r="D114" s="118"/>
      <c r="F114" s="160"/>
      <c r="G114" s="161"/>
      <c r="H114" s="162"/>
      <c r="I114" s="163">
        <f t="shared" si="15"/>
        <v>0</v>
      </c>
      <c r="J114" s="160"/>
      <c r="K114" s="161"/>
      <c r="L114" s="162">
        <f t="shared" si="16"/>
        <v>0</v>
      </c>
      <c r="M114" s="163">
        <f t="shared" si="17"/>
        <v>0</v>
      </c>
      <c r="P114" s="129"/>
      <c r="Q114" s="163"/>
    </row>
    <row r="115" spans="1:17" s="141" customFormat="1" x14ac:dyDescent="0.25">
      <c r="A115" s="1694"/>
      <c r="B115" s="117"/>
      <c r="C115" s="117"/>
      <c r="D115" s="117"/>
      <c r="E115" s="140"/>
      <c r="F115" s="156"/>
      <c r="G115" s="157"/>
      <c r="H115" s="158"/>
      <c r="I115" s="159">
        <f t="shared" si="15"/>
        <v>0</v>
      </c>
      <c r="J115" s="156"/>
      <c r="K115" s="157"/>
      <c r="L115" s="158">
        <f t="shared" si="16"/>
        <v>0</v>
      </c>
      <c r="M115" s="159">
        <f t="shared" si="17"/>
        <v>0</v>
      </c>
      <c r="P115" s="128"/>
      <c r="Q115" s="159"/>
    </row>
    <row r="116" spans="1:17" s="141" customFormat="1" x14ac:dyDescent="0.25">
      <c r="A116" s="1694"/>
      <c r="B116" s="118"/>
      <c r="C116" s="118"/>
      <c r="D116" s="118"/>
      <c r="E116" s="140"/>
      <c r="F116" s="160"/>
      <c r="G116" s="161"/>
      <c r="H116" s="162"/>
      <c r="I116" s="163">
        <f t="shared" si="15"/>
        <v>0</v>
      </c>
      <c r="J116" s="160"/>
      <c r="K116" s="161"/>
      <c r="L116" s="162">
        <f t="shared" si="16"/>
        <v>0</v>
      </c>
      <c r="M116" s="163">
        <f t="shared" si="17"/>
        <v>0</v>
      </c>
      <c r="P116" s="128"/>
      <c r="Q116" s="159"/>
    </row>
    <row r="117" spans="1:17" s="141" customFormat="1" x14ac:dyDescent="0.25">
      <c r="A117" s="1694"/>
      <c r="B117" s="117"/>
      <c r="C117" s="117"/>
      <c r="D117" s="117"/>
      <c r="E117" s="140"/>
      <c r="F117" s="156"/>
      <c r="G117" s="157"/>
      <c r="H117" s="158"/>
      <c r="I117" s="159">
        <f t="shared" si="15"/>
        <v>0</v>
      </c>
      <c r="J117" s="156"/>
      <c r="K117" s="157"/>
      <c r="L117" s="158">
        <f t="shared" si="16"/>
        <v>0</v>
      </c>
      <c r="M117" s="159">
        <f t="shared" si="17"/>
        <v>0</v>
      </c>
      <c r="P117" s="161"/>
      <c r="Q117" s="163">
        <f t="shared" ref="Q117:Q141" si="18">P117*N117</f>
        <v>0</v>
      </c>
    </row>
    <row r="118" spans="1:17" s="141" customFormat="1" x14ac:dyDescent="0.25">
      <c r="A118" s="1694"/>
      <c r="B118" s="118"/>
      <c r="C118" s="118"/>
      <c r="D118" s="118"/>
      <c r="E118" s="140"/>
      <c r="F118" s="160"/>
      <c r="G118" s="161"/>
      <c r="H118" s="162"/>
      <c r="I118" s="163">
        <f t="shared" si="15"/>
        <v>0</v>
      </c>
      <c r="J118" s="160"/>
      <c r="K118" s="161"/>
      <c r="L118" s="162">
        <f t="shared" si="16"/>
        <v>0</v>
      </c>
      <c r="M118" s="163">
        <f t="shared" si="17"/>
        <v>0</v>
      </c>
      <c r="P118" s="157"/>
      <c r="Q118" s="159">
        <f t="shared" si="18"/>
        <v>0</v>
      </c>
    </row>
    <row r="119" spans="1:17" s="141" customFormat="1" x14ac:dyDescent="0.25">
      <c r="A119" s="1694"/>
      <c r="B119" s="117"/>
      <c r="C119" s="117"/>
      <c r="D119" s="117"/>
      <c r="E119" s="140"/>
      <c r="F119" s="156"/>
      <c r="G119" s="157"/>
      <c r="H119" s="158"/>
      <c r="I119" s="159">
        <f t="shared" si="15"/>
        <v>0</v>
      </c>
      <c r="J119" s="156"/>
      <c r="K119" s="157"/>
      <c r="L119" s="158">
        <f t="shared" si="16"/>
        <v>0</v>
      </c>
      <c r="M119" s="159">
        <f t="shared" si="17"/>
        <v>0</v>
      </c>
      <c r="P119" s="161"/>
      <c r="Q119" s="163">
        <f t="shared" si="18"/>
        <v>0</v>
      </c>
    </row>
    <row r="120" spans="1:17" s="141" customFormat="1" x14ac:dyDescent="0.25">
      <c r="A120" s="1694"/>
      <c r="B120" s="118"/>
      <c r="C120" s="118"/>
      <c r="D120" s="118"/>
      <c r="E120" s="140"/>
      <c r="F120" s="160"/>
      <c r="G120" s="161"/>
      <c r="H120" s="162"/>
      <c r="I120" s="163">
        <f t="shared" si="15"/>
        <v>0</v>
      </c>
      <c r="J120" s="160"/>
      <c r="K120" s="161"/>
      <c r="L120" s="162">
        <f t="shared" si="16"/>
        <v>0</v>
      </c>
      <c r="M120" s="163">
        <f t="shared" si="17"/>
        <v>0</v>
      </c>
      <c r="P120" s="157"/>
      <c r="Q120" s="159">
        <f t="shared" si="18"/>
        <v>0</v>
      </c>
    </row>
    <row r="121" spans="1:17" s="141" customFormat="1" ht="15.75" thickBot="1" x14ac:dyDescent="0.3">
      <c r="A121" s="1694"/>
      <c r="B121" s="117"/>
      <c r="C121" s="117"/>
      <c r="D121" s="117"/>
      <c r="E121" s="140"/>
      <c r="F121" s="156"/>
      <c r="G121" s="157"/>
      <c r="H121" s="158"/>
      <c r="I121" s="159">
        <f t="shared" si="15"/>
        <v>0</v>
      </c>
      <c r="J121" s="156"/>
      <c r="K121" s="157"/>
      <c r="L121" s="158">
        <f t="shared" si="16"/>
        <v>0</v>
      </c>
      <c r="M121" s="159">
        <f t="shared" si="17"/>
        <v>0</v>
      </c>
      <c r="P121" s="161"/>
      <c r="Q121" s="163">
        <f t="shared" si="18"/>
        <v>0</v>
      </c>
    </row>
    <row r="122" spans="1:17" s="141" customFormat="1" ht="15" customHeight="1" thickBot="1" x14ac:dyDescent="0.3">
      <c r="A122" s="1694"/>
      <c r="B122" s="116"/>
      <c r="C122" s="116"/>
      <c r="D122" s="116"/>
      <c r="E122" s="140"/>
      <c r="F122" s="152"/>
      <c r="G122" s="153"/>
      <c r="H122" s="154"/>
      <c r="I122" s="155">
        <f t="shared" si="15"/>
        <v>0</v>
      </c>
      <c r="J122" s="152"/>
      <c r="K122" s="153"/>
      <c r="L122" s="154">
        <f t="shared" si="16"/>
        <v>0</v>
      </c>
      <c r="M122" s="155">
        <f t="shared" si="17"/>
        <v>0</v>
      </c>
      <c r="P122" s="157"/>
      <c r="Q122" s="159">
        <f t="shared" si="18"/>
        <v>0</v>
      </c>
    </row>
    <row r="123" spans="1:17" s="141" customFormat="1" x14ac:dyDescent="0.25">
      <c r="A123" s="1694"/>
      <c r="B123" s="117"/>
      <c r="C123" s="117"/>
      <c r="D123" s="117"/>
      <c r="E123" s="140"/>
      <c r="F123" s="156"/>
      <c r="G123" s="157"/>
      <c r="H123" s="158"/>
      <c r="I123" s="159">
        <f t="shared" si="15"/>
        <v>0</v>
      </c>
      <c r="J123" s="156"/>
      <c r="K123" s="157"/>
      <c r="L123" s="158">
        <f t="shared" si="16"/>
        <v>0</v>
      </c>
      <c r="M123" s="159">
        <f t="shared" si="17"/>
        <v>0</v>
      </c>
      <c r="P123" s="153"/>
      <c r="Q123" s="155">
        <f t="shared" si="18"/>
        <v>0</v>
      </c>
    </row>
    <row r="124" spans="1:17" s="141" customFormat="1" x14ac:dyDescent="0.25">
      <c r="A124" s="1694"/>
      <c r="B124" s="118"/>
      <c r="C124" s="118"/>
      <c r="D124" s="118"/>
      <c r="E124" s="140"/>
      <c r="F124" s="160"/>
      <c r="G124" s="161"/>
      <c r="H124" s="162"/>
      <c r="I124" s="163">
        <f t="shared" si="15"/>
        <v>0</v>
      </c>
      <c r="J124" s="160"/>
      <c r="K124" s="161"/>
      <c r="L124" s="162">
        <f t="shared" si="16"/>
        <v>0</v>
      </c>
      <c r="M124" s="163">
        <f t="shared" si="17"/>
        <v>0</v>
      </c>
      <c r="P124" s="157"/>
      <c r="Q124" s="159">
        <f t="shared" si="18"/>
        <v>0</v>
      </c>
    </row>
    <row r="125" spans="1:17" s="141" customFormat="1" x14ac:dyDescent="0.25">
      <c r="A125" s="1694"/>
      <c r="B125" s="117"/>
      <c r="C125" s="117"/>
      <c r="D125" s="117"/>
      <c r="E125" s="140"/>
      <c r="F125" s="156"/>
      <c r="G125" s="157"/>
      <c r="H125" s="158"/>
      <c r="I125" s="159">
        <f t="shared" si="15"/>
        <v>0</v>
      </c>
      <c r="J125" s="156"/>
      <c r="K125" s="157"/>
      <c r="L125" s="158">
        <f t="shared" si="16"/>
        <v>0</v>
      </c>
      <c r="M125" s="159">
        <f t="shared" si="17"/>
        <v>0</v>
      </c>
      <c r="P125" s="161"/>
      <c r="Q125" s="163">
        <f t="shared" si="18"/>
        <v>0</v>
      </c>
    </row>
    <row r="126" spans="1:17" s="141" customFormat="1" x14ac:dyDescent="0.25">
      <c r="A126" s="1694"/>
      <c r="B126" s="118"/>
      <c r="C126" s="118"/>
      <c r="D126" s="118"/>
      <c r="E126" s="140"/>
      <c r="F126" s="160"/>
      <c r="G126" s="161"/>
      <c r="H126" s="162"/>
      <c r="I126" s="163">
        <f t="shared" si="15"/>
        <v>0</v>
      </c>
      <c r="J126" s="160"/>
      <c r="K126" s="161"/>
      <c r="L126" s="162">
        <f t="shared" si="16"/>
        <v>0</v>
      </c>
      <c r="M126" s="163">
        <f t="shared" si="17"/>
        <v>0</v>
      </c>
      <c r="P126" s="157"/>
      <c r="Q126" s="159">
        <f t="shared" si="18"/>
        <v>0</v>
      </c>
    </row>
    <row r="127" spans="1:17" s="141" customFormat="1" x14ac:dyDescent="0.25">
      <c r="A127" s="1694"/>
      <c r="B127" s="117"/>
      <c r="C127" s="117"/>
      <c r="D127" s="117"/>
      <c r="E127" s="140"/>
      <c r="F127" s="156"/>
      <c r="G127" s="157"/>
      <c r="H127" s="158"/>
      <c r="I127" s="159">
        <f t="shared" si="15"/>
        <v>0</v>
      </c>
      <c r="J127" s="156"/>
      <c r="K127" s="157"/>
      <c r="L127" s="158">
        <f t="shared" si="16"/>
        <v>0</v>
      </c>
      <c r="M127" s="159">
        <f t="shared" si="17"/>
        <v>0</v>
      </c>
      <c r="P127" s="161"/>
      <c r="Q127" s="163">
        <f t="shared" si="18"/>
        <v>0</v>
      </c>
    </row>
    <row r="128" spans="1:17" s="141" customFormat="1" x14ac:dyDescent="0.25">
      <c r="A128" s="1694"/>
      <c r="B128" s="118"/>
      <c r="C128" s="118"/>
      <c r="D128" s="118"/>
      <c r="E128" s="140"/>
      <c r="F128" s="160"/>
      <c r="G128" s="161"/>
      <c r="H128" s="162"/>
      <c r="I128" s="163">
        <f t="shared" si="15"/>
        <v>0</v>
      </c>
      <c r="J128" s="160"/>
      <c r="K128" s="161"/>
      <c r="L128" s="162">
        <f t="shared" si="16"/>
        <v>0</v>
      </c>
      <c r="M128" s="163">
        <f t="shared" si="17"/>
        <v>0</v>
      </c>
      <c r="P128" s="157"/>
      <c r="Q128" s="159">
        <f t="shared" si="18"/>
        <v>0</v>
      </c>
    </row>
    <row r="129" spans="1:175" s="141" customFormat="1" x14ac:dyDescent="0.25">
      <c r="A129" s="1694"/>
      <c r="B129" s="117"/>
      <c r="C129" s="117"/>
      <c r="D129" s="117"/>
      <c r="E129" s="140"/>
      <c r="F129" s="156"/>
      <c r="G129" s="157"/>
      <c r="H129" s="158"/>
      <c r="I129" s="159">
        <f t="shared" si="15"/>
        <v>0</v>
      </c>
      <c r="J129" s="156"/>
      <c r="K129" s="157"/>
      <c r="L129" s="158">
        <f t="shared" si="16"/>
        <v>0</v>
      </c>
      <c r="M129" s="159">
        <f t="shared" si="17"/>
        <v>0</v>
      </c>
      <c r="P129" s="161"/>
      <c r="Q129" s="163">
        <f t="shared" si="18"/>
        <v>0</v>
      </c>
    </row>
    <row r="130" spans="1:175" s="141" customFormat="1" x14ac:dyDescent="0.25">
      <c r="A130" s="1694"/>
      <c r="B130" s="118"/>
      <c r="C130" s="118"/>
      <c r="D130" s="118"/>
      <c r="E130" s="140"/>
      <c r="F130" s="160"/>
      <c r="G130" s="161"/>
      <c r="H130" s="162"/>
      <c r="I130" s="163">
        <f t="shared" si="15"/>
        <v>0</v>
      </c>
      <c r="J130" s="160"/>
      <c r="K130" s="161"/>
      <c r="L130" s="162">
        <f t="shared" si="16"/>
        <v>0</v>
      </c>
      <c r="M130" s="163">
        <f t="shared" si="17"/>
        <v>0</v>
      </c>
      <c r="P130" s="157"/>
      <c r="Q130" s="159">
        <f t="shared" si="18"/>
        <v>0</v>
      </c>
    </row>
    <row r="131" spans="1:175" s="141" customFormat="1" ht="15.75" thickBot="1" x14ac:dyDescent="0.3">
      <c r="A131" s="1694"/>
      <c r="B131" s="117"/>
      <c r="C131" s="117"/>
      <c r="D131" s="117"/>
      <c r="E131" s="140"/>
      <c r="F131" s="156"/>
      <c r="G131" s="157"/>
      <c r="H131" s="158"/>
      <c r="I131" s="159">
        <f t="shared" si="15"/>
        <v>0</v>
      </c>
      <c r="J131" s="156"/>
      <c r="K131" s="157"/>
      <c r="L131" s="158">
        <f t="shared" si="16"/>
        <v>0</v>
      </c>
      <c r="M131" s="159">
        <f t="shared" si="17"/>
        <v>0</v>
      </c>
      <c r="P131" s="161"/>
      <c r="Q131" s="163">
        <f t="shared" si="18"/>
        <v>0</v>
      </c>
      <c r="FS131" s="144"/>
    </row>
    <row r="132" spans="1:175" ht="15" customHeight="1" thickBot="1" x14ac:dyDescent="0.3">
      <c r="A132" s="1694"/>
      <c r="B132" s="116"/>
      <c r="C132" s="116"/>
      <c r="D132" s="116"/>
      <c r="F132" s="152"/>
      <c r="G132" s="153"/>
      <c r="H132" s="154"/>
      <c r="I132" s="155">
        <f t="shared" si="15"/>
        <v>0</v>
      </c>
      <c r="J132" s="152"/>
      <c r="K132" s="153"/>
      <c r="L132" s="154">
        <f t="shared" si="16"/>
        <v>0</v>
      </c>
      <c r="M132" s="155">
        <f t="shared" si="17"/>
        <v>0</v>
      </c>
      <c r="P132" s="157"/>
      <c r="Q132" s="159">
        <f t="shared" si="18"/>
        <v>0</v>
      </c>
    </row>
    <row r="133" spans="1:175" x14ac:dyDescent="0.25">
      <c r="A133" s="1694"/>
      <c r="B133" s="117"/>
      <c r="C133" s="117"/>
      <c r="D133" s="117"/>
      <c r="F133" s="156"/>
      <c r="G133" s="157"/>
      <c r="H133" s="158"/>
      <c r="I133" s="159">
        <f t="shared" si="15"/>
        <v>0</v>
      </c>
      <c r="J133" s="156"/>
      <c r="K133" s="157"/>
      <c r="L133" s="158">
        <f t="shared" si="16"/>
        <v>0</v>
      </c>
      <c r="M133" s="159">
        <f t="shared" si="17"/>
        <v>0</v>
      </c>
      <c r="P133" s="153"/>
      <c r="Q133" s="155">
        <f t="shared" si="18"/>
        <v>0</v>
      </c>
    </row>
    <row r="134" spans="1:175" x14ac:dyDescent="0.25">
      <c r="A134" s="1694"/>
      <c r="B134" s="118"/>
      <c r="C134" s="118"/>
      <c r="D134" s="118"/>
      <c r="F134" s="160"/>
      <c r="G134" s="161"/>
      <c r="H134" s="162"/>
      <c r="I134" s="163">
        <f t="shared" si="15"/>
        <v>0</v>
      </c>
      <c r="J134" s="160"/>
      <c r="K134" s="161"/>
      <c r="L134" s="162">
        <f t="shared" si="16"/>
        <v>0</v>
      </c>
      <c r="M134" s="163">
        <f t="shared" si="17"/>
        <v>0</v>
      </c>
      <c r="P134" s="157"/>
      <c r="Q134" s="159">
        <f t="shared" si="18"/>
        <v>0</v>
      </c>
    </row>
    <row r="135" spans="1:175" x14ac:dyDescent="0.25">
      <c r="A135" s="1694"/>
      <c r="B135" s="117"/>
      <c r="C135" s="117"/>
      <c r="D135" s="117"/>
      <c r="F135" s="156"/>
      <c r="G135" s="157"/>
      <c r="H135" s="158"/>
      <c r="I135" s="159">
        <f t="shared" si="15"/>
        <v>0</v>
      </c>
      <c r="J135" s="156"/>
      <c r="K135" s="157"/>
      <c r="L135" s="158">
        <f t="shared" si="16"/>
        <v>0</v>
      </c>
      <c r="M135" s="159">
        <f t="shared" si="17"/>
        <v>0</v>
      </c>
      <c r="P135" s="161"/>
      <c r="Q135" s="163">
        <f t="shared" si="18"/>
        <v>0</v>
      </c>
    </row>
    <row r="136" spans="1:175" x14ac:dyDescent="0.25">
      <c r="A136" s="1694"/>
      <c r="B136" s="118"/>
      <c r="C136" s="118"/>
      <c r="D136" s="118"/>
      <c r="F136" s="160"/>
      <c r="G136" s="161"/>
      <c r="H136" s="162"/>
      <c r="I136" s="163">
        <f t="shared" si="15"/>
        <v>0</v>
      </c>
      <c r="J136" s="160"/>
      <c r="K136" s="161"/>
      <c r="L136" s="162">
        <f t="shared" si="16"/>
        <v>0</v>
      </c>
      <c r="M136" s="163">
        <f t="shared" si="17"/>
        <v>0</v>
      </c>
      <c r="P136" s="157"/>
      <c r="Q136" s="159">
        <f t="shared" si="18"/>
        <v>0</v>
      </c>
    </row>
    <row r="137" spans="1:175" x14ac:dyDescent="0.25">
      <c r="A137" s="1694"/>
      <c r="B137" s="117"/>
      <c r="C137" s="117"/>
      <c r="D137" s="117"/>
      <c r="F137" s="156"/>
      <c r="G137" s="157"/>
      <c r="H137" s="158"/>
      <c r="I137" s="159">
        <f t="shared" si="15"/>
        <v>0</v>
      </c>
      <c r="J137" s="156"/>
      <c r="K137" s="157"/>
      <c r="L137" s="158">
        <f t="shared" si="16"/>
        <v>0</v>
      </c>
      <c r="M137" s="159">
        <f t="shared" si="17"/>
        <v>0</v>
      </c>
      <c r="P137" s="161"/>
      <c r="Q137" s="163">
        <f t="shared" si="18"/>
        <v>0</v>
      </c>
    </row>
    <row r="138" spans="1:175" x14ac:dyDescent="0.25">
      <c r="A138" s="1694"/>
      <c r="B138" s="118"/>
      <c r="C138" s="118"/>
      <c r="D138" s="118"/>
      <c r="F138" s="160"/>
      <c r="G138" s="161"/>
      <c r="H138" s="162"/>
      <c r="I138" s="163">
        <f t="shared" si="15"/>
        <v>0</v>
      </c>
      <c r="J138" s="160"/>
      <c r="K138" s="161"/>
      <c r="L138" s="162">
        <f t="shared" si="16"/>
        <v>0</v>
      </c>
      <c r="M138" s="163">
        <f t="shared" si="17"/>
        <v>0</v>
      </c>
      <c r="P138" s="157"/>
      <c r="Q138" s="159">
        <f t="shared" si="18"/>
        <v>0</v>
      </c>
    </row>
    <row r="139" spans="1:175" x14ac:dyDescent="0.25">
      <c r="A139" s="1694"/>
      <c r="B139" s="117"/>
      <c r="C139" s="117"/>
      <c r="D139" s="117"/>
      <c r="F139" s="156"/>
      <c r="G139" s="157"/>
      <c r="H139" s="158"/>
      <c r="I139" s="159">
        <f t="shared" si="15"/>
        <v>0</v>
      </c>
      <c r="J139" s="156"/>
      <c r="K139" s="157"/>
      <c r="L139" s="158">
        <f t="shared" si="16"/>
        <v>0</v>
      </c>
      <c r="M139" s="159">
        <f t="shared" si="17"/>
        <v>0</v>
      </c>
      <c r="P139" s="161"/>
      <c r="Q139" s="163">
        <f t="shared" si="18"/>
        <v>0</v>
      </c>
    </row>
    <row r="140" spans="1:175" x14ac:dyDescent="0.25">
      <c r="A140" s="1694"/>
      <c r="B140" s="118"/>
      <c r="C140" s="118"/>
      <c r="D140" s="118"/>
      <c r="F140" s="160"/>
      <c r="G140" s="161"/>
      <c r="H140" s="162"/>
      <c r="I140" s="163">
        <f t="shared" si="15"/>
        <v>0</v>
      </c>
      <c r="J140" s="160"/>
      <c r="K140" s="161"/>
      <c r="L140" s="162">
        <f t="shared" si="16"/>
        <v>0</v>
      </c>
      <c r="M140" s="163">
        <f t="shared" si="17"/>
        <v>0</v>
      </c>
      <c r="P140" s="157"/>
      <c r="Q140" s="159">
        <f t="shared" si="18"/>
        <v>0</v>
      </c>
    </row>
    <row r="141" spans="1:175" ht="15.75" thickBot="1" x14ac:dyDescent="0.3">
      <c r="A141" s="1695"/>
      <c r="B141" s="117"/>
      <c r="C141" s="117"/>
      <c r="D141" s="117"/>
      <c r="F141" s="156"/>
      <c r="G141" s="157"/>
      <c r="H141" s="158"/>
      <c r="I141" s="159">
        <f t="shared" si="15"/>
        <v>0</v>
      </c>
      <c r="J141" s="156"/>
      <c r="K141" s="157"/>
      <c r="L141" s="158">
        <f t="shared" si="16"/>
        <v>0</v>
      </c>
      <c r="M141" s="159">
        <f t="shared" si="17"/>
        <v>0</v>
      </c>
      <c r="P141" s="161"/>
      <c r="Q141" s="163">
        <f t="shared" si="18"/>
        <v>0</v>
      </c>
    </row>
    <row r="142" spans="1:175" s="166" customFormat="1" ht="15.75" x14ac:dyDescent="0.25">
      <c r="A142" s="164"/>
      <c r="B142" s="164"/>
      <c r="C142" s="164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5"/>
      <c r="O142" s="165"/>
      <c r="P142" s="164"/>
      <c r="Q142" s="164"/>
      <c r="R142" s="165"/>
      <c r="S142" s="165"/>
      <c r="T142" s="165"/>
      <c r="U142" s="165"/>
      <c r="V142" s="165"/>
      <c r="W142" s="165"/>
      <c r="X142" s="165"/>
      <c r="Y142" s="165"/>
      <c r="Z142" s="165"/>
      <c r="AA142" s="165"/>
      <c r="AB142" s="165"/>
      <c r="AC142" s="165"/>
      <c r="AD142" s="165"/>
      <c r="AE142" s="165"/>
      <c r="AF142" s="165"/>
      <c r="AG142" s="165"/>
      <c r="AH142" s="165"/>
      <c r="AI142" s="165"/>
      <c r="AJ142" s="165"/>
      <c r="AK142" s="165"/>
      <c r="AL142" s="165"/>
      <c r="AM142" s="165"/>
      <c r="AN142" s="165"/>
      <c r="AO142" s="165"/>
      <c r="AP142" s="165"/>
      <c r="AQ142" s="165"/>
      <c r="AR142" s="165"/>
      <c r="AS142" s="165"/>
      <c r="AT142" s="165"/>
      <c r="AU142" s="165"/>
      <c r="AV142" s="165"/>
      <c r="AW142" s="165"/>
      <c r="AX142" s="165"/>
      <c r="AY142" s="165"/>
      <c r="AZ142" s="165"/>
      <c r="BA142" s="165"/>
      <c r="BB142" s="165"/>
      <c r="BC142" s="165"/>
      <c r="BD142" s="165"/>
      <c r="BE142" s="165"/>
      <c r="BF142" s="165"/>
      <c r="BG142" s="165"/>
      <c r="BH142" s="165"/>
      <c r="BI142" s="165"/>
      <c r="BJ142" s="165"/>
      <c r="BK142" s="165"/>
      <c r="BL142" s="165"/>
      <c r="BM142" s="165"/>
      <c r="BN142" s="165"/>
      <c r="BO142" s="165"/>
      <c r="BP142" s="165"/>
      <c r="BQ142" s="165"/>
      <c r="BR142" s="165"/>
      <c r="BS142" s="165"/>
      <c r="BT142" s="165"/>
      <c r="BU142" s="165"/>
      <c r="BV142" s="165"/>
      <c r="BW142" s="165"/>
      <c r="BX142" s="165"/>
      <c r="BY142" s="165"/>
      <c r="BZ142" s="165"/>
      <c r="CA142" s="165"/>
      <c r="CB142" s="165"/>
      <c r="CC142" s="165"/>
      <c r="CD142" s="165"/>
      <c r="CE142" s="165"/>
      <c r="CF142" s="165"/>
      <c r="CG142" s="165"/>
      <c r="CH142" s="165"/>
      <c r="CI142" s="165"/>
      <c r="CJ142" s="165"/>
      <c r="CK142" s="165"/>
      <c r="CL142" s="165"/>
      <c r="CM142" s="165"/>
      <c r="CN142" s="165"/>
      <c r="CO142" s="165"/>
      <c r="CP142" s="165"/>
      <c r="CQ142" s="165"/>
      <c r="CR142" s="165"/>
      <c r="CS142" s="165"/>
      <c r="CT142" s="165"/>
      <c r="CU142" s="165"/>
      <c r="CV142" s="165"/>
      <c r="CW142" s="165"/>
      <c r="CX142" s="165"/>
      <c r="CY142" s="165"/>
      <c r="CZ142" s="165"/>
      <c r="DA142" s="165"/>
      <c r="DB142" s="165"/>
      <c r="DC142" s="165"/>
      <c r="DD142" s="165"/>
      <c r="DE142" s="165"/>
      <c r="DF142" s="165"/>
      <c r="DG142" s="165"/>
      <c r="DH142" s="165"/>
      <c r="DI142" s="165"/>
      <c r="DJ142" s="165"/>
      <c r="DK142" s="165"/>
      <c r="DL142" s="165"/>
      <c r="DM142" s="165"/>
      <c r="DN142" s="165"/>
      <c r="DO142" s="165"/>
      <c r="DP142" s="165"/>
      <c r="DQ142" s="165"/>
      <c r="DR142" s="165"/>
      <c r="DS142" s="165"/>
      <c r="DT142" s="165"/>
      <c r="DU142" s="165"/>
      <c r="DV142" s="165"/>
      <c r="DW142" s="165"/>
      <c r="DX142" s="165"/>
      <c r="DY142" s="165"/>
      <c r="DZ142" s="165"/>
      <c r="EA142" s="165"/>
      <c r="EB142" s="165"/>
      <c r="EC142" s="165"/>
      <c r="ED142" s="165"/>
      <c r="EE142" s="165"/>
      <c r="EF142" s="165"/>
      <c r="EG142" s="165"/>
      <c r="EH142" s="165"/>
      <c r="EI142" s="165"/>
      <c r="EJ142" s="165"/>
      <c r="EK142" s="165"/>
      <c r="EL142" s="165"/>
      <c r="EM142" s="165"/>
      <c r="EN142" s="165"/>
      <c r="EO142" s="165"/>
      <c r="EP142" s="165"/>
      <c r="EQ142" s="165"/>
      <c r="ER142" s="165"/>
      <c r="ES142" s="165"/>
      <c r="ET142" s="165"/>
      <c r="EU142" s="165"/>
      <c r="EV142" s="165"/>
      <c r="EW142" s="165"/>
      <c r="EX142" s="165"/>
      <c r="EY142" s="165"/>
      <c r="EZ142" s="165"/>
      <c r="FA142" s="165"/>
      <c r="FB142" s="165"/>
      <c r="FC142" s="165"/>
      <c r="FD142" s="165"/>
      <c r="FE142" s="165"/>
      <c r="FF142" s="165"/>
      <c r="FG142" s="165"/>
      <c r="FH142" s="165"/>
      <c r="FI142" s="165"/>
      <c r="FJ142" s="165"/>
      <c r="FK142" s="165"/>
      <c r="FL142" s="165"/>
      <c r="FM142" s="165"/>
      <c r="FN142" s="165"/>
      <c r="FO142" s="165"/>
      <c r="FP142" s="165"/>
      <c r="FQ142" s="165"/>
      <c r="FR142" s="165"/>
    </row>
    <row r="143" spans="1:175" x14ac:dyDescent="0.25">
      <c r="A143" s="101"/>
      <c r="B143" s="101"/>
      <c r="C143" s="101"/>
      <c r="D143" s="101"/>
      <c r="F143" s="101"/>
      <c r="G143" s="101"/>
      <c r="H143" s="101"/>
      <c r="I143" s="101"/>
      <c r="J143" s="101"/>
      <c r="K143" s="101"/>
      <c r="L143" s="101"/>
      <c r="M143" s="101"/>
      <c r="P143" s="101"/>
      <c r="Q143" s="101"/>
    </row>
    <row r="144" spans="1:175" s="151" customFormat="1" ht="27" thickBot="1" x14ac:dyDescent="0.45">
      <c r="A144" s="112" t="s">
        <v>76</v>
      </c>
      <c r="B144" s="112"/>
      <c r="C144" s="112"/>
      <c r="D144" s="112"/>
      <c r="E144" s="112"/>
      <c r="F144" s="112"/>
      <c r="G144" s="112"/>
      <c r="H144" s="112"/>
      <c r="I144" s="170">
        <f>SUM(I145:I174)</f>
        <v>0</v>
      </c>
      <c r="J144" s="112"/>
      <c r="K144" s="112"/>
      <c r="L144" s="112"/>
      <c r="M144" s="170">
        <f>SUM(M145:M174)</f>
        <v>0</v>
      </c>
      <c r="N144" s="150"/>
      <c r="O144" s="150"/>
      <c r="P144" s="112"/>
      <c r="Q144" s="170">
        <f>SUM(Q145:Q173)</f>
        <v>0</v>
      </c>
      <c r="R144" s="150"/>
      <c r="S144" s="150"/>
      <c r="T144" s="150"/>
      <c r="U144" s="150"/>
      <c r="V144" s="150"/>
      <c r="W144" s="15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/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  <c r="BI144" s="150"/>
      <c r="BJ144" s="150"/>
      <c r="BK144" s="150"/>
      <c r="BL144" s="150"/>
      <c r="BM144" s="150"/>
      <c r="BN144" s="150"/>
      <c r="BO144" s="150"/>
      <c r="BP144" s="150"/>
      <c r="BQ144" s="150"/>
      <c r="BR144" s="150"/>
      <c r="BS144" s="150"/>
      <c r="BT144" s="150"/>
      <c r="BU144" s="150"/>
      <c r="BV144" s="150"/>
      <c r="BW144" s="150"/>
      <c r="BX144" s="150"/>
      <c r="BY144" s="150"/>
      <c r="BZ144" s="150"/>
      <c r="CA144" s="150"/>
      <c r="CB144" s="150"/>
      <c r="CC144" s="150"/>
      <c r="CD144" s="150"/>
      <c r="CE144" s="150"/>
      <c r="CF144" s="150"/>
      <c r="CG144" s="150"/>
      <c r="CH144" s="150"/>
      <c r="CI144" s="150"/>
      <c r="CJ144" s="150"/>
      <c r="CK144" s="150"/>
      <c r="CL144" s="150"/>
      <c r="CM144" s="150"/>
      <c r="CN144" s="150"/>
      <c r="CO144" s="150"/>
      <c r="CP144" s="150"/>
      <c r="CQ144" s="150"/>
      <c r="CR144" s="150"/>
      <c r="CS144" s="150"/>
      <c r="CT144" s="150"/>
      <c r="CU144" s="150"/>
      <c r="CV144" s="150"/>
      <c r="CW144" s="150"/>
      <c r="CX144" s="150"/>
      <c r="CY144" s="150"/>
      <c r="CZ144" s="150"/>
      <c r="DA144" s="150"/>
      <c r="DB144" s="150"/>
      <c r="DC144" s="150"/>
      <c r="DD144" s="150"/>
      <c r="DE144" s="150"/>
      <c r="DF144" s="150"/>
      <c r="DG144" s="150"/>
      <c r="DH144" s="150"/>
      <c r="DI144" s="150"/>
      <c r="DJ144" s="150"/>
      <c r="DK144" s="150"/>
      <c r="DL144" s="150"/>
      <c r="DM144" s="150"/>
      <c r="DN144" s="150"/>
      <c r="DO144" s="150"/>
      <c r="DP144" s="150"/>
      <c r="DQ144" s="150"/>
      <c r="DR144" s="150"/>
      <c r="DS144" s="150"/>
      <c r="DT144" s="150"/>
      <c r="DU144" s="150"/>
      <c r="DV144" s="150"/>
      <c r="DW144" s="150"/>
      <c r="DX144" s="150"/>
      <c r="DY144" s="150"/>
      <c r="DZ144" s="150"/>
      <c r="EA144" s="150"/>
      <c r="EB144" s="150"/>
      <c r="EC144" s="150"/>
      <c r="ED144" s="150"/>
      <c r="EE144" s="150"/>
      <c r="EF144" s="150"/>
      <c r="EG144" s="150"/>
      <c r="EH144" s="150"/>
      <c r="EI144" s="150"/>
      <c r="EJ144" s="150"/>
      <c r="EK144" s="150"/>
      <c r="EL144" s="150"/>
      <c r="EM144" s="150"/>
      <c r="EN144" s="150"/>
      <c r="EO144" s="150"/>
      <c r="EP144" s="150"/>
      <c r="EQ144" s="150"/>
      <c r="ER144" s="150"/>
      <c r="ES144" s="150"/>
      <c r="ET144" s="150"/>
      <c r="EU144" s="150"/>
      <c r="EV144" s="150"/>
      <c r="EW144" s="150"/>
      <c r="EX144" s="150"/>
      <c r="EY144" s="150"/>
      <c r="EZ144" s="150"/>
      <c r="FA144" s="150"/>
      <c r="FB144" s="150"/>
      <c r="FC144" s="150"/>
      <c r="FD144" s="150"/>
      <c r="FE144" s="150"/>
      <c r="FF144" s="150"/>
      <c r="FG144" s="150"/>
      <c r="FH144" s="150"/>
      <c r="FI144" s="150"/>
      <c r="FJ144" s="150"/>
      <c r="FK144" s="150"/>
      <c r="FL144" s="150"/>
      <c r="FM144" s="150"/>
      <c r="FN144" s="150"/>
      <c r="FO144" s="150"/>
      <c r="FP144" s="150"/>
      <c r="FQ144" s="150"/>
      <c r="FR144" s="150"/>
    </row>
    <row r="145" spans="1:174" s="139" customFormat="1" x14ac:dyDescent="0.25">
      <c r="A145" s="1696" t="s">
        <v>85</v>
      </c>
      <c r="B145" s="124"/>
      <c r="C145" s="124"/>
      <c r="D145" s="124"/>
      <c r="E145" s="130"/>
      <c r="F145" s="131"/>
      <c r="G145" s="127"/>
      <c r="H145" s="132"/>
      <c r="I145" s="155">
        <f>H145*F145</f>
        <v>0</v>
      </c>
      <c r="J145" s="131"/>
      <c r="K145" s="129"/>
      <c r="L145" s="154">
        <f>H145</f>
        <v>0</v>
      </c>
      <c r="M145" s="155">
        <f>L145*J145</f>
        <v>0</v>
      </c>
      <c r="P145" s="129"/>
      <c r="Q145" s="155"/>
    </row>
    <row r="146" spans="1:174" s="139" customFormat="1" x14ac:dyDescent="0.25">
      <c r="A146" s="1697"/>
      <c r="B146" s="125"/>
      <c r="C146" s="125"/>
      <c r="D146" s="125"/>
      <c r="E146" s="130"/>
      <c r="F146" s="133"/>
      <c r="G146" s="128"/>
      <c r="H146" s="134"/>
      <c r="I146" s="159">
        <f t="shared" ref="I146:I174" si="19">H146*F146</f>
        <v>0</v>
      </c>
      <c r="J146" s="133"/>
      <c r="K146" s="128"/>
      <c r="L146" s="158">
        <f t="shared" ref="L146:L174" si="20">H146</f>
        <v>0</v>
      </c>
      <c r="M146" s="159">
        <f t="shared" ref="M146:M174" si="21">L146*J146</f>
        <v>0</v>
      </c>
      <c r="P146" s="128"/>
      <c r="Q146" s="159"/>
    </row>
    <row r="147" spans="1:174" s="139" customFormat="1" x14ac:dyDescent="0.25">
      <c r="A147" s="1697"/>
      <c r="B147" s="126"/>
      <c r="C147" s="126"/>
      <c r="D147" s="126"/>
      <c r="E147" s="130"/>
      <c r="F147" s="136"/>
      <c r="G147" s="129"/>
      <c r="H147" s="137"/>
      <c r="I147" s="163">
        <f t="shared" si="19"/>
        <v>0</v>
      </c>
      <c r="J147" s="136"/>
      <c r="K147" s="129"/>
      <c r="L147" s="162">
        <f t="shared" si="20"/>
        <v>0</v>
      </c>
      <c r="M147" s="163">
        <f t="shared" si="21"/>
        <v>0</v>
      </c>
      <c r="P147" s="128"/>
      <c r="Q147" s="159"/>
    </row>
    <row r="148" spans="1:174" s="139" customFormat="1" x14ac:dyDescent="0.25">
      <c r="A148" s="1697"/>
      <c r="B148" s="125"/>
      <c r="C148" s="125"/>
      <c r="D148" s="125"/>
      <c r="E148" s="130"/>
      <c r="F148" s="133"/>
      <c r="G148" s="128"/>
      <c r="H148" s="134"/>
      <c r="I148" s="159">
        <f t="shared" si="19"/>
        <v>0</v>
      </c>
      <c r="J148" s="133"/>
      <c r="K148" s="128"/>
      <c r="L148" s="158">
        <f t="shared" si="20"/>
        <v>0</v>
      </c>
      <c r="M148" s="159">
        <f t="shared" si="21"/>
        <v>0</v>
      </c>
      <c r="P148" s="174"/>
      <c r="Q148" s="178"/>
    </row>
    <row r="149" spans="1:174" s="139" customFormat="1" ht="28.5" customHeight="1" x14ac:dyDescent="0.25">
      <c r="A149" s="1697"/>
      <c r="B149" s="126"/>
      <c r="C149" s="174"/>
      <c r="D149" s="174"/>
      <c r="E149" s="130"/>
      <c r="F149" s="136"/>
      <c r="G149" s="126"/>
      <c r="H149" s="137">
        <v>0</v>
      </c>
      <c r="I149" s="163">
        <f t="shared" si="19"/>
        <v>0</v>
      </c>
      <c r="J149" s="136"/>
      <c r="K149" s="126"/>
      <c r="L149" s="162">
        <f t="shared" si="20"/>
        <v>0</v>
      </c>
      <c r="M149" s="163">
        <f t="shared" si="21"/>
        <v>0</v>
      </c>
      <c r="P149" s="206"/>
      <c r="Q149" s="159"/>
    </row>
    <row r="150" spans="1:174" s="139" customFormat="1" x14ac:dyDescent="0.25">
      <c r="A150" s="1697"/>
      <c r="B150" s="125"/>
      <c r="C150" s="125"/>
      <c r="D150" s="125"/>
      <c r="E150" s="130"/>
      <c r="F150" s="133"/>
      <c r="G150" s="128"/>
      <c r="H150" s="134">
        <v>0</v>
      </c>
      <c r="I150" s="159">
        <f t="shared" si="19"/>
        <v>0</v>
      </c>
      <c r="J150" s="133"/>
      <c r="K150" s="128"/>
      <c r="L150" s="158">
        <f t="shared" si="20"/>
        <v>0</v>
      </c>
      <c r="M150" s="159">
        <f t="shared" si="21"/>
        <v>0</v>
      </c>
      <c r="P150" s="137"/>
      <c r="Q150" s="163"/>
    </row>
    <row r="151" spans="1:174" s="139" customFormat="1" x14ac:dyDescent="0.25">
      <c r="A151" s="1697"/>
      <c r="B151" s="126"/>
      <c r="C151" s="126"/>
      <c r="D151" s="126"/>
      <c r="E151" s="130"/>
      <c r="F151" s="136"/>
      <c r="G151" s="129"/>
      <c r="H151" s="137">
        <v>0</v>
      </c>
      <c r="I151" s="163">
        <f t="shared" si="19"/>
        <v>0</v>
      </c>
      <c r="J151" s="136"/>
      <c r="K151" s="129"/>
      <c r="L151" s="162">
        <f t="shared" si="20"/>
        <v>0</v>
      </c>
      <c r="M151" s="163">
        <f t="shared" si="21"/>
        <v>0</v>
      </c>
      <c r="P151" s="128"/>
      <c r="Q151" s="159"/>
    </row>
    <row r="152" spans="1:174" s="139" customFormat="1" x14ac:dyDescent="0.25">
      <c r="A152" s="1697"/>
      <c r="B152" s="125"/>
      <c r="C152" s="125"/>
      <c r="D152" s="125"/>
      <c r="E152" s="130"/>
      <c r="F152" s="133"/>
      <c r="G152" s="128"/>
      <c r="H152" s="134">
        <v>0</v>
      </c>
      <c r="I152" s="159">
        <f t="shared" si="19"/>
        <v>0</v>
      </c>
      <c r="J152" s="133"/>
      <c r="K152" s="128"/>
      <c r="L152" s="158">
        <f t="shared" si="20"/>
        <v>0</v>
      </c>
      <c r="M152" s="159">
        <f t="shared" si="21"/>
        <v>0</v>
      </c>
      <c r="P152" s="129"/>
      <c r="Q152" s="163">
        <f t="shared" ref="Q152:Q173" si="22">P152*N153</f>
        <v>0</v>
      </c>
    </row>
    <row r="153" spans="1:174" s="139" customFormat="1" ht="15.75" thickBot="1" x14ac:dyDescent="0.3">
      <c r="A153" s="1697"/>
      <c r="B153" s="126"/>
      <c r="C153" s="126"/>
      <c r="D153" s="126"/>
      <c r="E153" s="130"/>
      <c r="F153" s="136"/>
      <c r="G153" s="129"/>
      <c r="H153" s="137">
        <v>0</v>
      </c>
      <c r="I153" s="163">
        <f t="shared" si="19"/>
        <v>0</v>
      </c>
      <c r="J153" s="136"/>
      <c r="K153" s="129"/>
      <c r="L153" s="162">
        <f t="shared" si="20"/>
        <v>0</v>
      </c>
      <c r="M153" s="163">
        <f t="shared" si="21"/>
        <v>0</v>
      </c>
      <c r="P153" s="128"/>
      <c r="Q153" s="159">
        <f t="shared" si="22"/>
        <v>0</v>
      </c>
    </row>
    <row r="154" spans="1:174" s="139" customFormat="1" ht="15.75" thickBot="1" x14ac:dyDescent="0.3">
      <c r="A154" s="1697"/>
      <c r="B154" s="125"/>
      <c r="C154" s="125"/>
      <c r="D154" s="125"/>
      <c r="E154" s="130"/>
      <c r="F154" s="133"/>
      <c r="G154" s="128"/>
      <c r="H154" s="134">
        <v>0</v>
      </c>
      <c r="I154" s="159">
        <f t="shared" si="19"/>
        <v>0</v>
      </c>
      <c r="J154" s="133"/>
      <c r="K154" s="128"/>
      <c r="L154" s="158">
        <f t="shared" si="20"/>
        <v>0</v>
      </c>
      <c r="M154" s="159">
        <f t="shared" si="21"/>
        <v>0</v>
      </c>
      <c r="P154" s="127"/>
      <c r="Q154" s="155">
        <f t="shared" si="22"/>
        <v>0</v>
      </c>
    </row>
    <row r="155" spans="1:174" s="139" customFormat="1" ht="15" customHeight="1" x14ac:dyDescent="0.25">
      <c r="A155" s="1697"/>
      <c r="B155" s="124"/>
      <c r="C155" s="124"/>
      <c r="D155" s="124"/>
      <c r="E155" s="130"/>
      <c r="F155" s="131"/>
      <c r="G155" s="127"/>
      <c r="H155" s="132">
        <v>0</v>
      </c>
      <c r="I155" s="155">
        <f t="shared" si="19"/>
        <v>0</v>
      </c>
      <c r="J155" s="131"/>
      <c r="K155" s="127"/>
      <c r="L155" s="154">
        <f t="shared" si="20"/>
        <v>0</v>
      </c>
      <c r="M155" s="155">
        <f t="shared" si="21"/>
        <v>0</v>
      </c>
      <c r="P155" s="128"/>
      <c r="Q155" s="159">
        <f t="shared" si="22"/>
        <v>0</v>
      </c>
    </row>
    <row r="156" spans="1:174" s="139" customFormat="1" x14ac:dyDescent="0.25">
      <c r="A156" s="1697"/>
      <c r="B156" s="125"/>
      <c r="C156" s="125"/>
      <c r="D156" s="125"/>
      <c r="E156" s="130"/>
      <c r="F156" s="133"/>
      <c r="G156" s="128"/>
      <c r="H156" s="134">
        <v>0</v>
      </c>
      <c r="I156" s="159">
        <f t="shared" si="19"/>
        <v>0</v>
      </c>
      <c r="J156" s="133"/>
      <c r="K156" s="128"/>
      <c r="L156" s="158">
        <f t="shared" si="20"/>
        <v>0</v>
      </c>
      <c r="M156" s="159">
        <f t="shared" si="21"/>
        <v>0</v>
      </c>
      <c r="P156" s="129"/>
      <c r="Q156" s="163">
        <f t="shared" si="22"/>
        <v>0</v>
      </c>
    </row>
    <row r="157" spans="1:174" s="139" customFormat="1" x14ac:dyDescent="0.25">
      <c r="A157" s="1697"/>
      <c r="B157" s="126"/>
      <c r="C157" s="126"/>
      <c r="D157" s="126"/>
      <c r="E157" s="130"/>
      <c r="F157" s="136"/>
      <c r="G157" s="129"/>
      <c r="H157" s="137">
        <v>0</v>
      </c>
      <c r="I157" s="163">
        <f t="shared" si="19"/>
        <v>0</v>
      </c>
      <c r="J157" s="136"/>
      <c r="K157" s="129"/>
      <c r="L157" s="162">
        <f t="shared" si="20"/>
        <v>0</v>
      </c>
      <c r="M157" s="163">
        <f t="shared" si="21"/>
        <v>0</v>
      </c>
      <c r="P157" s="128"/>
      <c r="Q157" s="159">
        <f t="shared" si="22"/>
        <v>0</v>
      </c>
    </row>
    <row r="158" spans="1:174" s="139" customFormat="1" x14ac:dyDescent="0.25">
      <c r="A158" s="1697"/>
      <c r="B158" s="125"/>
      <c r="C158" s="125"/>
      <c r="D158" s="125"/>
      <c r="E158" s="130"/>
      <c r="F158" s="133"/>
      <c r="G158" s="128"/>
      <c r="H158" s="134">
        <v>0</v>
      </c>
      <c r="I158" s="159">
        <f t="shared" si="19"/>
        <v>0</v>
      </c>
      <c r="J158" s="133"/>
      <c r="K158" s="128"/>
      <c r="L158" s="158">
        <f t="shared" si="20"/>
        <v>0</v>
      </c>
      <c r="M158" s="159">
        <f t="shared" si="21"/>
        <v>0</v>
      </c>
      <c r="P158" s="129"/>
      <c r="Q158" s="163">
        <f t="shared" si="22"/>
        <v>0</v>
      </c>
    </row>
    <row r="159" spans="1:174" s="139" customFormat="1" x14ac:dyDescent="0.25">
      <c r="A159" s="1697"/>
      <c r="B159" s="126"/>
      <c r="C159" s="126"/>
      <c r="D159" s="126"/>
      <c r="E159" s="130"/>
      <c r="F159" s="136"/>
      <c r="G159" s="129"/>
      <c r="H159" s="137">
        <v>0</v>
      </c>
      <c r="I159" s="163">
        <f t="shared" si="19"/>
        <v>0</v>
      </c>
      <c r="J159" s="136"/>
      <c r="K159" s="129"/>
      <c r="L159" s="162">
        <f t="shared" si="20"/>
        <v>0</v>
      </c>
      <c r="M159" s="163">
        <f t="shared" si="21"/>
        <v>0</v>
      </c>
      <c r="P159" s="128"/>
      <c r="Q159" s="159">
        <f t="shared" si="22"/>
        <v>0</v>
      </c>
    </row>
    <row r="160" spans="1:174" s="23" customFormat="1" x14ac:dyDescent="0.25">
      <c r="A160" s="1697"/>
      <c r="B160" s="125"/>
      <c r="C160" s="125"/>
      <c r="D160" s="125"/>
      <c r="E160" s="130"/>
      <c r="F160" s="133"/>
      <c r="G160" s="128"/>
      <c r="H160" s="134">
        <v>0</v>
      </c>
      <c r="I160" s="159">
        <f t="shared" si="19"/>
        <v>0</v>
      </c>
      <c r="J160" s="133"/>
      <c r="K160" s="128"/>
      <c r="L160" s="158">
        <f t="shared" si="20"/>
        <v>0</v>
      </c>
      <c r="M160" s="159">
        <f t="shared" si="21"/>
        <v>0</v>
      </c>
      <c r="N160" s="139"/>
      <c r="O160" s="139"/>
      <c r="P160" s="129"/>
      <c r="Q160" s="163">
        <f t="shared" si="22"/>
        <v>0</v>
      </c>
      <c r="R160" s="139"/>
      <c r="S160" s="139"/>
      <c r="T160" s="139"/>
      <c r="U160" s="139"/>
      <c r="V160" s="139"/>
      <c r="W160" s="139"/>
      <c r="X160" s="139"/>
      <c r="Y160" s="139"/>
      <c r="Z160" s="139"/>
      <c r="AA160" s="139"/>
      <c r="AB160" s="139"/>
      <c r="AC160" s="139"/>
      <c r="AD160" s="139"/>
      <c r="AE160" s="139"/>
      <c r="AF160" s="139"/>
      <c r="AG160" s="139"/>
      <c r="AH160" s="139"/>
      <c r="AI160" s="139"/>
      <c r="AJ160" s="139"/>
      <c r="AK160" s="139"/>
      <c r="AL160" s="139"/>
      <c r="AM160" s="139"/>
      <c r="AN160" s="139"/>
      <c r="AO160" s="139"/>
      <c r="AP160" s="139"/>
      <c r="AQ160" s="139"/>
      <c r="AR160" s="139"/>
      <c r="AS160" s="139"/>
      <c r="AT160" s="139"/>
      <c r="AU160" s="139"/>
      <c r="AV160" s="139"/>
      <c r="AW160" s="139"/>
      <c r="AX160" s="139"/>
      <c r="AY160" s="139"/>
      <c r="AZ160" s="139"/>
      <c r="BA160" s="139"/>
      <c r="BB160" s="139"/>
      <c r="BC160" s="139"/>
      <c r="BD160" s="139"/>
      <c r="BE160" s="139"/>
      <c r="BF160" s="139"/>
      <c r="BG160" s="139"/>
      <c r="BH160" s="139"/>
      <c r="BI160" s="139"/>
      <c r="BJ160" s="139"/>
      <c r="BK160" s="139"/>
      <c r="BL160" s="139"/>
      <c r="BM160" s="139"/>
      <c r="BN160" s="139"/>
      <c r="BO160" s="139"/>
      <c r="BP160" s="139"/>
      <c r="BQ160" s="139"/>
      <c r="BR160" s="139"/>
      <c r="BS160" s="139"/>
      <c r="BT160" s="139"/>
      <c r="BU160" s="139"/>
      <c r="BV160" s="139"/>
      <c r="BW160" s="139"/>
      <c r="BX160" s="139"/>
      <c r="BY160" s="139"/>
      <c r="BZ160" s="139"/>
      <c r="CA160" s="139"/>
      <c r="CB160" s="139"/>
      <c r="CC160" s="139"/>
      <c r="CD160" s="139"/>
      <c r="CE160" s="139"/>
      <c r="CF160" s="139"/>
      <c r="CG160" s="139"/>
      <c r="CH160" s="139"/>
      <c r="CI160" s="139"/>
      <c r="CJ160" s="139"/>
      <c r="CK160" s="139"/>
      <c r="CL160" s="139"/>
      <c r="CM160" s="139"/>
      <c r="CN160" s="139"/>
      <c r="CO160" s="139"/>
      <c r="CP160" s="139"/>
      <c r="CQ160" s="139"/>
      <c r="CR160" s="139"/>
      <c r="CS160" s="139"/>
      <c r="CT160" s="139"/>
      <c r="CU160" s="139"/>
      <c r="CV160" s="139"/>
      <c r="CW160" s="139"/>
      <c r="CX160" s="139"/>
      <c r="CY160" s="139"/>
      <c r="CZ160" s="139"/>
      <c r="DA160" s="139"/>
      <c r="DB160" s="139"/>
      <c r="DC160" s="139"/>
      <c r="DD160" s="139"/>
      <c r="DE160" s="139"/>
      <c r="DF160" s="139"/>
      <c r="DG160" s="139"/>
      <c r="DH160" s="139"/>
      <c r="DI160" s="139"/>
      <c r="DJ160" s="139"/>
      <c r="DK160" s="139"/>
      <c r="DL160" s="139"/>
      <c r="DM160" s="139"/>
      <c r="DN160" s="139"/>
      <c r="DO160" s="139"/>
      <c r="DP160" s="139"/>
      <c r="DQ160" s="139"/>
      <c r="DR160" s="139"/>
      <c r="DS160" s="139"/>
      <c r="DT160" s="139"/>
      <c r="DU160" s="139"/>
      <c r="DV160" s="139"/>
      <c r="DW160" s="139"/>
      <c r="DX160" s="139"/>
      <c r="DY160" s="139"/>
      <c r="DZ160" s="139"/>
      <c r="EA160" s="139"/>
      <c r="EB160" s="139"/>
      <c r="EC160" s="139"/>
      <c r="ED160" s="139"/>
      <c r="EE160" s="139"/>
      <c r="EF160" s="139"/>
      <c r="EG160" s="139"/>
      <c r="EH160" s="139"/>
      <c r="EI160" s="139"/>
      <c r="EJ160" s="139"/>
      <c r="EK160" s="139"/>
      <c r="EL160" s="139"/>
      <c r="EM160" s="139"/>
      <c r="EN160" s="139"/>
      <c r="EO160" s="139"/>
      <c r="EP160" s="139"/>
      <c r="EQ160" s="139"/>
      <c r="ER160" s="139"/>
      <c r="ES160" s="139"/>
      <c r="ET160" s="139"/>
      <c r="EU160" s="139"/>
      <c r="EV160" s="139"/>
      <c r="EW160" s="139"/>
      <c r="EX160" s="139"/>
      <c r="EY160" s="139"/>
      <c r="EZ160" s="139"/>
      <c r="FA160" s="139"/>
      <c r="FB160" s="139"/>
      <c r="FC160" s="139"/>
      <c r="FD160" s="139"/>
      <c r="FE160" s="139"/>
      <c r="FF160" s="139"/>
      <c r="FG160" s="139"/>
      <c r="FH160" s="139"/>
      <c r="FI160" s="139"/>
      <c r="FJ160" s="139"/>
      <c r="FK160" s="139"/>
      <c r="FL160" s="139"/>
      <c r="FM160" s="139"/>
      <c r="FN160" s="139"/>
      <c r="FO160" s="139"/>
      <c r="FP160" s="139"/>
      <c r="FQ160" s="139"/>
      <c r="FR160" s="139"/>
    </row>
    <row r="161" spans="1:174" s="23" customFormat="1" x14ac:dyDescent="0.25">
      <c r="A161" s="1697"/>
      <c r="B161" s="126"/>
      <c r="C161" s="126"/>
      <c r="D161" s="126"/>
      <c r="E161" s="130"/>
      <c r="F161" s="136"/>
      <c r="G161" s="129"/>
      <c r="H161" s="137">
        <v>0</v>
      </c>
      <c r="I161" s="163">
        <f t="shared" si="19"/>
        <v>0</v>
      </c>
      <c r="J161" s="136"/>
      <c r="K161" s="129"/>
      <c r="L161" s="162">
        <f t="shared" si="20"/>
        <v>0</v>
      </c>
      <c r="M161" s="163">
        <f t="shared" si="21"/>
        <v>0</v>
      </c>
      <c r="N161" s="139"/>
      <c r="O161" s="139"/>
      <c r="P161" s="128"/>
      <c r="Q161" s="159">
        <f t="shared" si="22"/>
        <v>0</v>
      </c>
      <c r="R161" s="139"/>
      <c r="S161" s="139"/>
      <c r="T161" s="139"/>
      <c r="U161" s="139"/>
      <c r="V161" s="139"/>
      <c r="W161" s="139"/>
      <c r="X161" s="139"/>
      <c r="Y161" s="139"/>
      <c r="Z161" s="139"/>
      <c r="AA161" s="139"/>
      <c r="AB161" s="139"/>
      <c r="AC161" s="139"/>
      <c r="AD161" s="139"/>
      <c r="AE161" s="139"/>
      <c r="AF161" s="139"/>
      <c r="AG161" s="139"/>
      <c r="AH161" s="139"/>
      <c r="AI161" s="139"/>
      <c r="AJ161" s="139"/>
      <c r="AK161" s="139"/>
      <c r="AL161" s="139"/>
      <c r="AM161" s="139"/>
      <c r="AN161" s="139"/>
      <c r="AO161" s="139"/>
      <c r="AP161" s="139"/>
      <c r="AQ161" s="139"/>
      <c r="AR161" s="139"/>
      <c r="AS161" s="139"/>
      <c r="AT161" s="139"/>
      <c r="AU161" s="139"/>
      <c r="AV161" s="139"/>
      <c r="AW161" s="139"/>
      <c r="AX161" s="139"/>
      <c r="AY161" s="139"/>
      <c r="AZ161" s="139"/>
      <c r="BA161" s="139"/>
      <c r="BB161" s="139"/>
      <c r="BC161" s="139"/>
      <c r="BD161" s="139"/>
      <c r="BE161" s="139"/>
      <c r="BF161" s="139"/>
      <c r="BG161" s="139"/>
      <c r="BH161" s="139"/>
      <c r="BI161" s="139"/>
      <c r="BJ161" s="139"/>
      <c r="BK161" s="139"/>
      <c r="BL161" s="139"/>
      <c r="BM161" s="139"/>
      <c r="BN161" s="139"/>
      <c r="BO161" s="139"/>
      <c r="BP161" s="139"/>
      <c r="BQ161" s="139"/>
      <c r="BR161" s="139"/>
      <c r="BS161" s="139"/>
      <c r="BT161" s="139"/>
      <c r="BU161" s="139"/>
      <c r="BV161" s="139"/>
      <c r="BW161" s="139"/>
      <c r="BX161" s="139"/>
      <c r="BY161" s="139"/>
      <c r="BZ161" s="139"/>
      <c r="CA161" s="139"/>
      <c r="CB161" s="139"/>
      <c r="CC161" s="139"/>
      <c r="CD161" s="139"/>
      <c r="CE161" s="139"/>
      <c r="CF161" s="139"/>
      <c r="CG161" s="139"/>
      <c r="CH161" s="139"/>
      <c r="CI161" s="139"/>
      <c r="CJ161" s="139"/>
      <c r="CK161" s="139"/>
      <c r="CL161" s="139"/>
      <c r="CM161" s="139"/>
      <c r="CN161" s="139"/>
      <c r="CO161" s="139"/>
      <c r="CP161" s="139"/>
      <c r="CQ161" s="139"/>
      <c r="CR161" s="139"/>
      <c r="CS161" s="139"/>
      <c r="CT161" s="139"/>
      <c r="CU161" s="139"/>
      <c r="CV161" s="139"/>
      <c r="CW161" s="139"/>
      <c r="CX161" s="139"/>
      <c r="CY161" s="139"/>
      <c r="CZ161" s="139"/>
      <c r="DA161" s="139"/>
      <c r="DB161" s="139"/>
      <c r="DC161" s="139"/>
      <c r="DD161" s="139"/>
      <c r="DE161" s="139"/>
      <c r="DF161" s="139"/>
      <c r="DG161" s="139"/>
      <c r="DH161" s="139"/>
      <c r="DI161" s="139"/>
      <c r="DJ161" s="139"/>
      <c r="DK161" s="139"/>
      <c r="DL161" s="139"/>
      <c r="DM161" s="139"/>
      <c r="DN161" s="139"/>
      <c r="DO161" s="139"/>
      <c r="DP161" s="139"/>
      <c r="DQ161" s="139"/>
      <c r="DR161" s="139"/>
      <c r="DS161" s="139"/>
      <c r="DT161" s="139"/>
      <c r="DU161" s="139"/>
      <c r="DV161" s="139"/>
      <c r="DW161" s="139"/>
      <c r="DX161" s="139"/>
      <c r="DY161" s="139"/>
      <c r="DZ161" s="139"/>
      <c r="EA161" s="139"/>
      <c r="EB161" s="139"/>
      <c r="EC161" s="139"/>
      <c r="ED161" s="139"/>
      <c r="EE161" s="139"/>
      <c r="EF161" s="139"/>
      <c r="EG161" s="139"/>
      <c r="EH161" s="139"/>
      <c r="EI161" s="139"/>
      <c r="EJ161" s="139"/>
      <c r="EK161" s="139"/>
      <c r="EL161" s="139"/>
      <c r="EM161" s="139"/>
      <c r="EN161" s="139"/>
      <c r="EO161" s="139"/>
      <c r="EP161" s="139"/>
      <c r="EQ161" s="139"/>
      <c r="ER161" s="139"/>
      <c r="ES161" s="139"/>
      <c r="ET161" s="139"/>
      <c r="EU161" s="139"/>
      <c r="EV161" s="139"/>
      <c r="EW161" s="139"/>
      <c r="EX161" s="139"/>
      <c r="EY161" s="139"/>
      <c r="EZ161" s="139"/>
      <c r="FA161" s="139"/>
      <c r="FB161" s="139"/>
      <c r="FC161" s="139"/>
      <c r="FD161" s="139"/>
      <c r="FE161" s="139"/>
      <c r="FF161" s="139"/>
      <c r="FG161" s="139"/>
      <c r="FH161" s="139"/>
      <c r="FI161" s="139"/>
      <c r="FJ161" s="139"/>
      <c r="FK161" s="139"/>
      <c r="FL161" s="139"/>
      <c r="FM161" s="139"/>
      <c r="FN161" s="139"/>
      <c r="FO161" s="139"/>
      <c r="FP161" s="139"/>
      <c r="FQ161" s="139"/>
      <c r="FR161" s="139"/>
    </row>
    <row r="162" spans="1:174" s="23" customFormat="1" x14ac:dyDescent="0.25">
      <c r="A162" s="1697"/>
      <c r="B162" s="125"/>
      <c r="C162" s="125"/>
      <c r="D162" s="125"/>
      <c r="E162" s="130"/>
      <c r="F162" s="133"/>
      <c r="G162" s="128"/>
      <c r="H162" s="134">
        <v>0</v>
      </c>
      <c r="I162" s="159">
        <f t="shared" si="19"/>
        <v>0</v>
      </c>
      <c r="J162" s="133"/>
      <c r="K162" s="128"/>
      <c r="L162" s="158">
        <f t="shared" si="20"/>
        <v>0</v>
      </c>
      <c r="M162" s="159">
        <f t="shared" si="21"/>
        <v>0</v>
      </c>
      <c r="N162" s="139"/>
      <c r="O162" s="139"/>
      <c r="P162" s="129"/>
      <c r="Q162" s="163">
        <f t="shared" si="22"/>
        <v>0</v>
      </c>
      <c r="R162" s="139"/>
      <c r="S162" s="139"/>
      <c r="T162" s="139"/>
      <c r="U162" s="139"/>
      <c r="V162" s="139"/>
      <c r="W162" s="139"/>
      <c r="X162" s="139"/>
      <c r="Y162" s="139"/>
      <c r="Z162" s="139"/>
      <c r="AA162" s="139"/>
      <c r="AB162" s="139"/>
      <c r="AC162" s="139"/>
      <c r="AD162" s="139"/>
      <c r="AE162" s="139"/>
      <c r="AF162" s="139"/>
      <c r="AG162" s="139"/>
      <c r="AH162" s="139"/>
      <c r="AI162" s="139"/>
      <c r="AJ162" s="139"/>
      <c r="AK162" s="139"/>
      <c r="AL162" s="139"/>
      <c r="AM162" s="139"/>
      <c r="AN162" s="139"/>
      <c r="AO162" s="139"/>
      <c r="AP162" s="139"/>
      <c r="AQ162" s="139"/>
      <c r="AR162" s="139"/>
      <c r="AS162" s="139"/>
      <c r="AT162" s="139"/>
      <c r="AU162" s="139"/>
      <c r="AV162" s="139"/>
      <c r="AW162" s="139"/>
      <c r="AX162" s="139"/>
      <c r="AY162" s="139"/>
      <c r="AZ162" s="139"/>
      <c r="BA162" s="139"/>
      <c r="BB162" s="139"/>
      <c r="BC162" s="139"/>
      <c r="BD162" s="139"/>
      <c r="BE162" s="139"/>
      <c r="BF162" s="139"/>
      <c r="BG162" s="139"/>
      <c r="BH162" s="139"/>
      <c r="BI162" s="139"/>
      <c r="BJ162" s="139"/>
      <c r="BK162" s="139"/>
      <c r="BL162" s="139"/>
      <c r="BM162" s="139"/>
      <c r="BN162" s="139"/>
      <c r="BO162" s="139"/>
      <c r="BP162" s="139"/>
      <c r="BQ162" s="139"/>
      <c r="BR162" s="139"/>
      <c r="BS162" s="139"/>
      <c r="BT162" s="139"/>
      <c r="BU162" s="139"/>
      <c r="BV162" s="139"/>
      <c r="BW162" s="139"/>
      <c r="BX162" s="139"/>
      <c r="BY162" s="139"/>
      <c r="BZ162" s="139"/>
      <c r="CA162" s="139"/>
      <c r="CB162" s="139"/>
      <c r="CC162" s="139"/>
      <c r="CD162" s="139"/>
      <c r="CE162" s="139"/>
      <c r="CF162" s="139"/>
      <c r="CG162" s="139"/>
      <c r="CH162" s="139"/>
      <c r="CI162" s="139"/>
      <c r="CJ162" s="139"/>
      <c r="CK162" s="139"/>
      <c r="CL162" s="139"/>
      <c r="CM162" s="139"/>
      <c r="CN162" s="139"/>
      <c r="CO162" s="139"/>
      <c r="CP162" s="139"/>
      <c r="CQ162" s="139"/>
      <c r="CR162" s="139"/>
      <c r="CS162" s="139"/>
      <c r="CT162" s="139"/>
      <c r="CU162" s="139"/>
      <c r="CV162" s="139"/>
      <c r="CW162" s="139"/>
      <c r="CX162" s="139"/>
      <c r="CY162" s="139"/>
      <c r="CZ162" s="139"/>
      <c r="DA162" s="139"/>
      <c r="DB162" s="139"/>
      <c r="DC162" s="139"/>
      <c r="DD162" s="139"/>
      <c r="DE162" s="139"/>
      <c r="DF162" s="139"/>
      <c r="DG162" s="139"/>
      <c r="DH162" s="139"/>
      <c r="DI162" s="139"/>
      <c r="DJ162" s="139"/>
      <c r="DK162" s="139"/>
      <c r="DL162" s="139"/>
      <c r="DM162" s="139"/>
      <c r="DN162" s="139"/>
      <c r="DO162" s="139"/>
      <c r="DP162" s="139"/>
      <c r="DQ162" s="139"/>
      <c r="DR162" s="139"/>
      <c r="DS162" s="139"/>
      <c r="DT162" s="139"/>
      <c r="DU162" s="139"/>
      <c r="DV162" s="139"/>
      <c r="DW162" s="139"/>
      <c r="DX162" s="139"/>
      <c r="DY162" s="139"/>
      <c r="DZ162" s="139"/>
      <c r="EA162" s="139"/>
      <c r="EB162" s="139"/>
      <c r="EC162" s="139"/>
      <c r="ED162" s="139"/>
      <c r="EE162" s="139"/>
      <c r="EF162" s="139"/>
      <c r="EG162" s="139"/>
      <c r="EH162" s="139"/>
      <c r="EI162" s="139"/>
      <c r="EJ162" s="139"/>
      <c r="EK162" s="139"/>
      <c r="EL162" s="139"/>
      <c r="EM162" s="139"/>
      <c r="EN162" s="139"/>
      <c r="EO162" s="139"/>
      <c r="EP162" s="139"/>
      <c r="EQ162" s="139"/>
      <c r="ER162" s="139"/>
      <c r="ES162" s="139"/>
      <c r="ET162" s="139"/>
      <c r="EU162" s="139"/>
      <c r="EV162" s="139"/>
      <c r="EW162" s="139"/>
      <c r="EX162" s="139"/>
      <c r="EY162" s="139"/>
      <c r="EZ162" s="139"/>
      <c r="FA162" s="139"/>
      <c r="FB162" s="139"/>
      <c r="FC162" s="139"/>
      <c r="FD162" s="139"/>
      <c r="FE162" s="139"/>
      <c r="FF162" s="139"/>
      <c r="FG162" s="139"/>
      <c r="FH162" s="139"/>
      <c r="FI162" s="139"/>
      <c r="FJ162" s="139"/>
      <c r="FK162" s="139"/>
      <c r="FL162" s="139"/>
      <c r="FM162" s="139"/>
      <c r="FN162" s="139"/>
      <c r="FO162" s="139"/>
      <c r="FP162" s="139"/>
      <c r="FQ162" s="139"/>
      <c r="FR162" s="139"/>
    </row>
    <row r="163" spans="1:174" s="23" customFormat="1" ht="15.75" thickBot="1" x14ac:dyDescent="0.3">
      <c r="A163" s="1697"/>
      <c r="B163" s="126"/>
      <c r="C163" s="126"/>
      <c r="D163" s="126"/>
      <c r="E163" s="130"/>
      <c r="F163" s="136"/>
      <c r="G163" s="129"/>
      <c r="H163" s="137">
        <v>0</v>
      </c>
      <c r="I163" s="163">
        <f t="shared" si="19"/>
        <v>0</v>
      </c>
      <c r="J163" s="136"/>
      <c r="K163" s="129"/>
      <c r="L163" s="162">
        <f t="shared" si="20"/>
        <v>0</v>
      </c>
      <c r="M163" s="163">
        <f t="shared" si="21"/>
        <v>0</v>
      </c>
      <c r="N163" s="139"/>
      <c r="O163" s="139"/>
      <c r="P163" s="128"/>
      <c r="Q163" s="159">
        <f t="shared" si="22"/>
        <v>0</v>
      </c>
      <c r="R163" s="139"/>
      <c r="S163" s="139"/>
      <c r="T163" s="139"/>
      <c r="U163" s="139"/>
      <c r="V163" s="139"/>
      <c r="W163" s="139"/>
      <c r="X163" s="139"/>
      <c r="Y163" s="139"/>
      <c r="Z163" s="139"/>
      <c r="AA163" s="139"/>
      <c r="AB163" s="139"/>
      <c r="AC163" s="139"/>
      <c r="AD163" s="139"/>
      <c r="AE163" s="139"/>
      <c r="AF163" s="139"/>
      <c r="AG163" s="139"/>
      <c r="AH163" s="139"/>
      <c r="AI163" s="139"/>
      <c r="AJ163" s="139"/>
      <c r="AK163" s="139"/>
      <c r="AL163" s="139"/>
      <c r="AM163" s="139"/>
      <c r="AN163" s="139"/>
      <c r="AO163" s="139"/>
      <c r="AP163" s="139"/>
      <c r="AQ163" s="139"/>
      <c r="AR163" s="139"/>
      <c r="AS163" s="139"/>
      <c r="AT163" s="139"/>
      <c r="AU163" s="139"/>
      <c r="AV163" s="139"/>
      <c r="AW163" s="139"/>
      <c r="AX163" s="139"/>
      <c r="AY163" s="139"/>
      <c r="AZ163" s="139"/>
      <c r="BA163" s="139"/>
      <c r="BB163" s="139"/>
      <c r="BC163" s="139"/>
      <c r="BD163" s="139"/>
      <c r="BE163" s="139"/>
      <c r="BF163" s="139"/>
      <c r="BG163" s="139"/>
      <c r="BH163" s="139"/>
      <c r="BI163" s="139"/>
      <c r="BJ163" s="139"/>
      <c r="BK163" s="139"/>
      <c r="BL163" s="139"/>
      <c r="BM163" s="139"/>
      <c r="BN163" s="139"/>
      <c r="BO163" s="139"/>
      <c r="BP163" s="139"/>
      <c r="BQ163" s="139"/>
      <c r="BR163" s="139"/>
      <c r="BS163" s="139"/>
      <c r="BT163" s="139"/>
      <c r="BU163" s="139"/>
      <c r="BV163" s="139"/>
      <c r="BW163" s="139"/>
      <c r="BX163" s="139"/>
      <c r="BY163" s="139"/>
      <c r="BZ163" s="139"/>
      <c r="CA163" s="139"/>
      <c r="CB163" s="139"/>
      <c r="CC163" s="139"/>
      <c r="CD163" s="139"/>
      <c r="CE163" s="139"/>
      <c r="CF163" s="139"/>
      <c r="CG163" s="139"/>
      <c r="CH163" s="139"/>
      <c r="CI163" s="139"/>
      <c r="CJ163" s="139"/>
      <c r="CK163" s="139"/>
      <c r="CL163" s="139"/>
      <c r="CM163" s="139"/>
      <c r="CN163" s="139"/>
      <c r="CO163" s="139"/>
      <c r="CP163" s="139"/>
      <c r="CQ163" s="139"/>
      <c r="CR163" s="139"/>
      <c r="CS163" s="139"/>
      <c r="CT163" s="139"/>
      <c r="CU163" s="139"/>
      <c r="CV163" s="139"/>
      <c r="CW163" s="139"/>
      <c r="CX163" s="139"/>
      <c r="CY163" s="139"/>
      <c r="CZ163" s="139"/>
      <c r="DA163" s="139"/>
      <c r="DB163" s="139"/>
      <c r="DC163" s="139"/>
      <c r="DD163" s="139"/>
      <c r="DE163" s="139"/>
      <c r="DF163" s="139"/>
      <c r="DG163" s="139"/>
      <c r="DH163" s="139"/>
      <c r="DI163" s="139"/>
      <c r="DJ163" s="139"/>
      <c r="DK163" s="139"/>
      <c r="DL163" s="139"/>
      <c r="DM163" s="139"/>
      <c r="DN163" s="139"/>
      <c r="DO163" s="139"/>
      <c r="DP163" s="139"/>
      <c r="DQ163" s="139"/>
      <c r="DR163" s="139"/>
      <c r="DS163" s="139"/>
      <c r="DT163" s="139"/>
      <c r="DU163" s="139"/>
      <c r="DV163" s="139"/>
      <c r="DW163" s="139"/>
      <c r="DX163" s="139"/>
      <c r="DY163" s="139"/>
      <c r="DZ163" s="139"/>
      <c r="EA163" s="139"/>
      <c r="EB163" s="139"/>
      <c r="EC163" s="139"/>
      <c r="ED163" s="139"/>
      <c r="EE163" s="139"/>
      <c r="EF163" s="139"/>
      <c r="EG163" s="139"/>
      <c r="EH163" s="139"/>
      <c r="EI163" s="139"/>
      <c r="EJ163" s="139"/>
      <c r="EK163" s="139"/>
      <c r="EL163" s="139"/>
      <c r="EM163" s="139"/>
      <c r="EN163" s="139"/>
      <c r="EO163" s="139"/>
      <c r="EP163" s="139"/>
      <c r="EQ163" s="139"/>
      <c r="ER163" s="139"/>
      <c r="ES163" s="139"/>
      <c r="ET163" s="139"/>
      <c r="EU163" s="139"/>
      <c r="EV163" s="139"/>
      <c r="EW163" s="139"/>
      <c r="EX163" s="139"/>
      <c r="EY163" s="139"/>
      <c r="EZ163" s="139"/>
      <c r="FA163" s="139"/>
      <c r="FB163" s="139"/>
      <c r="FC163" s="139"/>
      <c r="FD163" s="139"/>
      <c r="FE163" s="139"/>
      <c r="FF163" s="139"/>
      <c r="FG163" s="139"/>
      <c r="FH163" s="139"/>
      <c r="FI163" s="139"/>
      <c r="FJ163" s="139"/>
      <c r="FK163" s="139"/>
      <c r="FL163" s="139"/>
      <c r="FM163" s="139"/>
      <c r="FN163" s="139"/>
      <c r="FO163" s="139"/>
      <c r="FP163" s="139"/>
      <c r="FQ163" s="139"/>
      <c r="FR163" s="139"/>
    </row>
    <row r="164" spans="1:174" s="23" customFormat="1" ht="15.75" thickBot="1" x14ac:dyDescent="0.3">
      <c r="A164" s="1697"/>
      <c r="B164" s="125"/>
      <c r="C164" s="125"/>
      <c r="D164" s="125"/>
      <c r="E164" s="130"/>
      <c r="F164" s="133"/>
      <c r="G164" s="128"/>
      <c r="H164" s="134">
        <v>0</v>
      </c>
      <c r="I164" s="159">
        <f t="shared" si="19"/>
        <v>0</v>
      </c>
      <c r="J164" s="133"/>
      <c r="K164" s="128"/>
      <c r="L164" s="158">
        <f t="shared" si="20"/>
        <v>0</v>
      </c>
      <c r="M164" s="159">
        <f t="shared" si="21"/>
        <v>0</v>
      </c>
      <c r="N164" s="139"/>
      <c r="O164" s="139"/>
      <c r="P164" s="127"/>
      <c r="Q164" s="155">
        <f t="shared" si="22"/>
        <v>0</v>
      </c>
      <c r="R164" s="139"/>
      <c r="S164" s="139"/>
      <c r="T164" s="139"/>
      <c r="U164" s="139"/>
      <c r="V164" s="139"/>
      <c r="W164" s="139"/>
      <c r="X164" s="139"/>
      <c r="Y164" s="139"/>
      <c r="Z164" s="139"/>
      <c r="AA164" s="139"/>
      <c r="AB164" s="139"/>
      <c r="AC164" s="139"/>
      <c r="AD164" s="139"/>
      <c r="AE164" s="139"/>
      <c r="AF164" s="139"/>
      <c r="AG164" s="139"/>
      <c r="AH164" s="139"/>
      <c r="AI164" s="139"/>
      <c r="AJ164" s="139"/>
      <c r="AK164" s="139"/>
      <c r="AL164" s="139"/>
      <c r="AM164" s="139"/>
      <c r="AN164" s="139"/>
      <c r="AO164" s="139"/>
      <c r="AP164" s="139"/>
      <c r="AQ164" s="139"/>
      <c r="AR164" s="139"/>
      <c r="AS164" s="139"/>
      <c r="AT164" s="139"/>
      <c r="AU164" s="139"/>
      <c r="AV164" s="139"/>
      <c r="AW164" s="139"/>
      <c r="AX164" s="139"/>
      <c r="AY164" s="139"/>
      <c r="AZ164" s="139"/>
      <c r="BA164" s="139"/>
      <c r="BB164" s="139"/>
      <c r="BC164" s="139"/>
      <c r="BD164" s="139"/>
      <c r="BE164" s="139"/>
      <c r="BF164" s="139"/>
      <c r="BG164" s="139"/>
      <c r="BH164" s="139"/>
      <c r="BI164" s="139"/>
      <c r="BJ164" s="139"/>
      <c r="BK164" s="139"/>
      <c r="BL164" s="139"/>
      <c r="BM164" s="139"/>
      <c r="BN164" s="139"/>
      <c r="BO164" s="139"/>
      <c r="BP164" s="139"/>
      <c r="BQ164" s="139"/>
      <c r="BR164" s="139"/>
      <c r="BS164" s="139"/>
      <c r="BT164" s="139"/>
      <c r="BU164" s="139"/>
      <c r="BV164" s="139"/>
      <c r="BW164" s="139"/>
      <c r="BX164" s="139"/>
      <c r="BY164" s="139"/>
      <c r="BZ164" s="139"/>
      <c r="CA164" s="139"/>
      <c r="CB164" s="139"/>
      <c r="CC164" s="139"/>
      <c r="CD164" s="139"/>
      <c r="CE164" s="139"/>
      <c r="CF164" s="139"/>
      <c r="CG164" s="139"/>
      <c r="CH164" s="139"/>
      <c r="CI164" s="139"/>
      <c r="CJ164" s="139"/>
      <c r="CK164" s="139"/>
      <c r="CL164" s="139"/>
      <c r="CM164" s="139"/>
      <c r="CN164" s="139"/>
      <c r="CO164" s="139"/>
      <c r="CP164" s="139"/>
      <c r="CQ164" s="139"/>
      <c r="CR164" s="139"/>
      <c r="CS164" s="139"/>
      <c r="CT164" s="139"/>
      <c r="CU164" s="139"/>
      <c r="CV164" s="139"/>
      <c r="CW164" s="139"/>
      <c r="CX164" s="139"/>
      <c r="CY164" s="139"/>
      <c r="CZ164" s="139"/>
      <c r="DA164" s="139"/>
      <c r="DB164" s="139"/>
      <c r="DC164" s="139"/>
      <c r="DD164" s="139"/>
      <c r="DE164" s="139"/>
      <c r="DF164" s="139"/>
      <c r="DG164" s="139"/>
      <c r="DH164" s="139"/>
      <c r="DI164" s="139"/>
      <c r="DJ164" s="139"/>
      <c r="DK164" s="139"/>
      <c r="DL164" s="139"/>
      <c r="DM164" s="139"/>
      <c r="DN164" s="139"/>
      <c r="DO164" s="139"/>
      <c r="DP164" s="139"/>
      <c r="DQ164" s="139"/>
      <c r="DR164" s="139"/>
      <c r="DS164" s="139"/>
      <c r="DT164" s="139"/>
      <c r="DU164" s="139"/>
      <c r="DV164" s="139"/>
      <c r="DW164" s="139"/>
      <c r="DX164" s="139"/>
      <c r="DY164" s="139"/>
      <c r="DZ164" s="139"/>
      <c r="EA164" s="139"/>
      <c r="EB164" s="139"/>
      <c r="EC164" s="139"/>
      <c r="ED164" s="139"/>
      <c r="EE164" s="139"/>
      <c r="EF164" s="139"/>
      <c r="EG164" s="139"/>
      <c r="EH164" s="139"/>
      <c r="EI164" s="139"/>
      <c r="EJ164" s="139"/>
      <c r="EK164" s="139"/>
      <c r="EL164" s="139"/>
      <c r="EM164" s="139"/>
      <c r="EN164" s="139"/>
      <c r="EO164" s="139"/>
      <c r="EP164" s="139"/>
      <c r="EQ164" s="139"/>
      <c r="ER164" s="139"/>
      <c r="ES164" s="139"/>
      <c r="ET164" s="139"/>
      <c r="EU164" s="139"/>
      <c r="EV164" s="139"/>
      <c r="EW164" s="139"/>
      <c r="EX164" s="139"/>
      <c r="EY164" s="139"/>
      <c r="EZ164" s="139"/>
      <c r="FA164" s="139"/>
      <c r="FB164" s="139"/>
      <c r="FC164" s="139"/>
      <c r="FD164" s="139"/>
      <c r="FE164" s="139"/>
      <c r="FF164" s="139"/>
      <c r="FG164" s="139"/>
      <c r="FH164" s="139"/>
      <c r="FI164" s="139"/>
      <c r="FJ164" s="139"/>
      <c r="FK164" s="139"/>
      <c r="FL164" s="139"/>
      <c r="FM164" s="139"/>
      <c r="FN164" s="139"/>
      <c r="FO164" s="139"/>
      <c r="FP164" s="139"/>
      <c r="FQ164" s="139"/>
      <c r="FR164" s="139"/>
    </row>
    <row r="165" spans="1:174" s="23" customFormat="1" ht="15" customHeight="1" x14ac:dyDescent="0.25">
      <c r="A165" s="1697"/>
      <c r="B165" s="124"/>
      <c r="C165" s="124"/>
      <c r="D165" s="124"/>
      <c r="E165" s="130"/>
      <c r="F165" s="131"/>
      <c r="G165" s="127"/>
      <c r="H165" s="132">
        <v>0</v>
      </c>
      <c r="I165" s="155">
        <f t="shared" si="19"/>
        <v>0</v>
      </c>
      <c r="J165" s="131"/>
      <c r="K165" s="127"/>
      <c r="L165" s="154">
        <f t="shared" si="20"/>
        <v>0</v>
      </c>
      <c r="M165" s="155">
        <f t="shared" si="21"/>
        <v>0</v>
      </c>
      <c r="N165" s="139"/>
      <c r="O165" s="139"/>
      <c r="P165" s="128"/>
      <c r="Q165" s="159">
        <f t="shared" si="22"/>
        <v>0</v>
      </c>
      <c r="R165" s="139"/>
      <c r="S165" s="139"/>
      <c r="T165" s="139"/>
      <c r="U165" s="139"/>
      <c r="V165" s="139"/>
      <c r="W165" s="139"/>
      <c r="X165" s="139"/>
      <c r="Y165" s="139"/>
      <c r="Z165" s="139"/>
      <c r="AA165" s="139"/>
      <c r="AB165" s="139"/>
      <c r="AC165" s="139"/>
      <c r="AD165" s="139"/>
      <c r="AE165" s="139"/>
      <c r="AF165" s="139"/>
      <c r="AG165" s="139"/>
      <c r="AH165" s="139"/>
      <c r="AI165" s="139"/>
      <c r="AJ165" s="139"/>
      <c r="AK165" s="139"/>
      <c r="AL165" s="139"/>
      <c r="AM165" s="139"/>
      <c r="AN165" s="139"/>
      <c r="AO165" s="139"/>
      <c r="AP165" s="139"/>
      <c r="AQ165" s="139"/>
      <c r="AR165" s="139"/>
      <c r="AS165" s="139"/>
      <c r="AT165" s="139"/>
      <c r="AU165" s="139"/>
      <c r="AV165" s="139"/>
      <c r="AW165" s="139"/>
      <c r="AX165" s="139"/>
      <c r="AY165" s="139"/>
      <c r="AZ165" s="139"/>
      <c r="BA165" s="139"/>
      <c r="BB165" s="139"/>
      <c r="BC165" s="139"/>
      <c r="BD165" s="139"/>
      <c r="BE165" s="139"/>
      <c r="BF165" s="139"/>
      <c r="BG165" s="139"/>
      <c r="BH165" s="139"/>
      <c r="BI165" s="139"/>
      <c r="BJ165" s="139"/>
      <c r="BK165" s="139"/>
      <c r="BL165" s="139"/>
      <c r="BM165" s="139"/>
      <c r="BN165" s="139"/>
      <c r="BO165" s="139"/>
      <c r="BP165" s="139"/>
      <c r="BQ165" s="139"/>
      <c r="BR165" s="139"/>
      <c r="BS165" s="139"/>
      <c r="BT165" s="139"/>
      <c r="BU165" s="139"/>
      <c r="BV165" s="139"/>
      <c r="BW165" s="139"/>
      <c r="BX165" s="139"/>
      <c r="BY165" s="139"/>
      <c r="BZ165" s="139"/>
      <c r="CA165" s="139"/>
      <c r="CB165" s="139"/>
      <c r="CC165" s="139"/>
      <c r="CD165" s="139"/>
      <c r="CE165" s="139"/>
      <c r="CF165" s="139"/>
      <c r="CG165" s="139"/>
      <c r="CH165" s="139"/>
      <c r="CI165" s="139"/>
      <c r="CJ165" s="139"/>
      <c r="CK165" s="139"/>
      <c r="CL165" s="139"/>
      <c r="CM165" s="139"/>
      <c r="CN165" s="139"/>
      <c r="CO165" s="139"/>
      <c r="CP165" s="139"/>
      <c r="CQ165" s="139"/>
      <c r="CR165" s="139"/>
      <c r="CS165" s="139"/>
      <c r="CT165" s="139"/>
      <c r="CU165" s="139"/>
      <c r="CV165" s="139"/>
      <c r="CW165" s="139"/>
      <c r="CX165" s="139"/>
      <c r="CY165" s="139"/>
      <c r="CZ165" s="139"/>
      <c r="DA165" s="139"/>
      <c r="DB165" s="139"/>
      <c r="DC165" s="139"/>
      <c r="DD165" s="139"/>
      <c r="DE165" s="139"/>
      <c r="DF165" s="139"/>
      <c r="DG165" s="139"/>
      <c r="DH165" s="139"/>
      <c r="DI165" s="139"/>
      <c r="DJ165" s="139"/>
      <c r="DK165" s="139"/>
      <c r="DL165" s="139"/>
      <c r="DM165" s="139"/>
      <c r="DN165" s="139"/>
      <c r="DO165" s="139"/>
      <c r="DP165" s="139"/>
      <c r="DQ165" s="139"/>
      <c r="DR165" s="139"/>
      <c r="DS165" s="139"/>
      <c r="DT165" s="139"/>
      <c r="DU165" s="139"/>
      <c r="DV165" s="139"/>
      <c r="DW165" s="139"/>
      <c r="DX165" s="139"/>
      <c r="DY165" s="139"/>
      <c r="DZ165" s="139"/>
      <c r="EA165" s="139"/>
      <c r="EB165" s="139"/>
      <c r="EC165" s="139"/>
      <c r="ED165" s="139"/>
      <c r="EE165" s="139"/>
      <c r="EF165" s="139"/>
      <c r="EG165" s="139"/>
      <c r="EH165" s="139"/>
      <c r="EI165" s="139"/>
      <c r="EJ165" s="139"/>
      <c r="EK165" s="139"/>
      <c r="EL165" s="139"/>
      <c r="EM165" s="139"/>
      <c r="EN165" s="139"/>
      <c r="EO165" s="139"/>
      <c r="EP165" s="139"/>
      <c r="EQ165" s="139"/>
      <c r="ER165" s="139"/>
      <c r="ES165" s="139"/>
      <c r="ET165" s="139"/>
      <c r="EU165" s="139"/>
      <c r="EV165" s="139"/>
      <c r="EW165" s="139"/>
      <c r="EX165" s="139"/>
      <c r="EY165" s="139"/>
      <c r="EZ165" s="139"/>
      <c r="FA165" s="139"/>
      <c r="FB165" s="139"/>
      <c r="FC165" s="139"/>
      <c r="FD165" s="139"/>
      <c r="FE165" s="139"/>
      <c r="FF165" s="139"/>
      <c r="FG165" s="139"/>
      <c r="FH165" s="139"/>
      <c r="FI165" s="139"/>
      <c r="FJ165" s="139"/>
      <c r="FK165" s="139"/>
      <c r="FL165" s="139"/>
      <c r="FM165" s="139"/>
      <c r="FN165" s="139"/>
      <c r="FO165" s="139"/>
      <c r="FP165" s="139"/>
      <c r="FQ165" s="139"/>
      <c r="FR165" s="139"/>
    </row>
    <row r="166" spans="1:174" s="23" customFormat="1" x14ac:dyDescent="0.25">
      <c r="A166" s="1697"/>
      <c r="B166" s="125"/>
      <c r="C166" s="125"/>
      <c r="D166" s="125"/>
      <c r="E166" s="130"/>
      <c r="F166" s="133"/>
      <c r="G166" s="128"/>
      <c r="H166" s="134">
        <v>0</v>
      </c>
      <c r="I166" s="159">
        <f t="shared" si="19"/>
        <v>0</v>
      </c>
      <c r="J166" s="133"/>
      <c r="K166" s="128"/>
      <c r="L166" s="158">
        <f t="shared" si="20"/>
        <v>0</v>
      </c>
      <c r="M166" s="159">
        <f t="shared" si="21"/>
        <v>0</v>
      </c>
      <c r="N166" s="139"/>
      <c r="O166" s="139"/>
      <c r="P166" s="129"/>
      <c r="Q166" s="163">
        <f t="shared" si="22"/>
        <v>0</v>
      </c>
      <c r="R166" s="139"/>
      <c r="S166" s="139"/>
      <c r="T166" s="139"/>
      <c r="U166" s="139"/>
      <c r="V166" s="139"/>
      <c r="W166" s="139"/>
      <c r="X166" s="139"/>
      <c r="Y166" s="139"/>
      <c r="Z166" s="139"/>
      <c r="AA166" s="139"/>
      <c r="AB166" s="139"/>
      <c r="AC166" s="139"/>
      <c r="AD166" s="139"/>
      <c r="AE166" s="139"/>
      <c r="AF166" s="139"/>
      <c r="AG166" s="139"/>
      <c r="AH166" s="139"/>
      <c r="AI166" s="139"/>
      <c r="AJ166" s="139"/>
      <c r="AK166" s="139"/>
      <c r="AL166" s="139"/>
      <c r="AM166" s="139"/>
      <c r="AN166" s="139"/>
      <c r="AO166" s="139"/>
      <c r="AP166" s="139"/>
      <c r="AQ166" s="139"/>
      <c r="AR166" s="139"/>
      <c r="AS166" s="139"/>
      <c r="AT166" s="139"/>
      <c r="AU166" s="139"/>
      <c r="AV166" s="139"/>
      <c r="AW166" s="139"/>
      <c r="AX166" s="139"/>
      <c r="AY166" s="139"/>
      <c r="AZ166" s="139"/>
      <c r="BA166" s="139"/>
      <c r="BB166" s="139"/>
      <c r="BC166" s="139"/>
      <c r="BD166" s="139"/>
      <c r="BE166" s="139"/>
      <c r="BF166" s="139"/>
      <c r="BG166" s="139"/>
      <c r="BH166" s="139"/>
      <c r="BI166" s="139"/>
      <c r="BJ166" s="139"/>
      <c r="BK166" s="139"/>
      <c r="BL166" s="139"/>
      <c r="BM166" s="139"/>
      <c r="BN166" s="139"/>
      <c r="BO166" s="139"/>
      <c r="BP166" s="139"/>
      <c r="BQ166" s="139"/>
      <c r="BR166" s="139"/>
      <c r="BS166" s="139"/>
      <c r="BT166" s="139"/>
      <c r="BU166" s="139"/>
      <c r="BV166" s="139"/>
      <c r="BW166" s="139"/>
      <c r="BX166" s="139"/>
      <c r="BY166" s="139"/>
      <c r="BZ166" s="139"/>
      <c r="CA166" s="139"/>
      <c r="CB166" s="139"/>
      <c r="CC166" s="139"/>
      <c r="CD166" s="139"/>
      <c r="CE166" s="139"/>
      <c r="CF166" s="139"/>
      <c r="CG166" s="139"/>
      <c r="CH166" s="139"/>
      <c r="CI166" s="139"/>
      <c r="CJ166" s="139"/>
      <c r="CK166" s="139"/>
      <c r="CL166" s="139"/>
      <c r="CM166" s="139"/>
      <c r="CN166" s="139"/>
      <c r="CO166" s="139"/>
      <c r="CP166" s="139"/>
      <c r="CQ166" s="139"/>
      <c r="CR166" s="139"/>
      <c r="CS166" s="139"/>
      <c r="CT166" s="139"/>
      <c r="CU166" s="139"/>
      <c r="CV166" s="139"/>
      <c r="CW166" s="139"/>
      <c r="CX166" s="139"/>
      <c r="CY166" s="139"/>
      <c r="CZ166" s="139"/>
      <c r="DA166" s="139"/>
      <c r="DB166" s="139"/>
      <c r="DC166" s="139"/>
      <c r="DD166" s="139"/>
      <c r="DE166" s="139"/>
      <c r="DF166" s="139"/>
      <c r="DG166" s="139"/>
      <c r="DH166" s="139"/>
      <c r="DI166" s="139"/>
      <c r="DJ166" s="139"/>
      <c r="DK166" s="139"/>
      <c r="DL166" s="139"/>
      <c r="DM166" s="139"/>
      <c r="DN166" s="139"/>
      <c r="DO166" s="139"/>
      <c r="DP166" s="139"/>
      <c r="DQ166" s="139"/>
      <c r="DR166" s="139"/>
      <c r="DS166" s="139"/>
      <c r="DT166" s="139"/>
      <c r="DU166" s="139"/>
      <c r="DV166" s="139"/>
      <c r="DW166" s="139"/>
      <c r="DX166" s="139"/>
      <c r="DY166" s="139"/>
      <c r="DZ166" s="139"/>
      <c r="EA166" s="139"/>
      <c r="EB166" s="139"/>
      <c r="EC166" s="139"/>
      <c r="ED166" s="139"/>
      <c r="EE166" s="139"/>
      <c r="EF166" s="139"/>
      <c r="EG166" s="139"/>
      <c r="EH166" s="139"/>
      <c r="EI166" s="139"/>
      <c r="EJ166" s="139"/>
      <c r="EK166" s="139"/>
      <c r="EL166" s="139"/>
      <c r="EM166" s="139"/>
      <c r="EN166" s="139"/>
      <c r="EO166" s="139"/>
      <c r="EP166" s="139"/>
      <c r="EQ166" s="139"/>
      <c r="ER166" s="139"/>
      <c r="ES166" s="139"/>
      <c r="ET166" s="139"/>
      <c r="EU166" s="139"/>
      <c r="EV166" s="139"/>
      <c r="EW166" s="139"/>
      <c r="EX166" s="139"/>
      <c r="EY166" s="139"/>
      <c r="EZ166" s="139"/>
      <c r="FA166" s="139"/>
      <c r="FB166" s="139"/>
      <c r="FC166" s="139"/>
      <c r="FD166" s="139"/>
      <c r="FE166" s="139"/>
      <c r="FF166" s="139"/>
      <c r="FG166" s="139"/>
      <c r="FH166" s="139"/>
      <c r="FI166" s="139"/>
      <c r="FJ166" s="139"/>
      <c r="FK166" s="139"/>
      <c r="FL166" s="139"/>
      <c r="FM166" s="139"/>
      <c r="FN166" s="139"/>
      <c r="FO166" s="139"/>
      <c r="FP166" s="139"/>
      <c r="FQ166" s="139"/>
      <c r="FR166" s="139"/>
    </row>
    <row r="167" spans="1:174" s="23" customFormat="1" x14ac:dyDescent="0.25">
      <c r="A167" s="1697"/>
      <c r="B167" s="126"/>
      <c r="C167" s="126"/>
      <c r="D167" s="126"/>
      <c r="E167" s="130"/>
      <c r="F167" s="136"/>
      <c r="G167" s="129"/>
      <c r="H167" s="137">
        <v>0</v>
      </c>
      <c r="I167" s="163">
        <f t="shared" si="19"/>
        <v>0</v>
      </c>
      <c r="J167" s="136"/>
      <c r="K167" s="129"/>
      <c r="L167" s="162">
        <f t="shared" si="20"/>
        <v>0</v>
      </c>
      <c r="M167" s="163">
        <f t="shared" si="21"/>
        <v>0</v>
      </c>
      <c r="N167" s="139"/>
      <c r="O167" s="139"/>
      <c r="P167" s="128"/>
      <c r="Q167" s="159">
        <f t="shared" si="22"/>
        <v>0</v>
      </c>
      <c r="R167" s="139"/>
      <c r="S167" s="139"/>
      <c r="T167" s="139"/>
      <c r="U167" s="139"/>
      <c r="V167" s="139"/>
      <c r="W167" s="139"/>
      <c r="X167" s="139"/>
      <c r="Y167" s="139"/>
      <c r="Z167" s="139"/>
      <c r="AA167" s="139"/>
      <c r="AB167" s="139"/>
      <c r="AC167" s="139"/>
      <c r="AD167" s="139"/>
      <c r="AE167" s="139"/>
      <c r="AF167" s="139"/>
      <c r="AG167" s="139"/>
      <c r="AH167" s="139"/>
      <c r="AI167" s="139"/>
      <c r="AJ167" s="139"/>
      <c r="AK167" s="139"/>
      <c r="AL167" s="139"/>
      <c r="AM167" s="139"/>
      <c r="AN167" s="139"/>
      <c r="AO167" s="139"/>
      <c r="AP167" s="139"/>
      <c r="AQ167" s="139"/>
      <c r="AR167" s="139"/>
      <c r="AS167" s="139"/>
      <c r="AT167" s="139"/>
      <c r="AU167" s="139"/>
      <c r="AV167" s="139"/>
      <c r="AW167" s="139"/>
      <c r="AX167" s="139"/>
      <c r="AY167" s="139"/>
      <c r="AZ167" s="139"/>
      <c r="BA167" s="139"/>
      <c r="BB167" s="139"/>
      <c r="BC167" s="139"/>
      <c r="BD167" s="139"/>
      <c r="BE167" s="139"/>
      <c r="BF167" s="139"/>
      <c r="BG167" s="139"/>
      <c r="BH167" s="139"/>
      <c r="BI167" s="139"/>
      <c r="BJ167" s="139"/>
      <c r="BK167" s="139"/>
      <c r="BL167" s="139"/>
      <c r="BM167" s="139"/>
      <c r="BN167" s="139"/>
      <c r="BO167" s="139"/>
      <c r="BP167" s="139"/>
      <c r="BQ167" s="139"/>
      <c r="BR167" s="139"/>
      <c r="BS167" s="139"/>
      <c r="BT167" s="139"/>
      <c r="BU167" s="139"/>
      <c r="BV167" s="139"/>
      <c r="BW167" s="139"/>
      <c r="BX167" s="139"/>
      <c r="BY167" s="139"/>
      <c r="BZ167" s="139"/>
      <c r="CA167" s="139"/>
      <c r="CB167" s="139"/>
      <c r="CC167" s="139"/>
      <c r="CD167" s="139"/>
      <c r="CE167" s="139"/>
      <c r="CF167" s="139"/>
      <c r="CG167" s="139"/>
      <c r="CH167" s="139"/>
      <c r="CI167" s="139"/>
      <c r="CJ167" s="139"/>
      <c r="CK167" s="139"/>
      <c r="CL167" s="139"/>
      <c r="CM167" s="139"/>
      <c r="CN167" s="139"/>
      <c r="CO167" s="139"/>
      <c r="CP167" s="139"/>
      <c r="CQ167" s="139"/>
      <c r="CR167" s="139"/>
      <c r="CS167" s="139"/>
      <c r="CT167" s="139"/>
      <c r="CU167" s="139"/>
      <c r="CV167" s="139"/>
      <c r="CW167" s="139"/>
      <c r="CX167" s="139"/>
      <c r="CY167" s="139"/>
      <c r="CZ167" s="139"/>
      <c r="DA167" s="139"/>
      <c r="DB167" s="139"/>
      <c r="DC167" s="139"/>
      <c r="DD167" s="139"/>
      <c r="DE167" s="139"/>
      <c r="DF167" s="139"/>
      <c r="DG167" s="139"/>
      <c r="DH167" s="139"/>
      <c r="DI167" s="139"/>
      <c r="DJ167" s="139"/>
      <c r="DK167" s="139"/>
      <c r="DL167" s="139"/>
      <c r="DM167" s="139"/>
      <c r="DN167" s="139"/>
      <c r="DO167" s="139"/>
      <c r="DP167" s="139"/>
      <c r="DQ167" s="139"/>
      <c r="DR167" s="139"/>
      <c r="DS167" s="139"/>
      <c r="DT167" s="139"/>
      <c r="DU167" s="139"/>
      <c r="DV167" s="139"/>
      <c r="DW167" s="139"/>
      <c r="DX167" s="139"/>
      <c r="DY167" s="139"/>
      <c r="DZ167" s="139"/>
      <c r="EA167" s="139"/>
      <c r="EB167" s="139"/>
      <c r="EC167" s="139"/>
      <c r="ED167" s="139"/>
      <c r="EE167" s="139"/>
      <c r="EF167" s="139"/>
      <c r="EG167" s="139"/>
      <c r="EH167" s="139"/>
      <c r="EI167" s="139"/>
      <c r="EJ167" s="139"/>
      <c r="EK167" s="139"/>
      <c r="EL167" s="139"/>
      <c r="EM167" s="139"/>
      <c r="EN167" s="139"/>
      <c r="EO167" s="139"/>
      <c r="EP167" s="139"/>
      <c r="EQ167" s="139"/>
      <c r="ER167" s="139"/>
      <c r="ES167" s="139"/>
      <c r="ET167" s="139"/>
      <c r="EU167" s="139"/>
      <c r="EV167" s="139"/>
      <c r="EW167" s="139"/>
      <c r="EX167" s="139"/>
      <c r="EY167" s="139"/>
      <c r="EZ167" s="139"/>
      <c r="FA167" s="139"/>
      <c r="FB167" s="139"/>
      <c r="FC167" s="139"/>
      <c r="FD167" s="139"/>
      <c r="FE167" s="139"/>
      <c r="FF167" s="139"/>
      <c r="FG167" s="139"/>
      <c r="FH167" s="139"/>
      <c r="FI167" s="139"/>
      <c r="FJ167" s="139"/>
      <c r="FK167" s="139"/>
      <c r="FL167" s="139"/>
      <c r="FM167" s="139"/>
      <c r="FN167" s="139"/>
      <c r="FO167" s="139"/>
      <c r="FP167" s="139"/>
      <c r="FQ167" s="139"/>
      <c r="FR167" s="139"/>
    </row>
    <row r="168" spans="1:174" s="23" customFormat="1" x14ac:dyDescent="0.25">
      <c r="A168" s="1697"/>
      <c r="B168" s="125"/>
      <c r="C168" s="125"/>
      <c r="D168" s="125"/>
      <c r="E168" s="130"/>
      <c r="F168" s="133"/>
      <c r="G168" s="128"/>
      <c r="H168" s="134">
        <v>0</v>
      </c>
      <c r="I168" s="159">
        <f t="shared" si="19"/>
        <v>0</v>
      </c>
      <c r="J168" s="133"/>
      <c r="K168" s="128"/>
      <c r="L168" s="158">
        <f t="shared" si="20"/>
        <v>0</v>
      </c>
      <c r="M168" s="159">
        <f t="shared" si="21"/>
        <v>0</v>
      </c>
      <c r="N168" s="139"/>
      <c r="O168" s="139"/>
      <c r="P168" s="129"/>
      <c r="Q168" s="163">
        <f t="shared" si="22"/>
        <v>0</v>
      </c>
      <c r="R168" s="139"/>
      <c r="S168" s="139"/>
      <c r="T168" s="139"/>
      <c r="U168" s="139"/>
      <c r="V168" s="139"/>
      <c r="W168" s="139"/>
      <c r="X168" s="139"/>
      <c r="Y168" s="139"/>
      <c r="Z168" s="139"/>
      <c r="AA168" s="139"/>
      <c r="AB168" s="139"/>
      <c r="AC168" s="139"/>
      <c r="AD168" s="139"/>
      <c r="AE168" s="139"/>
      <c r="AF168" s="139"/>
      <c r="AG168" s="139"/>
      <c r="AH168" s="139"/>
      <c r="AI168" s="139"/>
      <c r="AJ168" s="139"/>
      <c r="AK168" s="139"/>
      <c r="AL168" s="139"/>
      <c r="AM168" s="139"/>
      <c r="AN168" s="139"/>
      <c r="AO168" s="139"/>
      <c r="AP168" s="139"/>
      <c r="AQ168" s="139"/>
      <c r="AR168" s="139"/>
      <c r="AS168" s="139"/>
      <c r="AT168" s="139"/>
      <c r="AU168" s="139"/>
      <c r="AV168" s="139"/>
      <c r="AW168" s="139"/>
      <c r="AX168" s="139"/>
      <c r="AY168" s="139"/>
      <c r="AZ168" s="139"/>
      <c r="BA168" s="139"/>
      <c r="BB168" s="139"/>
      <c r="BC168" s="139"/>
      <c r="BD168" s="139"/>
      <c r="BE168" s="139"/>
      <c r="BF168" s="139"/>
      <c r="BG168" s="139"/>
      <c r="BH168" s="139"/>
      <c r="BI168" s="139"/>
      <c r="BJ168" s="139"/>
      <c r="BK168" s="139"/>
      <c r="BL168" s="139"/>
      <c r="BM168" s="139"/>
      <c r="BN168" s="139"/>
      <c r="BO168" s="139"/>
      <c r="BP168" s="139"/>
      <c r="BQ168" s="139"/>
      <c r="BR168" s="139"/>
      <c r="BS168" s="139"/>
      <c r="BT168" s="139"/>
      <c r="BU168" s="139"/>
      <c r="BV168" s="139"/>
      <c r="BW168" s="139"/>
      <c r="BX168" s="139"/>
      <c r="BY168" s="139"/>
      <c r="BZ168" s="139"/>
      <c r="CA168" s="139"/>
      <c r="CB168" s="139"/>
      <c r="CC168" s="139"/>
      <c r="CD168" s="139"/>
      <c r="CE168" s="139"/>
      <c r="CF168" s="139"/>
      <c r="CG168" s="139"/>
      <c r="CH168" s="139"/>
      <c r="CI168" s="139"/>
      <c r="CJ168" s="139"/>
      <c r="CK168" s="139"/>
      <c r="CL168" s="139"/>
      <c r="CM168" s="139"/>
      <c r="CN168" s="139"/>
      <c r="CO168" s="139"/>
      <c r="CP168" s="139"/>
      <c r="CQ168" s="139"/>
      <c r="CR168" s="139"/>
      <c r="CS168" s="139"/>
      <c r="CT168" s="139"/>
      <c r="CU168" s="139"/>
      <c r="CV168" s="139"/>
      <c r="CW168" s="139"/>
      <c r="CX168" s="139"/>
      <c r="CY168" s="139"/>
      <c r="CZ168" s="139"/>
      <c r="DA168" s="139"/>
      <c r="DB168" s="139"/>
      <c r="DC168" s="139"/>
      <c r="DD168" s="139"/>
      <c r="DE168" s="139"/>
      <c r="DF168" s="139"/>
      <c r="DG168" s="139"/>
      <c r="DH168" s="139"/>
      <c r="DI168" s="139"/>
      <c r="DJ168" s="139"/>
      <c r="DK168" s="139"/>
      <c r="DL168" s="139"/>
      <c r="DM168" s="139"/>
      <c r="DN168" s="139"/>
      <c r="DO168" s="139"/>
      <c r="DP168" s="139"/>
      <c r="DQ168" s="139"/>
      <c r="DR168" s="139"/>
      <c r="DS168" s="139"/>
      <c r="DT168" s="139"/>
      <c r="DU168" s="139"/>
      <c r="DV168" s="139"/>
      <c r="DW168" s="139"/>
      <c r="DX168" s="139"/>
      <c r="DY168" s="139"/>
      <c r="DZ168" s="139"/>
      <c r="EA168" s="139"/>
      <c r="EB168" s="139"/>
      <c r="EC168" s="139"/>
      <c r="ED168" s="139"/>
      <c r="EE168" s="139"/>
      <c r="EF168" s="139"/>
      <c r="EG168" s="139"/>
      <c r="EH168" s="139"/>
      <c r="EI168" s="139"/>
      <c r="EJ168" s="139"/>
      <c r="EK168" s="139"/>
      <c r="EL168" s="139"/>
      <c r="EM168" s="139"/>
      <c r="EN168" s="139"/>
      <c r="EO168" s="139"/>
      <c r="EP168" s="139"/>
      <c r="EQ168" s="139"/>
      <c r="ER168" s="139"/>
      <c r="ES168" s="139"/>
      <c r="ET168" s="139"/>
      <c r="EU168" s="139"/>
      <c r="EV168" s="139"/>
      <c r="EW168" s="139"/>
      <c r="EX168" s="139"/>
      <c r="EY168" s="139"/>
      <c r="EZ168" s="139"/>
      <c r="FA168" s="139"/>
      <c r="FB168" s="139"/>
      <c r="FC168" s="139"/>
      <c r="FD168" s="139"/>
      <c r="FE168" s="139"/>
      <c r="FF168" s="139"/>
      <c r="FG168" s="139"/>
      <c r="FH168" s="139"/>
      <c r="FI168" s="139"/>
      <c r="FJ168" s="139"/>
      <c r="FK168" s="139"/>
      <c r="FL168" s="139"/>
      <c r="FM168" s="139"/>
      <c r="FN168" s="139"/>
      <c r="FO168" s="139"/>
      <c r="FP168" s="139"/>
      <c r="FQ168" s="139"/>
      <c r="FR168" s="139"/>
    </row>
    <row r="169" spans="1:174" s="23" customFormat="1" x14ac:dyDescent="0.25">
      <c r="A169" s="1697"/>
      <c r="B169" s="126"/>
      <c r="C169" s="126"/>
      <c r="D169" s="126"/>
      <c r="E169" s="130"/>
      <c r="F169" s="136"/>
      <c r="G169" s="129"/>
      <c r="H169" s="137">
        <v>0</v>
      </c>
      <c r="I169" s="163">
        <f t="shared" si="19"/>
        <v>0</v>
      </c>
      <c r="J169" s="136"/>
      <c r="K169" s="129"/>
      <c r="L169" s="162">
        <f t="shared" si="20"/>
        <v>0</v>
      </c>
      <c r="M169" s="163">
        <f t="shared" si="21"/>
        <v>0</v>
      </c>
      <c r="N169" s="139"/>
      <c r="O169" s="139"/>
      <c r="P169" s="128"/>
      <c r="Q169" s="159">
        <f t="shared" si="22"/>
        <v>0</v>
      </c>
      <c r="R169" s="139"/>
      <c r="S169" s="139"/>
      <c r="T169" s="139"/>
      <c r="U169" s="139"/>
      <c r="V169" s="139"/>
      <c r="W169" s="139"/>
      <c r="X169" s="139"/>
      <c r="Y169" s="139"/>
      <c r="Z169" s="139"/>
      <c r="AA169" s="139"/>
      <c r="AB169" s="139"/>
      <c r="AC169" s="139"/>
      <c r="AD169" s="139"/>
      <c r="AE169" s="139"/>
      <c r="AF169" s="139"/>
      <c r="AG169" s="139"/>
      <c r="AH169" s="139"/>
      <c r="AI169" s="139"/>
      <c r="AJ169" s="139"/>
      <c r="AK169" s="139"/>
      <c r="AL169" s="139"/>
      <c r="AM169" s="139"/>
      <c r="AN169" s="139"/>
      <c r="AO169" s="139"/>
      <c r="AP169" s="139"/>
      <c r="AQ169" s="139"/>
      <c r="AR169" s="139"/>
      <c r="AS169" s="139"/>
      <c r="AT169" s="139"/>
      <c r="AU169" s="139"/>
      <c r="AV169" s="139"/>
      <c r="AW169" s="139"/>
      <c r="AX169" s="139"/>
      <c r="AY169" s="139"/>
      <c r="AZ169" s="139"/>
      <c r="BA169" s="139"/>
      <c r="BB169" s="139"/>
      <c r="BC169" s="139"/>
      <c r="BD169" s="139"/>
      <c r="BE169" s="139"/>
      <c r="BF169" s="139"/>
      <c r="BG169" s="139"/>
      <c r="BH169" s="139"/>
      <c r="BI169" s="139"/>
      <c r="BJ169" s="139"/>
      <c r="BK169" s="139"/>
      <c r="BL169" s="139"/>
      <c r="BM169" s="139"/>
      <c r="BN169" s="139"/>
      <c r="BO169" s="139"/>
      <c r="BP169" s="139"/>
      <c r="BQ169" s="139"/>
      <c r="BR169" s="139"/>
      <c r="BS169" s="139"/>
      <c r="BT169" s="139"/>
      <c r="BU169" s="139"/>
      <c r="BV169" s="139"/>
      <c r="BW169" s="139"/>
      <c r="BX169" s="139"/>
      <c r="BY169" s="139"/>
      <c r="BZ169" s="139"/>
      <c r="CA169" s="139"/>
      <c r="CB169" s="139"/>
      <c r="CC169" s="139"/>
      <c r="CD169" s="139"/>
      <c r="CE169" s="139"/>
      <c r="CF169" s="139"/>
      <c r="CG169" s="139"/>
      <c r="CH169" s="139"/>
      <c r="CI169" s="139"/>
      <c r="CJ169" s="139"/>
      <c r="CK169" s="139"/>
      <c r="CL169" s="139"/>
      <c r="CM169" s="139"/>
      <c r="CN169" s="139"/>
      <c r="CO169" s="139"/>
      <c r="CP169" s="139"/>
      <c r="CQ169" s="139"/>
      <c r="CR169" s="139"/>
      <c r="CS169" s="139"/>
      <c r="CT169" s="139"/>
      <c r="CU169" s="139"/>
      <c r="CV169" s="139"/>
      <c r="CW169" s="139"/>
      <c r="CX169" s="139"/>
      <c r="CY169" s="139"/>
      <c r="CZ169" s="139"/>
      <c r="DA169" s="139"/>
      <c r="DB169" s="139"/>
      <c r="DC169" s="139"/>
      <c r="DD169" s="139"/>
      <c r="DE169" s="139"/>
      <c r="DF169" s="139"/>
      <c r="DG169" s="139"/>
      <c r="DH169" s="139"/>
      <c r="DI169" s="139"/>
      <c r="DJ169" s="139"/>
      <c r="DK169" s="139"/>
      <c r="DL169" s="139"/>
      <c r="DM169" s="139"/>
      <c r="DN169" s="139"/>
      <c r="DO169" s="139"/>
      <c r="DP169" s="139"/>
      <c r="DQ169" s="139"/>
      <c r="DR169" s="139"/>
      <c r="DS169" s="139"/>
      <c r="DT169" s="139"/>
      <c r="DU169" s="139"/>
      <c r="DV169" s="139"/>
      <c r="DW169" s="139"/>
      <c r="DX169" s="139"/>
      <c r="DY169" s="139"/>
      <c r="DZ169" s="139"/>
      <c r="EA169" s="139"/>
      <c r="EB169" s="139"/>
      <c r="EC169" s="139"/>
      <c r="ED169" s="139"/>
      <c r="EE169" s="139"/>
      <c r="EF169" s="139"/>
      <c r="EG169" s="139"/>
      <c r="EH169" s="139"/>
      <c r="EI169" s="139"/>
      <c r="EJ169" s="139"/>
      <c r="EK169" s="139"/>
      <c r="EL169" s="139"/>
      <c r="EM169" s="139"/>
      <c r="EN169" s="139"/>
      <c r="EO169" s="139"/>
      <c r="EP169" s="139"/>
      <c r="EQ169" s="139"/>
      <c r="ER169" s="139"/>
      <c r="ES169" s="139"/>
      <c r="ET169" s="139"/>
      <c r="EU169" s="139"/>
      <c r="EV169" s="139"/>
      <c r="EW169" s="139"/>
      <c r="EX169" s="139"/>
      <c r="EY169" s="139"/>
      <c r="EZ169" s="139"/>
      <c r="FA169" s="139"/>
      <c r="FB169" s="139"/>
      <c r="FC169" s="139"/>
      <c r="FD169" s="139"/>
      <c r="FE169" s="139"/>
      <c r="FF169" s="139"/>
      <c r="FG169" s="139"/>
      <c r="FH169" s="139"/>
      <c r="FI169" s="139"/>
      <c r="FJ169" s="139"/>
      <c r="FK169" s="139"/>
      <c r="FL169" s="139"/>
      <c r="FM169" s="139"/>
      <c r="FN169" s="139"/>
      <c r="FO169" s="139"/>
      <c r="FP169" s="139"/>
      <c r="FQ169" s="139"/>
      <c r="FR169" s="139"/>
    </row>
    <row r="170" spans="1:174" s="23" customFormat="1" x14ac:dyDescent="0.25">
      <c r="A170" s="1697"/>
      <c r="B170" s="125"/>
      <c r="C170" s="125"/>
      <c r="D170" s="125"/>
      <c r="E170" s="130"/>
      <c r="F170" s="133"/>
      <c r="G170" s="128"/>
      <c r="H170" s="134">
        <v>0</v>
      </c>
      <c r="I170" s="159">
        <f t="shared" si="19"/>
        <v>0</v>
      </c>
      <c r="J170" s="133"/>
      <c r="K170" s="128"/>
      <c r="L170" s="158">
        <f t="shared" si="20"/>
        <v>0</v>
      </c>
      <c r="M170" s="159">
        <f t="shared" si="21"/>
        <v>0</v>
      </c>
      <c r="N170" s="139"/>
      <c r="O170" s="139"/>
      <c r="P170" s="129"/>
      <c r="Q170" s="163">
        <f t="shared" si="22"/>
        <v>0</v>
      </c>
      <c r="R170" s="139"/>
      <c r="S170" s="139"/>
      <c r="T170" s="139"/>
      <c r="U170" s="139"/>
      <c r="V170" s="139"/>
      <c r="W170" s="139"/>
      <c r="X170" s="139"/>
      <c r="Y170" s="139"/>
      <c r="Z170" s="139"/>
      <c r="AA170" s="139"/>
      <c r="AB170" s="139"/>
      <c r="AC170" s="139"/>
      <c r="AD170" s="139"/>
      <c r="AE170" s="139"/>
      <c r="AF170" s="139"/>
      <c r="AG170" s="139"/>
      <c r="AH170" s="139"/>
      <c r="AI170" s="139"/>
      <c r="AJ170" s="139"/>
      <c r="AK170" s="139"/>
      <c r="AL170" s="139"/>
      <c r="AM170" s="139"/>
      <c r="AN170" s="139"/>
      <c r="AO170" s="139"/>
      <c r="AP170" s="139"/>
      <c r="AQ170" s="139"/>
      <c r="AR170" s="139"/>
      <c r="AS170" s="139"/>
      <c r="AT170" s="139"/>
      <c r="AU170" s="139"/>
      <c r="AV170" s="139"/>
      <c r="AW170" s="139"/>
      <c r="AX170" s="139"/>
      <c r="AY170" s="139"/>
      <c r="AZ170" s="139"/>
      <c r="BA170" s="139"/>
      <c r="BB170" s="139"/>
      <c r="BC170" s="139"/>
      <c r="BD170" s="139"/>
      <c r="BE170" s="139"/>
      <c r="BF170" s="139"/>
      <c r="BG170" s="139"/>
      <c r="BH170" s="139"/>
      <c r="BI170" s="139"/>
      <c r="BJ170" s="139"/>
      <c r="BK170" s="139"/>
      <c r="BL170" s="139"/>
      <c r="BM170" s="139"/>
      <c r="BN170" s="139"/>
      <c r="BO170" s="139"/>
      <c r="BP170" s="139"/>
      <c r="BQ170" s="139"/>
      <c r="BR170" s="139"/>
      <c r="BS170" s="139"/>
      <c r="BT170" s="139"/>
      <c r="BU170" s="139"/>
      <c r="BV170" s="139"/>
      <c r="BW170" s="139"/>
      <c r="BX170" s="139"/>
      <c r="BY170" s="139"/>
      <c r="BZ170" s="139"/>
      <c r="CA170" s="139"/>
      <c r="CB170" s="139"/>
      <c r="CC170" s="139"/>
      <c r="CD170" s="139"/>
      <c r="CE170" s="139"/>
      <c r="CF170" s="139"/>
      <c r="CG170" s="139"/>
      <c r="CH170" s="139"/>
      <c r="CI170" s="139"/>
      <c r="CJ170" s="139"/>
      <c r="CK170" s="139"/>
      <c r="CL170" s="139"/>
      <c r="CM170" s="139"/>
      <c r="CN170" s="139"/>
      <c r="CO170" s="139"/>
      <c r="CP170" s="139"/>
      <c r="CQ170" s="139"/>
      <c r="CR170" s="139"/>
      <c r="CS170" s="139"/>
      <c r="CT170" s="139"/>
      <c r="CU170" s="139"/>
      <c r="CV170" s="139"/>
      <c r="CW170" s="139"/>
      <c r="CX170" s="139"/>
      <c r="CY170" s="139"/>
      <c r="CZ170" s="139"/>
      <c r="DA170" s="139"/>
      <c r="DB170" s="139"/>
      <c r="DC170" s="139"/>
      <c r="DD170" s="139"/>
      <c r="DE170" s="139"/>
      <c r="DF170" s="139"/>
      <c r="DG170" s="139"/>
      <c r="DH170" s="139"/>
      <c r="DI170" s="139"/>
      <c r="DJ170" s="139"/>
      <c r="DK170" s="139"/>
      <c r="DL170" s="139"/>
      <c r="DM170" s="139"/>
      <c r="DN170" s="139"/>
      <c r="DO170" s="139"/>
      <c r="DP170" s="139"/>
      <c r="DQ170" s="139"/>
      <c r="DR170" s="139"/>
      <c r="DS170" s="139"/>
      <c r="DT170" s="139"/>
      <c r="DU170" s="139"/>
      <c r="DV170" s="139"/>
      <c r="DW170" s="139"/>
      <c r="DX170" s="139"/>
      <c r="DY170" s="139"/>
      <c r="DZ170" s="139"/>
      <c r="EA170" s="139"/>
      <c r="EB170" s="139"/>
      <c r="EC170" s="139"/>
      <c r="ED170" s="139"/>
      <c r="EE170" s="139"/>
      <c r="EF170" s="139"/>
      <c r="EG170" s="139"/>
      <c r="EH170" s="139"/>
      <c r="EI170" s="139"/>
      <c r="EJ170" s="139"/>
      <c r="EK170" s="139"/>
      <c r="EL170" s="139"/>
      <c r="EM170" s="139"/>
      <c r="EN170" s="139"/>
      <c r="EO170" s="139"/>
      <c r="EP170" s="139"/>
      <c r="EQ170" s="139"/>
      <c r="ER170" s="139"/>
      <c r="ES170" s="139"/>
      <c r="ET170" s="139"/>
      <c r="EU170" s="139"/>
      <c r="EV170" s="139"/>
      <c r="EW170" s="139"/>
      <c r="EX170" s="139"/>
      <c r="EY170" s="139"/>
      <c r="EZ170" s="139"/>
      <c r="FA170" s="139"/>
      <c r="FB170" s="139"/>
      <c r="FC170" s="139"/>
      <c r="FD170" s="139"/>
      <c r="FE170" s="139"/>
      <c r="FF170" s="139"/>
      <c r="FG170" s="139"/>
      <c r="FH170" s="139"/>
      <c r="FI170" s="139"/>
      <c r="FJ170" s="139"/>
      <c r="FK170" s="139"/>
      <c r="FL170" s="139"/>
      <c r="FM170" s="139"/>
      <c r="FN170" s="139"/>
      <c r="FO170" s="139"/>
      <c r="FP170" s="139"/>
      <c r="FQ170" s="139"/>
      <c r="FR170" s="139"/>
    </row>
    <row r="171" spans="1:174" s="23" customFormat="1" x14ac:dyDescent="0.25">
      <c r="A171" s="1697"/>
      <c r="B171" s="126"/>
      <c r="C171" s="126"/>
      <c r="D171" s="126"/>
      <c r="E171" s="130"/>
      <c r="F171" s="136"/>
      <c r="G171" s="129"/>
      <c r="H171" s="137">
        <v>0</v>
      </c>
      <c r="I171" s="163">
        <f t="shared" si="19"/>
        <v>0</v>
      </c>
      <c r="J171" s="136"/>
      <c r="K171" s="129"/>
      <c r="L171" s="162">
        <f t="shared" si="20"/>
        <v>0</v>
      </c>
      <c r="M171" s="163">
        <f t="shared" si="21"/>
        <v>0</v>
      </c>
      <c r="N171" s="139"/>
      <c r="O171" s="139"/>
      <c r="P171" s="128"/>
      <c r="Q171" s="159">
        <f t="shared" si="22"/>
        <v>0</v>
      </c>
      <c r="R171" s="139"/>
      <c r="S171" s="139"/>
      <c r="T171" s="139"/>
      <c r="U171" s="139"/>
      <c r="V171" s="139"/>
      <c r="W171" s="139"/>
      <c r="X171" s="139"/>
      <c r="Y171" s="139"/>
      <c r="Z171" s="139"/>
      <c r="AA171" s="139"/>
      <c r="AB171" s="139"/>
      <c r="AC171" s="139"/>
      <c r="AD171" s="139"/>
      <c r="AE171" s="139"/>
      <c r="AF171" s="139"/>
      <c r="AG171" s="139"/>
      <c r="AH171" s="139"/>
      <c r="AI171" s="139"/>
      <c r="AJ171" s="139"/>
      <c r="AK171" s="139"/>
      <c r="AL171" s="139"/>
      <c r="AM171" s="139"/>
      <c r="AN171" s="139"/>
      <c r="AO171" s="139"/>
      <c r="AP171" s="139"/>
      <c r="AQ171" s="139"/>
      <c r="AR171" s="139"/>
      <c r="AS171" s="139"/>
      <c r="AT171" s="139"/>
      <c r="AU171" s="139"/>
      <c r="AV171" s="139"/>
      <c r="AW171" s="139"/>
      <c r="AX171" s="139"/>
      <c r="AY171" s="139"/>
      <c r="AZ171" s="139"/>
      <c r="BA171" s="139"/>
      <c r="BB171" s="139"/>
      <c r="BC171" s="139"/>
      <c r="BD171" s="139"/>
      <c r="BE171" s="139"/>
      <c r="BF171" s="139"/>
      <c r="BG171" s="139"/>
      <c r="BH171" s="139"/>
      <c r="BI171" s="139"/>
      <c r="BJ171" s="139"/>
      <c r="BK171" s="139"/>
      <c r="BL171" s="139"/>
      <c r="BM171" s="139"/>
      <c r="BN171" s="139"/>
      <c r="BO171" s="139"/>
      <c r="BP171" s="139"/>
      <c r="BQ171" s="139"/>
      <c r="BR171" s="139"/>
      <c r="BS171" s="139"/>
      <c r="BT171" s="139"/>
      <c r="BU171" s="139"/>
      <c r="BV171" s="139"/>
      <c r="BW171" s="139"/>
      <c r="BX171" s="139"/>
      <c r="BY171" s="139"/>
      <c r="BZ171" s="139"/>
      <c r="CA171" s="139"/>
      <c r="CB171" s="139"/>
      <c r="CC171" s="139"/>
      <c r="CD171" s="139"/>
      <c r="CE171" s="139"/>
      <c r="CF171" s="139"/>
      <c r="CG171" s="139"/>
      <c r="CH171" s="139"/>
      <c r="CI171" s="139"/>
      <c r="CJ171" s="139"/>
      <c r="CK171" s="139"/>
      <c r="CL171" s="139"/>
      <c r="CM171" s="139"/>
      <c r="CN171" s="139"/>
      <c r="CO171" s="139"/>
      <c r="CP171" s="139"/>
      <c r="CQ171" s="139"/>
      <c r="CR171" s="139"/>
      <c r="CS171" s="139"/>
      <c r="CT171" s="139"/>
      <c r="CU171" s="139"/>
      <c r="CV171" s="139"/>
      <c r="CW171" s="139"/>
      <c r="CX171" s="139"/>
      <c r="CY171" s="139"/>
      <c r="CZ171" s="139"/>
      <c r="DA171" s="139"/>
      <c r="DB171" s="139"/>
      <c r="DC171" s="139"/>
      <c r="DD171" s="139"/>
      <c r="DE171" s="139"/>
      <c r="DF171" s="139"/>
      <c r="DG171" s="139"/>
      <c r="DH171" s="139"/>
      <c r="DI171" s="139"/>
      <c r="DJ171" s="139"/>
      <c r="DK171" s="139"/>
      <c r="DL171" s="139"/>
      <c r="DM171" s="139"/>
      <c r="DN171" s="139"/>
      <c r="DO171" s="139"/>
      <c r="DP171" s="139"/>
      <c r="DQ171" s="139"/>
      <c r="DR171" s="139"/>
      <c r="DS171" s="139"/>
      <c r="DT171" s="139"/>
      <c r="DU171" s="139"/>
      <c r="DV171" s="139"/>
      <c r="DW171" s="139"/>
      <c r="DX171" s="139"/>
      <c r="DY171" s="139"/>
      <c r="DZ171" s="139"/>
      <c r="EA171" s="139"/>
      <c r="EB171" s="139"/>
      <c r="EC171" s="139"/>
      <c r="ED171" s="139"/>
      <c r="EE171" s="139"/>
      <c r="EF171" s="139"/>
      <c r="EG171" s="139"/>
      <c r="EH171" s="139"/>
      <c r="EI171" s="139"/>
      <c r="EJ171" s="139"/>
      <c r="EK171" s="139"/>
      <c r="EL171" s="139"/>
      <c r="EM171" s="139"/>
      <c r="EN171" s="139"/>
      <c r="EO171" s="139"/>
      <c r="EP171" s="139"/>
      <c r="EQ171" s="139"/>
      <c r="ER171" s="139"/>
      <c r="ES171" s="139"/>
      <c r="ET171" s="139"/>
      <c r="EU171" s="139"/>
      <c r="EV171" s="139"/>
      <c r="EW171" s="139"/>
      <c r="EX171" s="139"/>
      <c r="EY171" s="139"/>
      <c r="EZ171" s="139"/>
      <c r="FA171" s="139"/>
      <c r="FB171" s="139"/>
      <c r="FC171" s="139"/>
      <c r="FD171" s="139"/>
      <c r="FE171" s="139"/>
      <c r="FF171" s="139"/>
      <c r="FG171" s="139"/>
      <c r="FH171" s="139"/>
      <c r="FI171" s="139"/>
      <c r="FJ171" s="139"/>
      <c r="FK171" s="139"/>
      <c r="FL171" s="139"/>
      <c r="FM171" s="139"/>
      <c r="FN171" s="139"/>
      <c r="FO171" s="139"/>
      <c r="FP171" s="139"/>
      <c r="FQ171" s="139"/>
      <c r="FR171" s="139"/>
    </row>
    <row r="172" spans="1:174" s="23" customFormat="1" x14ac:dyDescent="0.25">
      <c r="A172" s="1697"/>
      <c r="B172" s="125"/>
      <c r="C172" s="125"/>
      <c r="D172" s="125"/>
      <c r="E172" s="130"/>
      <c r="F172" s="133"/>
      <c r="G172" s="128"/>
      <c r="H172" s="134">
        <v>0</v>
      </c>
      <c r="I172" s="159">
        <f t="shared" si="19"/>
        <v>0</v>
      </c>
      <c r="J172" s="133"/>
      <c r="K172" s="128"/>
      <c r="L172" s="158">
        <f t="shared" si="20"/>
        <v>0</v>
      </c>
      <c r="M172" s="159">
        <f t="shared" si="21"/>
        <v>0</v>
      </c>
      <c r="N172" s="139"/>
      <c r="O172" s="139"/>
      <c r="P172" s="129"/>
      <c r="Q172" s="163">
        <f t="shared" si="22"/>
        <v>0</v>
      </c>
      <c r="R172" s="139"/>
      <c r="S172" s="139"/>
      <c r="T172" s="139"/>
      <c r="U172" s="139"/>
      <c r="V172" s="139"/>
      <c r="W172" s="139"/>
      <c r="X172" s="139"/>
      <c r="Y172" s="139"/>
      <c r="Z172" s="139"/>
      <c r="AA172" s="139"/>
      <c r="AB172" s="139"/>
      <c r="AC172" s="139"/>
      <c r="AD172" s="139"/>
      <c r="AE172" s="139"/>
      <c r="AF172" s="139"/>
      <c r="AG172" s="139"/>
      <c r="AH172" s="139"/>
      <c r="AI172" s="139"/>
      <c r="AJ172" s="139"/>
      <c r="AK172" s="139"/>
      <c r="AL172" s="139"/>
      <c r="AM172" s="139"/>
      <c r="AN172" s="139"/>
      <c r="AO172" s="139"/>
      <c r="AP172" s="139"/>
      <c r="AQ172" s="139"/>
      <c r="AR172" s="139"/>
      <c r="AS172" s="139"/>
      <c r="AT172" s="139"/>
      <c r="AU172" s="139"/>
      <c r="AV172" s="139"/>
      <c r="AW172" s="139"/>
      <c r="AX172" s="139"/>
      <c r="AY172" s="139"/>
      <c r="AZ172" s="139"/>
      <c r="BA172" s="139"/>
      <c r="BB172" s="139"/>
      <c r="BC172" s="139"/>
      <c r="BD172" s="139"/>
      <c r="BE172" s="139"/>
      <c r="BF172" s="139"/>
      <c r="BG172" s="139"/>
      <c r="BH172" s="139"/>
      <c r="BI172" s="139"/>
      <c r="BJ172" s="139"/>
      <c r="BK172" s="139"/>
      <c r="BL172" s="139"/>
      <c r="BM172" s="139"/>
      <c r="BN172" s="139"/>
      <c r="BO172" s="139"/>
      <c r="BP172" s="139"/>
      <c r="BQ172" s="139"/>
      <c r="BR172" s="139"/>
      <c r="BS172" s="139"/>
      <c r="BT172" s="139"/>
      <c r="BU172" s="139"/>
      <c r="BV172" s="139"/>
      <c r="BW172" s="139"/>
      <c r="BX172" s="139"/>
      <c r="BY172" s="139"/>
      <c r="BZ172" s="139"/>
      <c r="CA172" s="139"/>
      <c r="CB172" s="139"/>
      <c r="CC172" s="139"/>
      <c r="CD172" s="139"/>
      <c r="CE172" s="139"/>
      <c r="CF172" s="139"/>
      <c r="CG172" s="139"/>
      <c r="CH172" s="139"/>
      <c r="CI172" s="139"/>
      <c r="CJ172" s="139"/>
      <c r="CK172" s="139"/>
      <c r="CL172" s="139"/>
      <c r="CM172" s="139"/>
      <c r="CN172" s="139"/>
      <c r="CO172" s="139"/>
      <c r="CP172" s="139"/>
      <c r="CQ172" s="139"/>
      <c r="CR172" s="139"/>
      <c r="CS172" s="139"/>
      <c r="CT172" s="139"/>
      <c r="CU172" s="139"/>
      <c r="CV172" s="139"/>
      <c r="CW172" s="139"/>
      <c r="CX172" s="139"/>
      <c r="CY172" s="139"/>
      <c r="CZ172" s="139"/>
      <c r="DA172" s="139"/>
      <c r="DB172" s="139"/>
      <c r="DC172" s="139"/>
      <c r="DD172" s="139"/>
      <c r="DE172" s="139"/>
      <c r="DF172" s="139"/>
      <c r="DG172" s="139"/>
      <c r="DH172" s="139"/>
      <c r="DI172" s="139"/>
      <c r="DJ172" s="139"/>
      <c r="DK172" s="139"/>
      <c r="DL172" s="139"/>
      <c r="DM172" s="139"/>
      <c r="DN172" s="139"/>
      <c r="DO172" s="139"/>
      <c r="DP172" s="139"/>
      <c r="DQ172" s="139"/>
      <c r="DR172" s="139"/>
      <c r="DS172" s="139"/>
      <c r="DT172" s="139"/>
      <c r="DU172" s="139"/>
      <c r="DV172" s="139"/>
      <c r="DW172" s="139"/>
      <c r="DX172" s="139"/>
      <c r="DY172" s="139"/>
      <c r="DZ172" s="139"/>
      <c r="EA172" s="139"/>
      <c r="EB172" s="139"/>
      <c r="EC172" s="139"/>
      <c r="ED172" s="139"/>
      <c r="EE172" s="139"/>
      <c r="EF172" s="139"/>
      <c r="EG172" s="139"/>
      <c r="EH172" s="139"/>
      <c r="EI172" s="139"/>
      <c r="EJ172" s="139"/>
      <c r="EK172" s="139"/>
      <c r="EL172" s="139"/>
      <c r="EM172" s="139"/>
      <c r="EN172" s="139"/>
      <c r="EO172" s="139"/>
      <c r="EP172" s="139"/>
      <c r="EQ172" s="139"/>
      <c r="ER172" s="139"/>
      <c r="ES172" s="139"/>
      <c r="ET172" s="139"/>
      <c r="EU172" s="139"/>
      <c r="EV172" s="139"/>
      <c r="EW172" s="139"/>
      <c r="EX172" s="139"/>
      <c r="EY172" s="139"/>
      <c r="EZ172" s="139"/>
      <c r="FA172" s="139"/>
      <c r="FB172" s="139"/>
      <c r="FC172" s="139"/>
      <c r="FD172" s="139"/>
      <c r="FE172" s="139"/>
      <c r="FF172" s="139"/>
      <c r="FG172" s="139"/>
      <c r="FH172" s="139"/>
      <c r="FI172" s="139"/>
      <c r="FJ172" s="139"/>
      <c r="FK172" s="139"/>
      <c r="FL172" s="139"/>
      <c r="FM172" s="139"/>
      <c r="FN172" s="139"/>
      <c r="FO172" s="139"/>
      <c r="FP172" s="139"/>
      <c r="FQ172" s="139"/>
      <c r="FR172" s="139"/>
    </row>
    <row r="173" spans="1:174" s="23" customFormat="1" x14ac:dyDescent="0.25">
      <c r="A173" s="1697"/>
      <c r="B173" s="126"/>
      <c r="C173" s="126"/>
      <c r="D173" s="126"/>
      <c r="E173" s="130"/>
      <c r="F173" s="136"/>
      <c r="G173" s="129"/>
      <c r="H173" s="137">
        <v>0</v>
      </c>
      <c r="I173" s="163">
        <f t="shared" si="19"/>
        <v>0</v>
      </c>
      <c r="J173" s="136"/>
      <c r="K173" s="129"/>
      <c r="L173" s="162">
        <f t="shared" si="20"/>
        <v>0</v>
      </c>
      <c r="M173" s="163">
        <f t="shared" si="21"/>
        <v>0</v>
      </c>
      <c r="N173" s="139"/>
      <c r="O173" s="139"/>
      <c r="P173" s="128"/>
      <c r="Q173" s="159">
        <f t="shared" si="22"/>
        <v>0</v>
      </c>
      <c r="R173" s="139"/>
      <c r="S173" s="139"/>
      <c r="T173" s="139"/>
      <c r="U173" s="139"/>
      <c r="V173" s="139"/>
      <c r="W173" s="139"/>
      <c r="X173" s="139"/>
      <c r="Y173" s="139"/>
      <c r="Z173" s="139"/>
      <c r="AA173" s="139"/>
      <c r="AB173" s="139"/>
      <c r="AC173" s="139"/>
      <c r="AD173" s="139"/>
      <c r="AE173" s="139"/>
      <c r="AF173" s="139"/>
      <c r="AG173" s="139"/>
      <c r="AH173" s="139"/>
      <c r="AI173" s="139"/>
      <c r="AJ173" s="139"/>
      <c r="AK173" s="139"/>
      <c r="AL173" s="139"/>
      <c r="AM173" s="139"/>
      <c r="AN173" s="139"/>
      <c r="AO173" s="139"/>
      <c r="AP173" s="139"/>
      <c r="AQ173" s="139"/>
      <c r="AR173" s="139"/>
      <c r="AS173" s="139"/>
      <c r="AT173" s="139"/>
      <c r="AU173" s="139"/>
      <c r="AV173" s="139"/>
      <c r="AW173" s="139"/>
      <c r="AX173" s="139"/>
      <c r="AY173" s="139"/>
      <c r="AZ173" s="139"/>
      <c r="BA173" s="139"/>
      <c r="BB173" s="139"/>
      <c r="BC173" s="139"/>
      <c r="BD173" s="139"/>
      <c r="BE173" s="139"/>
      <c r="BF173" s="139"/>
      <c r="BG173" s="139"/>
      <c r="BH173" s="139"/>
      <c r="BI173" s="139"/>
      <c r="BJ173" s="139"/>
      <c r="BK173" s="139"/>
      <c r="BL173" s="139"/>
      <c r="BM173" s="139"/>
      <c r="BN173" s="139"/>
      <c r="BO173" s="139"/>
      <c r="BP173" s="139"/>
      <c r="BQ173" s="139"/>
      <c r="BR173" s="139"/>
      <c r="BS173" s="139"/>
      <c r="BT173" s="139"/>
      <c r="BU173" s="139"/>
      <c r="BV173" s="139"/>
      <c r="BW173" s="139"/>
      <c r="BX173" s="139"/>
      <c r="BY173" s="139"/>
      <c r="BZ173" s="139"/>
      <c r="CA173" s="139"/>
      <c r="CB173" s="139"/>
      <c r="CC173" s="139"/>
      <c r="CD173" s="139"/>
      <c r="CE173" s="139"/>
      <c r="CF173" s="139"/>
      <c r="CG173" s="139"/>
      <c r="CH173" s="139"/>
      <c r="CI173" s="139"/>
      <c r="CJ173" s="139"/>
      <c r="CK173" s="139"/>
      <c r="CL173" s="139"/>
      <c r="CM173" s="139"/>
      <c r="CN173" s="139"/>
      <c r="CO173" s="139"/>
      <c r="CP173" s="139"/>
      <c r="CQ173" s="139"/>
      <c r="CR173" s="139"/>
      <c r="CS173" s="139"/>
      <c r="CT173" s="139"/>
      <c r="CU173" s="139"/>
      <c r="CV173" s="139"/>
      <c r="CW173" s="139"/>
      <c r="CX173" s="139"/>
      <c r="CY173" s="139"/>
      <c r="CZ173" s="139"/>
      <c r="DA173" s="139"/>
      <c r="DB173" s="139"/>
      <c r="DC173" s="139"/>
      <c r="DD173" s="139"/>
      <c r="DE173" s="139"/>
      <c r="DF173" s="139"/>
      <c r="DG173" s="139"/>
      <c r="DH173" s="139"/>
      <c r="DI173" s="139"/>
      <c r="DJ173" s="139"/>
      <c r="DK173" s="139"/>
      <c r="DL173" s="139"/>
      <c r="DM173" s="139"/>
      <c r="DN173" s="139"/>
      <c r="DO173" s="139"/>
      <c r="DP173" s="139"/>
      <c r="DQ173" s="139"/>
      <c r="DR173" s="139"/>
      <c r="DS173" s="139"/>
      <c r="DT173" s="139"/>
      <c r="DU173" s="139"/>
      <c r="DV173" s="139"/>
      <c r="DW173" s="139"/>
      <c r="DX173" s="139"/>
      <c r="DY173" s="139"/>
      <c r="DZ173" s="139"/>
      <c r="EA173" s="139"/>
      <c r="EB173" s="139"/>
      <c r="EC173" s="139"/>
      <c r="ED173" s="139"/>
      <c r="EE173" s="139"/>
      <c r="EF173" s="139"/>
      <c r="EG173" s="139"/>
      <c r="EH173" s="139"/>
      <c r="EI173" s="139"/>
      <c r="EJ173" s="139"/>
      <c r="EK173" s="139"/>
      <c r="EL173" s="139"/>
      <c r="EM173" s="139"/>
      <c r="EN173" s="139"/>
      <c r="EO173" s="139"/>
      <c r="EP173" s="139"/>
      <c r="EQ173" s="139"/>
      <c r="ER173" s="139"/>
      <c r="ES173" s="139"/>
      <c r="ET173" s="139"/>
      <c r="EU173" s="139"/>
      <c r="EV173" s="139"/>
      <c r="EW173" s="139"/>
      <c r="EX173" s="139"/>
      <c r="EY173" s="139"/>
      <c r="EZ173" s="139"/>
      <c r="FA173" s="139"/>
      <c r="FB173" s="139"/>
      <c r="FC173" s="139"/>
      <c r="FD173" s="139"/>
      <c r="FE173" s="139"/>
      <c r="FF173" s="139"/>
      <c r="FG173" s="139"/>
      <c r="FH173" s="139"/>
      <c r="FI173" s="139"/>
      <c r="FJ173" s="139"/>
      <c r="FK173" s="139"/>
      <c r="FL173" s="139"/>
      <c r="FM173" s="139"/>
      <c r="FN173" s="139"/>
      <c r="FO173" s="139"/>
      <c r="FP173" s="139"/>
      <c r="FQ173" s="139"/>
      <c r="FR173" s="139"/>
    </row>
    <row r="174" spans="1:174" s="23" customFormat="1" ht="16.5" thickBot="1" x14ac:dyDescent="0.3">
      <c r="A174" s="1698"/>
      <c r="B174" s="125"/>
      <c r="C174" s="125"/>
      <c r="D174" s="125"/>
      <c r="E174" s="130"/>
      <c r="F174" s="133"/>
      <c r="G174" s="128"/>
      <c r="H174" s="134">
        <v>0</v>
      </c>
      <c r="I174" s="159">
        <f t="shared" si="19"/>
        <v>0</v>
      </c>
      <c r="J174" s="133"/>
      <c r="K174" s="128"/>
      <c r="L174" s="158">
        <f t="shared" si="20"/>
        <v>0</v>
      </c>
      <c r="M174" s="159">
        <f t="shared" si="21"/>
        <v>0</v>
      </c>
      <c r="N174" s="139"/>
      <c r="O174" s="139"/>
      <c r="P174" s="164"/>
      <c r="Q174" s="164"/>
      <c r="R174" s="139"/>
      <c r="S174" s="139"/>
      <c r="T174" s="139"/>
      <c r="U174" s="139"/>
      <c r="V174" s="139"/>
      <c r="W174" s="139"/>
      <c r="X174" s="139"/>
      <c r="Y174" s="139"/>
      <c r="Z174" s="139"/>
      <c r="AA174" s="139"/>
      <c r="AB174" s="139"/>
      <c r="AC174" s="139"/>
      <c r="AD174" s="139"/>
      <c r="AE174" s="139"/>
      <c r="AF174" s="139"/>
      <c r="AG174" s="139"/>
      <c r="AH174" s="139"/>
      <c r="AI174" s="139"/>
      <c r="AJ174" s="139"/>
      <c r="AK174" s="139"/>
      <c r="AL174" s="139"/>
      <c r="AM174" s="139"/>
      <c r="AN174" s="139"/>
      <c r="AO174" s="139"/>
      <c r="AP174" s="139"/>
      <c r="AQ174" s="139"/>
      <c r="AR174" s="139"/>
      <c r="AS174" s="139"/>
      <c r="AT174" s="139"/>
      <c r="AU174" s="139"/>
      <c r="AV174" s="139"/>
      <c r="AW174" s="139"/>
      <c r="AX174" s="139"/>
      <c r="AY174" s="139"/>
      <c r="AZ174" s="139"/>
      <c r="BA174" s="139"/>
      <c r="BB174" s="139"/>
      <c r="BC174" s="139"/>
      <c r="BD174" s="139"/>
      <c r="BE174" s="139"/>
      <c r="BF174" s="139"/>
      <c r="BG174" s="139"/>
      <c r="BH174" s="139"/>
      <c r="BI174" s="139"/>
      <c r="BJ174" s="139"/>
      <c r="BK174" s="139"/>
      <c r="BL174" s="139"/>
      <c r="BM174" s="139"/>
      <c r="BN174" s="139"/>
      <c r="BO174" s="139"/>
      <c r="BP174" s="139"/>
      <c r="BQ174" s="139"/>
      <c r="BR174" s="139"/>
      <c r="BS174" s="139"/>
      <c r="BT174" s="139"/>
      <c r="BU174" s="139"/>
      <c r="BV174" s="139"/>
      <c r="BW174" s="139"/>
      <c r="BX174" s="139"/>
      <c r="BY174" s="139"/>
      <c r="BZ174" s="139"/>
      <c r="CA174" s="139"/>
      <c r="CB174" s="139"/>
      <c r="CC174" s="139"/>
      <c r="CD174" s="139"/>
      <c r="CE174" s="139"/>
      <c r="CF174" s="139"/>
      <c r="CG174" s="139"/>
      <c r="CH174" s="139"/>
      <c r="CI174" s="139"/>
      <c r="CJ174" s="139"/>
      <c r="CK174" s="139"/>
      <c r="CL174" s="139"/>
      <c r="CM174" s="139"/>
      <c r="CN174" s="139"/>
      <c r="CO174" s="139"/>
      <c r="CP174" s="139"/>
      <c r="CQ174" s="139"/>
      <c r="CR174" s="139"/>
      <c r="CS174" s="139"/>
      <c r="CT174" s="139"/>
      <c r="CU174" s="139"/>
      <c r="CV174" s="139"/>
      <c r="CW174" s="139"/>
      <c r="CX174" s="139"/>
      <c r="CY174" s="139"/>
      <c r="CZ174" s="139"/>
      <c r="DA174" s="139"/>
      <c r="DB174" s="139"/>
      <c r="DC174" s="139"/>
      <c r="DD174" s="139"/>
      <c r="DE174" s="139"/>
      <c r="DF174" s="139"/>
      <c r="DG174" s="139"/>
      <c r="DH174" s="139"/>
      <c r="DI174" s="139"/>
      <c r="DJ174" s="139"/>
      <c r="DK174" s="139"/>
      <c r="DL174" s="139"/>
      <c r="DM174" s="139"/>
      <c r="DN174" s="139"/>
      <c r="DO174" s="139"/>
      <c r="DP174" s="139"/>
      <c r="DQ174" s="139"/>
      <c r="DR174" s="139"/>
      <c r="DS174" s="139"/>
      <c r="DT174" s="139"/>
      <c r="DU174" s="139"/>
      <c r="DV174" s="139"/>
      <c r="DW174" s="139"/>
      <c r="DX174" s="139"/>
      <c r="DY174" s="139"/>
      <c r="DZ174" s="139"/>
      <c r="EA174" s="139"/>
      <c r="EB174" s="139"/>
      <c r="EC174" s="139"/>
      <c r="ED174" s="139"/>
      <c r="EE174" s="139"/>
      <c r="EF174" s="139"/>
      <c r="EG174" s="139"/>
      <c r="EH174" s="139"/>
      <c r="EI174" s="139"/>
      <c r="EJ174" s="139"/>
      <c r="EK174" s="139"/>
      <c r="EL174" s="139"/>
      <c r="EM174" s="139"/>
      <c r="EN174" s="139"/>
      <c r="EO174" s="139"/>
      <c r="EP174" s="139"/>
      <c r="EQ174" s="139"/>
      <c r="ER174" s="139"/>
      <c r="ES174" s="139"/>
      <c r="ET174" s="139"/>
      <c r="EU174" s="139"/>
      <c r="EV174" s="139"/>
      <c r="EW174" s="139"/>
      <c r="EX174" s="139"/>
      <c r="EY174" s="139"/>
      <c r="EZ174" s="139"/>
      <c r="FA174" s="139"/>
      <c r="FB174" s="139"/>
      <c r="FC174" s="139"/>
      <c r="FD174" s="139"/>
      <c r="FE174" s="139"/>
      <c r="FF174" s="139"/>
      <c r="FG174" s="139"/>
      <c r="FH174" s="139"/>
      <c r="FI174" s="139"/>
      <c r="FJ174" s="139"/>
      <c r="FK174" s="139"/>
      <c r="FL174" s="139"/>
      <c r="FM174" s="139"/>
      <c r="FN174" s="139"/>
      <c r="FO174" s="139"/>
      <c r="FP174" s="139"/>
      <c r="FQ174" s="139"/>
      <c r="FR174" s="139"/>
    </row>
    <row r="175" spans="1:174" s="166" customFormat="1" ht="16.5" thickBot="1" x14ac:dyDescent="0.3">
      <c r="A175" s="164"/>
      <c r="B175" s="164"/>
      <c r="C175" s="164"/>
      <c r="D175" s="164"/>
      <c r="E175" s="164"/>
      <c r="F175" s="164"/>
      <c r="G175" s="164"/>
      <c r="H175" s="164"/>
      <c r="I175" s="164"/>
      <c r="J175" s="164"/>
      <c r="K175" s="164"/>
      <c r="L175" s="164"/>
      <c r="M175" s="164"/>
      <c r="N175" s="165"/>
      <c r="O175" s="165"/>
      <c r="P175" s="165"/>
      <c r="Q175" s="165"/>
      <c r="R175" s="165"/>
      <c r="S175" s="165"/>
      <c r="T175" s="165"/>
      <c r="U175" s="165"/>
      <c r="V175" s="165"/>
      <c r="W175" s="165"/>
      <c r="X175" s="165"/>
      <c r="Y175" s="165"/>
      <c r="Z175" s="165"/>
      <c r="AA175" s="165"/>
      <c r="AB175" s="165"/>
      <c r="AC175" s="165"/>
      <c r="AD175" s="165"/>
      <c r="AE175" s="165"/>
      <c r="AF175" s="165"/>
      <c r="AG175" s="165"/>
      <c r="AH175" s="165"/>
      <c r="AI175" s="165"/>
      <c r="AJ175" s="165"/>
      <c r="AK175" s="165"/>
      <c r="AL175" s="165"/>
      <c r="AM175" s="165"/>
      <c r="AN175" s="165"/>
      <c r="AO175" s="165"/>
      <c r="AP175" s="165"/>
      <c r="AQ175" s="165"/>
      <c r="AR175" s="165"/>
      <c r="AS175" s="165"/>
      <c r="AT175" s="165"/>
      <c r="AU175" s="165"/>
      <c r="AV175" s="165"/>
      <c r="AW175" s="165"/>
      <c r="AX175" s="165"/>
      <c r="AY175" s="165"/>
      <c r="AZ175" s="165"/>
      <c r="BA175" s="165"/>
      <c r="BB175" s="165"/>
      <c r="BC175" s="165"/>
      <c r="BD175" s="165"/>
      <c r="BE175" s="165"/>
      <c r="BF175" s="165"/>
      <c r="BG175" s="165"/>
      <c r="BH175" s="165"/>
      <c r="BI175" s="165"/>
      <c r="BJ175" s="165"/>
      <c r="BK175" s="165"/>
      <c r="BL175" s="165"/>
      <c r="BM175" s="165"/>
      <c r="BN175" s="165"/>
      <c r="BO175" s="165"/>
      <c r="BP175" s="165"/>
      <c r="BQ175" s="165"/>
      <c r="BR175" s="165"/>
      <c r="BS175" s="165"/>
      <c r="BT175" s="165"/>
      <c r="BU175" s="165"/>
      <c r="BV175" s="165"/>
      <c r="BW175" s="165"/>
      <c r="BX175" s="165"/>
      <c r="BY175" s="165"/>
      <c r="BZ175" s="165"/>
      <c r="CA175" s="165"/>
      <c r="CB175" s="165"/>
      <c r="CC175" s="165"/>
      <c r="CD175" s="165"/>
      <c r="CE175" s="165"/>
      <c r="CF175" s="165"/>
      <c r="CG175" s="165"/>
      <c r="CH175" s="165"/>
      <c r="CI175" s="165"/>
      <c r="CJ175" s="165"/>
      <c r="CK175" s="165"/>
      <c r="CL175" s="165"/>
      <c r="CM175" s="165"/>
      <c r="CN175" s="165"/>
      <c r="CO175" s="165"/>
      <c r="CP175" s="165"/>
      <c r="CQ175" s="165"/>
      <c r="CR175" s="165"/>
      <c r="CS175" s="165"/>
      <c r="CT175" s="165"/>
      <c r="CU175" s="165"/>
      <c r="CV175" s="165"/>
      <c r="CW175" s="165"/>
      <c r="CX175" s="165"/>
      <c r="CY175" s="165"/>
      <c r="CZ175" s="165"/>
      <c r="DA175" s="165"/>
      <c r="DB175" s="165"/>
      <c r="DC175" s="165"/>
      <c r="DD175" s="165"/>
      <c r="DE175" s="165"/>
      <c r="DF175" s="165"/>
      <c r="DG175" s="165"/>
      <c r="DH175" s="165"/>
      <c r="DI175" s="165"/>
      <c r="DJ175" s="165"/>
      <c r="DK175" s="165"/>
      <c r="DL175" s="165"/>
      <c r="DM175" s="165"/>
      <c r="DN175" s="165"/>
      <c r="DO175" s="165"/>
      <c r="DP175" s="165"/>
      <c r="DQ175" s="165"/>
      <c r="DR175" s="165"/>
      <c r="DS175" s="165"/>
      <c r="DT175" s="165"/>
      <c r="DU175" s="165"/>
      <c r="DV175" s="165"/>
      <c r="DW175" s="165"/>
      <c r="DX175" s="165"/>
      <c r="DY175" s="165"/>
      <c r="DZ175" s="165"/>
      <c r="EA175" s="165"/>
      <c r="EB175" s="165"/>
      <c r="EC175" s="165"/>
      <c r="ED175" s="165"/>
      <c r="EE175" s="165"/>
      <c r="EF175" s="165"/>
      <c r="EG175" s="165"/>
      <c r="EH175" s="165"/>
      <c r="EI175" s="165"/>
      <c r="EJ175" s="165"/>
      <c r="EK175" s="165"/>
      <c r="EL175" s="165"/>
      <c r="EM175" s="165"/>
      <c r="EN175" s="165"/>
      <c r="EO175" s="165"/>
      <c r="EP175" s="165"/>
      <c r="EQ175" s="165"/>
      <c r="ER175" s="165"/>
      <c r="ES175" s="165"/>
      <c r="ET175" s="165"/>
      <c r="EU175" s="165"/>
      <c r="EV175" s="165"/>
      <c r="EW175" s="165"/>
      <c r="EX175" s="165"/>
      <c r="EY175" s="165"/>
      <c r="EZ175" s="165"/>
      <c r="FA175" s="165"/>
      <c r="FB175" s="165"/>
      <c r="FC175" s="165"/>
      <c r="FD175" s="165"/>
      <c r="FE175" s="165"/>
      <c r="FF175" s="165"/>
      <c r="FG175" s="165"/>
      <c r="FH175" s="165"/>
      <c r="FI175" s="165"/>
      <c r="FJ175" s="165"/>
      <c r="FK175" s="165"/>
      <c r="FL175" s="165"/>
      <c r="FM175" s="165"/>
      <c r="FN175" s="165"/>
      <c r="FO175" s="165"/>
      <c r="FP175" s="165"/>
      <c r="FQ175" s="165"/>
      <c r="FR175" s="165"/>
    </row>
    <row r="176" spans="1:174" s="141" customFormat="1" ht="27" thickBot="1" x14ac:dyDescent="0.3">
      <c r="A176" s="101"/>
      <c r="B176" s="101"/>
      <c r="C176" s="101"/>
      <c r="D176" s="101"/>
      <c r="E176" s="140"/>
      <c r="F176" s="101"/>
      <c r="G176" s="101"/>
      <c r="H176" s="101"/>
      <c r="I176" s="101"/>
      <c r="J176" s="101"/>
      <c r="K176" s="101"/>
      <c r="L176" s="101"/>
      <c r="M176" s="101"/>
      <c r="P176" s="1699" t="s">
        <v>165</v>
      </c>
      <c r="Q176" s="1700"/>
    </row>
    <row r="177" spans="1:174" ht="26.25" x14ac:dyDescent="0.4">
      <c r="A177" s="1691" t="s">
        <v>73</v>
      </c>
      <c r="B177" s="1691"/>
      <c r="C177" s="121"/>
      <c r="D177" s="121"/>
      <c r="E177" s="171"/>
      <c r="F177" s="102"/>
      <c r="G177" s="171"/>
      <c r="H177" s="103"/>
      <c r="I177" s="149">
        <f>I8</f>
        <v>0</v>
      </c>
      <c r="J177" s="102"/>
      <c r="K177" s="171"/>
      <c r="L177" s="103"/>
      <c r="M177" s="149">
        <f>M8</f>
        <v>0</v>
      </c>
      <c r="P177" s="171"/>
      <c r="Q177" s="149">
        <f>Q8</f>
        <v>0</v>
      </c>
    </row>
    <row r="178" spans="1:174" s="151" customFormat="1" ht="26.25" x14ac:dyDescent="0.4">
      <c r="A178" s="1692" t="s">
        <v>74</v>
      </c>
      <c r="B178" s="1692"/>
      <c r="C178" s="172"/>
      <c r="D178" s="172"/>
      <c r="E178" s="104"/>
      <c r="F178" s="104"/>
      <c r="G178" s="104"/>
      <c r="H178" s="104"/>
      <c r="I178" s="167">
        <f>I41</f>
        <v>0</v>
      </c>
      <c r="J178" s="105"/>
      <c r="K178" s="105"/>
      <c r="L178" s="105"/>
      <c r="M178" s="167">
        <f>M41</f>
        <v>0</v>
      </c>
      <c r="N178" s="150"/>
      <c r="O178" s="150"/>
      <c r="P178" s="105"/>
      <c r="Q178" s="167">
        <f>Q41</f>
        <v>0</v>
      </c>
      <c r="R178" s="150"/>
      <c r="S178" s="150"/>
      <c r="T178" s="150"/>
      <c r="U178" s="150"/>
      <c r="V178" s="150"/>
      <c r="W178" s="150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/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  <c r="BI178" s="150"/>
      <c r="BJ178" s="150"/>
      <c r="BK178" s="150"/>
      <c r="BL178" s="150"/>
      <c r="BM178" s="150"/>
      <c r="BN178" s="150"/>
      <c r="BO178" s="150"/>
      <c r="BP178" s="150"/>
      <c r="BQ178" s="150"/>
      <c r="BR178" s="150"/>
      <c r="BS178" s="150"/>
      <c r="BT178" s="150"/>
      <c r="BU178" s="150"/>
      <c r="BV178" s="150"/>
      <c r="BW178" s="150"/>
      <c r="BX178" s="150"/>
      <c r="BY178" s="150"/>
      <c r="BZ178" s="150"/>
      <c r="CA178" s="150"/>
      <c r="CB178" s="150"/>
      <c r="CC178" s="150"/>
      <c r="CD178" s="150"/>
      <c r="CE178" s="150"/>
      <c r="CF178" s="150"/>
      <c r="CG178" s="150"/>
      <c r="CH178" s="150"/>
      <c r="CI178" s="150"/>
      <c r="CJ178" s="150"/>
      <c r="CK178" s="150"/>
      <c r="CL178" s="150"/>
      <c r="CM178" s="150"/>
      <c r="CN178" s="150"/>
      <c r="CO178" s="150"/>
      <c r="CP178" s="150"/>
      <c r="CQ178" s="150"/>
      <c r="CR178" s="150"/>
      <c r="CS178" s="150"/>
      <c r="CT178" s="150"/>
      <c r="CU178" s="150"/>
      <c r="CV178" s="150"/>
      <c r="CW178" s="150"/>
      <c r="CX178" s="150"/>
      <c r="CY178" s="150"/>
      <c r="CZ178" s="150"/>
      <c r="DA178" s="150"/>
      <c r="DB178" s="150"/>
      <c r="DC178" s="150"/>
      <c r="DD178" s="150"/>
      <c r="DE178" s="150"/>
      <c r="DF178" s="150"/>
      <c r="DG178" s="150"/>
      <c r="DH178" s="150"/>
      <c r="DI178" s="150"/>
      <c r="DJ178" s="150"/>
      <c r="DK178" s="150"/>
      <c r="DL178" s="150"/>
      <c r="DM178" s="150"/>
      <c r="DN178" s="150"/>
      <c r="DO178" s="150"/>
      <c r="DP178" s="150"/>
      <c r="DQ178" s="150"/>
      <c r="DR178" s="150"/>
      <c r="DS178" s="150"/>
      <c r="DT178" s="150"/>
      <c r="DU178" s="150"/>
      <c r="DV178" s="150"/>
      <c r="DW178" s="150"/>
      <c r="DX178" s="150"/>
      <c r="DY178" s="150"/>
      <c r="DZ178" s="150"/>
      <c r="EA178" s="150"/>
      <c r="EB178" s="150"/>
      <c r="EC178" s="150"/>
      <c r="ED178" s="150"/>
      <c r="EE178" s="150"/>
      <c r="EF178" s="150"/>
      <c r="EG178" s="150"/>
      <c r="EH178" s="150"/>
      <c r="EI178" s="150"/>
      <c r="EJ178" s="150"/>
      <c r="EK178" s="150"/>
      <c r="EL178" s="150"/>
      <c r="EM178" s="150"/>
      <c r="EN178" s="150"/>
      <c r="EO178" s="150"/>
      <c r="EP178" s="150"/>
      <c r="EQ178" s="150"/>
      <c r="ER178" s="150"/>
      <c r="ES178" s="150"/>
      <c r="ET178" s="150"/>
      <c r="EU178" s="150"/>
      <c r="EV178" s="150"/>
      <c r="EW178" s="150"/>
      <c r="EX178" s="150"/>
      <c r="EY178" s="150"/>
      <c r="EZ178" s="150"/>
      <c r="FA178" s="150"/>
      <c r="FB178" s="150"/>
      <c r="FC178" s="150"/>
      <c r="FD178" s="150"/>
      <c r="FE178" s="150"/>
      <c r="FF178" s="150"/>
      <c r="FG178" s="150"/>
      <c r="FH178" s="150"/>
      <c r="FI178" s="150"/>
      <c r="FJ178" s="150"/>
      <c r="FK178" s="150"/>
      <c r="FL178" s="150"/>
      <c r="FM178" s="150"/>
      <c r="FN178" s="150"/>
      <c r="FO178" s="150"/>
      <c r="FP178" s="150"/>
      <c r="FQ178" s="150"/>
      <c r="FR178" s="150"/>
    </row>
    <row r="179" spans="1:174" s="151" customFormat="1" ht="59.25" customHeight="1" x14ac:dyDescent="0.4">
      <c r="A179" s="1690" t="s">
        <v>86</v>
      </c>
      <c r="B179" s="1690"/>
      <c r="C179" s="119"/>
      <c r="D179" s="119"/>
      <c r="E179" s="108"/>
      <c r="F179" s="108"/>
      <c r="G179" s="108"/>
      <c r="H179" s="108"/>
      <c r="I179" s="168">
        <f>I74</f>
        <v>0</v>
      </c>
      <c r="J179" s="109"/>
      <c r="K179" s="109"/>
      <c r="L179" s="109"/>
      <c r="M179" s="168">
        <f>M74</f>
        <v>0</v>
      </c>
      <c r="N179" s="150"/>
      <c r="O179" s="150"/>
      <c r="P179" s="109"/>
      <c r="Q179" s="168">
        <f>Q74</f>
        <v>0</v>
      </c>
      <c r="R179" s="150"/>
      <c r="S179" s="150"/>
      <c r="T179" s="150"/>
      <c r="U179" s="150"/>
      <c r="V179" s="150"/>
      <c r="W179" s="150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/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  <c r="BI179" s="150"/>
      <c r="BJ179" s="150"/>
      <c r="BK179" s="150"/>
      <c r="BL179" s="150"/>
      <c r="BM179" s="150"/>
      <c r="BN179" s="150"/>
      <c r="BO179" s="150"/>
      <c r="BP179" s="150"/>
      <c r="BQ179" s="150"/>
      <c r="BR179" s="150"/>
      <c r="BS179" s="150"/>
      <c r="BT179" s="150"/>
      <c r="BU179" s="150"/>
      <c r="BV179" s="150"/>
      <c r="BW179" s="150"/>
      <c r="BX179" s="150"/>
      <c r="BY179" s="150"/>
      <c r="BZ179" s="150"/>
      <c r="CA179" s="150"/>
      <c r="CB179" s="150"/>
      <c r="CC179" s="150"/>
      <c r="CD179" s="150"/>
      <c r="CE179" s="150"/>
      <c r="CF179" s="150"/>
      <c r="CG179" s="150"/>
      <c r="CH179" s="150"/>
      <c r="CI179" s="150"/>
      <c r="CJ179" s="150"/>
      <c r="CK179" s="150"/>
      <c r="CL179" s="150"/>
      <c r="CM179" s="150"/>
      <c r="CN179" s="150"/>
      <c r="CO179" s="150"/>
      <c r="CP179" s="150"/>
      <c r="CQ179" s="150"/>
      <c r="CR179" s="150"/>
      <c r="CS179" s="150"/>
      <c r="CT179" s="150"/>
      <c r="CU179" s="150"/>
      <c r="CV179" s="150"/>
      <c r="CW179" s="150"/>
      <c r="CX179" s="150"/>
      <c r="CY179" s="150"/>
      <c r="CZ179" s="150"/>
      <c r="DA179" s="150"/>
      <c r="DB179" s="150"/>
      <c r="DC179" s="150"/>
      <c r="DD179" s="150"/>
      <c r="DE179" s="150"/>
      <c r="DF179" s="150"/>
      <c r="DG179" s="150"/>
      <c r="DH179" s="150"/>
      <c r="DI179" s="150"/>
      <c r="DJ179" s="150"/>
      <c r="DK179" s="150"/>
      <c r="DL179" s="150"/>
      <c r="DM179" s="150"/>
      <c r="DN179" s="150"/>
      <c r="DO179" s="150"/>
      <c r="DP179" s="150"/>
      <c r="DQ179" s="150"/>
      <c r="DR179" s="150"/>
      <c r="DS179" s="150"/>
      <c r="DT179" s="150"/>
      <c r="DU179" s="150"/>
      <c r="DV179" s="150"/>
      <c r="DW179" s="150"/>
      <c r="DX179" s="150"/>
      <c r="DY179" s="150"/>
      <c r="DZ179" s="150"/>
      <c r="EA179" s="150"/>
      <c r="EB179" s="150"/>
      <c r="EC179" s="150"/>
      <c r="ED179" s="150"/>
      <c r="EE179" s="150"/>
      <c r="EF179" s="150"/>
      <c r="EG179" s="150"/>
      <c r="EH179" s="150"/>
      <c r="EI179" s="150"/>
      <c r="EJ179" s="150"/>
      <c r="EK179" s="150"/>
      <c r="EL179" s="150"/>
      <c r="EM179" s="150"/>
      <c r="EN179" s="150"/>
      <c r="EO179" s="150"/>
      <c r="EP179" s="150"/>
      <c r="EQ179" s="150"/>
      <c r="ER179" s="150"/>
      <c r="ES179" s="150"/>
      <c r="ET179" s="150"/>
      <c r="EU179" s="150"/>
      <c r="EV179" s="150"/>
      <c r="EW179" s="150"/>
      <c r="EX179" s="150"/>
      <c r="EY179" s="150"/>
      <c r="EZ179" s="150"/>
      <c r="FA179" s="150"/>
      <c r="FB179" s="150"/>
      <c r="FC179" s="150"/>
      <c r="FD179" s="150"/>
      <c r="FE179" s="150"/>
      <c r="FF179" s="150"/>
      <c r="FG179" s="150"/>
      <c r="FH179" s="150"/>
      <c r="FI179" s="150"/>
      <c r="FJ179" s="150"/>
      <c r="FK179" s="150"/>
      <c r="FL179" s="150"/>
      <c r="FM179" s="150"/>
      <c r="FN179" s="150"/>
      <c r="FO179" s="150"/>
      <c r="FP179" s="150"/>
      <c r="FQ179" s="150"/>
      <c r="FR179" s="150"/>
    </row>
    <row r="180" spans="1:174" s="151" customFormat="1" ht="28.5" x14ac:dyDescent="0.45">
      <c r="A180" s="1689" t="s">
        <v>75</v>
      </c>
      <c r="B180" s="1689"/>
      <c r="C180" s="122"/>
      <c r="D180" s="122"/>
      <c r="E180" s="110"/>
      <c r="F180" s="110"/>
      <c r="G180" s="110"/>
      <c r="H180" s="110"/>
      <c r="I180" s="169">
        <f>I111</f>
        <v>0</v>
      </c>
      <c r="J180" s="111"/>
      <c r="K180" s="111"/>
      <c r="L180" s="111"/>
      <c r="M180" s="169">
        <f>M111</f>
        <v>0</v>
      </c>
      <c r="N180" s="150"/>
      <c r="O180" s="150"/>
      <c r="P180" s="111"/>
      <c r="Q180" s="169">
        <f>Q111</f>
        <v>0</v>
      </c>
      <c r="R180" s="150"/>
      <c r="S180" s="150"/>
      <c r="T180" s="150"/>
      <c r="U180" s="150"/>
      <c r="V180" s="150"/>
      <c r="W180" s="150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/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  <c r="BI180" s="150"/>
      <c r="BJ180" s="150"/>
      <c r="BK180" s="150"/>
      <c r="BL180" s="150"/>
      <c r="BM180" s="150"/>
      <c r="BN180" s="150"/>
      <c r="BO180" s="150"/>
      <c r="BP180" s="150"/>
      <c r="BQ180" s="150"/>
      <c r="BR180" s="150"/>
      <c r="BS180" s="150"/>
      <c r="BT180" s="150"/>
      <c r="BU180" s="150"/>
      <c r="BV180" s="150"/>
      <c r="BW180" s="150"/>
      <c r="BX180" s="150"/>
      <c r="BY180" s="150"/>
      <c r="BZ180" s="150"/>
      <c r="CA180" s="150"/>
      <c r="CB180" s="150"/>
      <c r="CC180" s="150"/>
      <c r="CD180" s="150"/>
      <c r="CE180" s="150"/>
      <c r="CF180" s="150"/>
      <c r="CG180" s="150"/>
      <c r="CH180" s="150"/>
      <c r="CI180" s="150"/>
      <c r="CJ180" s="150"/>
      <c r="CK180" s="150"/>
      <c r="CL180" s="150"/>
      <c r="CM180" s="150"/>
      <c r="CN180" s="150"/>
      <c r="CO180" s="150"/>
      <c r="CP180" s="150"/>
      <c r="CQ180" s="150"/>
      <c r="CR180" s="150"/>
      <c r="CS180" s="150"/>
      <c r="CT180" s="150"/>
      <c r="CU180" s="150"/>
      <c r="CV180" s="150"/>
      <c r="CW180" s="150"/>
      <c r="CX180" s="150"/>
      <c r="CY180" s="150"/>
      <c r="CZ180" s="150"/>
      <c r="DA180" s="150"/>
      <c r="DB180" s="150"/>
      <c r="DC180" s="150"/>
      <c r="DD180" s="150"/>
      <c r="DE180" s="150"/>
      <c r="DF180" s="150"/>
      <c r="DG180" s="150"/>
      <c r="DH180" s="150"/>
      <c r="DI180" s="150"/>
      <c r="DJ180" s="150"/>
      <c r="DK180" s="150"/>
      <c r="DL180" s="150"/>
      <c r="DM180" s="150"/>
      <c r="DN180" s="150"/>
      <c r="DO180" s="150"/>
      <c r="DP180" s="150"/>
      <c r="DQ180" s="150"/>
      <c r="DR180" s="150"/>
      <c r="DS180" s="150"/>
      <c r="DT180" s="150"/>
      <c r="DU180" s="150"/>
      <c r="DV180" s="150"/>
      <c r="DW180" s="150"/>
      <c r="DX180" s="150"/>
      <c r="DY180" s="150"/>
      <c r="DZ180" s="150"/>
      <c r="EA180" s="150"/>
      <c r="EB180" s="150"/>
      <c r="EC180" s="150"/>
      <c r="ED180" s="150"/>
      <c r="EE180" s="150"/>
      <c r="EF180" s="150"/>
      <c r="EG180" s="150"/>
      <c r="EH180" s="150"/>
      <c r="EI180" s="150"/>
      <c r="EJ180" s="150"/>
      <c r="EK180" s="150"/>
      <c r="EL180" s="150"/>
      <c r="EM180" s="150"/>
      <c r="EN180" s="150"/>
      <c r="EO180" s="150"/>
      <c r="EP180" s="150"/>
      <c r="EQ180" s="150"/>
      <c r="ER180" s="150"/>
      <c r="ES180" s="150"/>
      <c r="ET180" s="150"/>
      <c r="EU180" s="150"/>
      <c r="EV180" s="150"/>
      <c r="EW180" s="150"/>
      <c r="EX180" s="150"/>
      <c r="EY180" s="150"/>
      <c r="EZ180" s="150"/>
      <c r="FA180" s="150"/>
      <c r="FB180" s="150"/>
      <c r="FC180" s="150"/>
      <c r="FD180" s="150"/>
      <c r="FE180" s="150"/>
      <c r="FF180" s="150"/>
      <c r="FG180" s="150"/>
      <c r="FH180" s="150"/>
      <c r="FI180" s="150"/>
      <c r="FJ180" s="150"/>
      <c r="FK180" s="150"/>
      <c r="FL180" s="150"/>
      <c r="FM180" s="150"/>
      <c r="FN180" s="150"/>
      <c r="FO180" s="150"/>
      <c r="FP180" s="150"/>
      <c r="FQ180" s="150"/>
      <c r="FR180" s="150"/>
    </row>
    <row r="181" spans="1:174" s="151" customFormat="1" ht="26.25" x14ac:dyDescent="0.4">
      <c r="A181" s="112" t="s">
        <v>76</v>
      </c>
      <c r="B181" s="112"/>
      <c r="C181" s="112"/>
      <c r="D181" s="112"/>
      <c r="E181" s="112"/>
      <c r="F181" s="112"/>
      <c r="G181" s="112"/>
      <c r="H181" s="112"/>
      <c r="I181" s="170">
        <f>I144</f>
        <v>0</v>
      </c>
      <c r="J181" s="113"/>
      <c r="K181" s="113"/>
      <c r="L181" s="113"/>
      <c r="M181" s="170">
        <f>M144</f>
        <v>0</v>
      </c>
      <c r="N181" s="150"/>
      <c r="O181" s="150"/>
      <c r="P181" s="113"/>
      <c r="Q181" s="170">
        <f>Q144</f>
        <v>0</v>
      </c>
      <c r="R181" s="150"/>
      <c r="S181" s="150"/>
      <c r="T181" s="150"/>
      <c r="U181" s="150"/>
      <c r="V181" s="150"/>
      <c r="W181" s="150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/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  <c r="BI181" s="150"/>
      <c r="BJ181" s="150"/>
      <c r="BK181" s="150"/>
      <c r="BL181" s="150"/>
      <c r="BM181" s="150"/>
      <c r="BN181" s="150"/>
      <c r="BO181" s="150"/>
      <c r="BP181" s="150"/>
      <c r="BQ181" s="150"/>
      <c r="BR181" s="150"/>
      <c r="BS181" s="150"/>
      <c r="BT181" s="150"/>
      <c r="BU181" s="150"/>
      <c r="BV181" s="150"/>
      <c r="BW181" s="150"/>
      <c r="BX181" s="150"/>
      <c r="BY181" s="150"/>
      <c r="BZ181" s="150"/>
      <c r="CA181" s="150"/>
      <c r="CB181" s="150"/>
      <c r="CC181" s="150"/>
      <c r="CD181" s="150"/>
      <c r="CE181" s="150"/>
      <c r="CF181" s="150"/>
      <c r="CG181" s="150"/>
      <c r="CH181" s="150"/>
      <c r="CI181" s="150"/>
      <c r="CJ181" s="150"/>
      <c r="CK181" s="150"/>
      <c r="CL181" s="150"/>
      <c r="CM181" s="150"/>
      <c r="CN181" s="150"/>
      <c r="CO181" s="150"/>
      <c r="CP181" s="150"/>
      <c r="CQ181" s="150"/>
      <c r="CR181" s="150"/>
      <c r="CS181" s="150"/>
      <c r="CT181" s="150"/>
      <c r="CU181" s="150"/>
      <c r="CV181" s="150"/>
      <c r="CW181" s="150"/>
      <c r="CX181" s="150"/>
      <c r="CY181" s="150"/>
      <c r="CZ181" s="150"/>
      <c r="DA181" s="150"/>
      <c r="DB181" s="150"/>
      <c r="DC181" s="150"/>
      <c r="DD181" s="150"/>
      <c r="DE181" s="150"/>
      <c r="DF181" s="150"/>
      <c r="DG181" s="150"/>
      <c r="DH181" s="150"/>
      <c r="DI181" s="150"/>
      <c r="DJ181" s="150"/>
      <c r="DK181" s="150"/>
      <c r="DL181" s="150"/>
      <c r="DM181" s="150"/>
      <c r="DN181" s="150"/>
      <c r="DO181" s="150"/>
      <c r="DP181" s="150"/>
      <c r="DQ181" s="150"/>
      <c r="DR181" s="150"/>
      <c r="DS181" s="150"/>
      <c r="DT181" s="150"/>
      <c r="DU181" s="150"/>
      <c r="DV181" s="150"/>
      <c r="DW181" s="150"/>
      <c r="DX181" s="150"/>
      <c r="DY181" s="150"/>
      <c r="DZ181" s="150"/>
      <c r="EA181" s="150"/>
      <c r="EB181" s="150"/>
      <c r="EC181" s="150"/>
      <c r="ED181" s="150"/>
      <c r="EE181" s="150"/>
      <c r="EF181" s="150"/>
      <c r="EG181" s="150"/>
      <c r="EH181" s="150"/>
      <c r="EI181" s="150"/>
      <c r="EJ181" s="150"/>
      <c r="EK181" s="150"/>
      <c r="EL181" s="150"/>
      <c r="EM181" s="150"/>
      <c r="EN181" s="150"/>
      <c r="EO181" s="150"/>
      <c r="EP181" s="150"/>
      <c r="EQ181" s="150"/>
      <c r="ER181" s="150"/>
      <c r="ES181" s="150"/>
      <c r="ET181" s="150"/>
      <c r="EU181" s="150"/>
      <c r="EV181" s="150"/>
      <c r="EW181" s="150"/>
      <c r="EX181" s="150"/>
      <c r="EY181" s="150"/>
      <c r="EZ181" s="150"/>
      <c r="FA181" s="150"/>
      <c r="FB181" s="150"/>
      <c r="FC181" s="150"/>
      <c r="FD181" s="150"/>
      <c r="FE181" s="150"/>
      <c r="FF181" s="150"/>
      <c r="FG181" s="150"/>
      <c r="FH181" s="150"/>
      <c r="FI181" s="150"/>
      <c r="FJ181" s="150"/>
      <c r="FK181" s="150"/>
      <c r="FL181" s="150"/>
      <c r="FM181" s="150"/>
      <c r="FN181" s="150"/>
      <c r="FO181" s="150"/>
      <c r="FP181" s="150"/>
      <c r="FQ181" s="150"/>
      <c r="FR181" s="150"/>
    </row>
    <row r="182" spans="1:174" ht="31.5" x14ac:dyDescent="0.5">
      <c r="A182" s="101"/>
      <c r="B182" s="101"/>
      <c r="C182" s="101"/>
      <c r="D182" s="101"/>
      <c r="F182" s="101"/>
      <c r="G182" s="101"/>
      <c r="H182" s="101"/>
      <c r="I182" s="212">
        <f>SUM(I177:I181)</f>
        <v>0</v>
      </c>
      <c r="J182" s="101"/>
      <c r="K182" s="101"/>
      <c r="L182" s="101"/>
      <c r="M182" s="212">
        <f>SUM(M177:M181)</f>
        <v>0</v>
      </c>
      <c r="P182" s="101"/>
      <c r="Q182" s="212">
        <f>SUM(Q177:Q181)</f>
        <v>0</v>
      </c>
    </row>
    <row r="183" spans="1:174" s="141" customFormat="1" x14ac:dyDescent="0.25">
      <c r="B183" s="173"/>
      <c r="C183" s="173"/>
      <c r="D183" s="173"/>
      <c r="F183" s="173"/>
      <c r="G183" s="173"/>
      <c r="H183" s="173"/>
      <c r="I183" s="173"/>
      <c r="J183" s="173"/>
      <c r="K183" s="173"/>
      <c r="L183" s="173"/>
      <c r="M183" s="173"/>
      <c r="P183" s="173"/>
      <c r="Q183" s="173"/>
    </row>
    <row r="184" spans="1:174" s="141" customFormat="1" x14ac:dyDescent="0.25">
      <c r="B184" s="173"/>
      <c r="C184" s="173"/>
      <c r="D184" s="173"/>
      <c r="F184" s="173"/>
      <c r="G184" s="173"/>
      <c r="H184" s="173"/>
      <c r="I184" s="173"/>
      <c r="J184" s="173"/>
      <c r="K184" s="173"/>
      <c r="L184" s="173"/>
      <c r="M184" s="173"/>
      <c r="P184" s="173"/>
      <c r="Q184" s="173"/>
    </row>
    <row r="185" spans="1:174" s="141" customFormat="1" x14ac:dyDescent="0.25">
      <c r="B185" s="173"/>
      <c r="C185" s="173"/>
      <c r="D185" s="173"/>
      <c r="F185" s="173"/>
      <c r="G185" s="173"/>
      <c r="H185" s="173"/>
      <c r="I185" s="173"/>
      <c r="J185" s="173"/>
      <c r="K185" s="173"/>
      <c r="L185" s="173"/>
      <c r="M185" s="173"/>
      <c r="P185" s="173"/>
      <c r="Q185" s="173"/>
    </row>
    <row r="186" spans="1:174" s="141" customFormat="1" x14ac:dyDescent="0.25">
      <c r="B186" s="173"/>
      <c r="C186" s="173"/>
      <c r="D186" s="173"/>
      <c r="F186" s="173"/>
      <c r="G186" s="173"/>
      <c r="H186" s="173"/>
      <c r="I186" s="173"/>
      <c r="J186" s="173"/>
      <c r="K186" s="173"/>
      <c r="L186" s="173"/>
      <c r="M186" s="173"/>
      <c r="P186" s="173"/>
      <c r="Q186" s="173"/>
    </row>
    <row r="187" spans="1:174" s="141" customFormat="1" x14ac:dyDescent="0.25">
      <c r="B187" s="173"/>
      <c r="C187" s="173"/>
      <c r="D187" s="173"/>
      <c r="F187" s="173"/>
      <c r="G187" s="173"/>
      <c r="H187" s="173"/>
      <c r="I187" s="173"/>
      <c r="J187" s="173"/>
      <c r="K187" s="173"/>
      <c r="L187" s="173"/>
      <c r="M187" s="173"/>
      <c r="P187" s="173"/>
      <c r="Q187" s="173"/>
    </row>
    <row r="188" spans="1:174" s="141" customFormat="1" x14ac:dyDescent="0.25">
      <c r="B188" s="173"/>
      <c r="C188" s="173"/>
      <c r="D188" s="173"/>
      <c r="F188" s="173"/>
      <c r="G188" s="173"/>
      <c r="H188" s="173"/>
      <c r="I188" s="173"/>
      <c r="J188" s="173"/>
      <c r="K188" s="173"/>
      <c r="L188" s="173"/>
      <c r="M188" s="173"/>
      <c r="P188" s="173"/>
      <c r="Q188" s="173"/>
    </row>
    <row r="189" spans="1:174" s="141" customFormat="1" x14ac:dyDescent="0.25">
      <c r="B189" s="173"/>
      <c r="C189" s="173"/>
      <c r="D189" s="173"/>
      <c r="F189" s="173"/>
      <c r="G189" s="173"/>
      <c r="H189" s="173"/>
      <c r="I189" s="173"/>
      <c r="J189" s="173"/>
      <c r="K189" s="173"/>
      <c r="L189" s="173"/>
      <c r="M189" s="173"/>
      <c r="P189" s="173"/>
      <c r="Q189" s="173"/>
    </row>
    <row r="190" spans="1:174" s="141" customFormat="1" x14ac:dyDescent="0.25">
      <c r="B190" s="173"/>
      <c r="C190" s="173"/>
      <c r="D190" s="173"/>
      <c r="F190" s="173"/>
      <c r="G190" s="173"/>
      <c r="H190" s="173"/>
      <c r="I190" s="173"/>
      <c r="J190" s="173"/>
      <c r="K190" s="173"/>
      <c r="L190" s="173"/>
      <c r="M190" s="173"/>
      <c r="P190" s="173"/>
      <c r="Q190" s="173"/>
    </row>
    <row r="191" spans="1:174" s="141" customFormat="1" x14ac:dyDescent="0.25">
      <c r="B191" s="173"/>
      <c r="C191" s="173"/>
      <c r="D191" s="173"/>
      <c r="F191" s="173"/>
      <c r="G191" s="173"/>
      <c r="H191" s="173"/>
      <c r="I191" s="173"/>
      <c r="J191" s="173"/>
      <c r="K191" s="173"/>
      <c r="L191" s="173"/>
      <c r="M191" s="173"/>
      <c r="P191" s="173"/>
      <c r="Q191" s="173"/>
    </row>
    <row r="192" spans="1:174" s="141" customFormat="1" x14ac:dyDescent="0.25">
      <c r="B192" s="173"/>
      <c r="C192" s="173"/>
      <c r="D192" s="173"/>
      <c r="F192" s="173"/>
      <c r="G192" s="173"/>
      <c r="H192" s="173"/>
      <c r="I192" s="173"/>
      <c r="J192" s="173"/>
      <c r="K192" s="173"/>
      <c r="L192" s="173"/>
      <c r="M192" s="173"/>
      <c r="P192" s="173"/>
      <c r="Q192" s="173"/>
    </row>
    <row r="193" spans="2:17" s="141" customFormat="1" x14ac:dyDescent="0.25">
      <c r="B193" s="173"/>
      <c r="C193" s="173"/>
      <c r="D193" s="173"/>
      <c r="F193" s="173"/>
      <c r="G193" s="173"/>
      <c r="H193" s="173"/>
      <c r="I193" s="173"/>
      <c r="J193" s="173"/>
      <c r="K193" s="173"/>
      <c r="L193" s="173"/>
      <c r="M193" s="173"/>
      <c r="P193" s="173"/>
      <c r="Q193" s="173"/>
    </row>
    <row r="194" spans="2:17" s="141" customFormat="1" x14ac:dyDescent="0.25">
      <c r="B194" s="173"/>
      <c r="C194" s="173"/>
      <c r="D194" s="173"/>
      <c r="F194" s="173"/>
      <c r="G194" s="173"/>
      <c r="H194" s="173"/>
      <c r="I194" s="173"/>
      <c r="J194" s="173"/>
      <c r="K194" s="173"/>
      <c r="L194" s="173"/>
      <c r="M194" s="173"/>
    </row>
    <row r="195" spans="2:17" s="141" customFormat="1" x14ac:dyDescent="0.25"/>
    <row r="196" spans="2:17" s="141" customFormat="1" x14ac:dyDescent="0.25"/>
    <row r="197" spans="2:17" s="141" customFormat="1" x14ac:dyDescent="0.25"/>
    <row r="198" spans="2:17" s="141" customFormat="1" x14ac:dyDescent="0.25"/>
    <row r="199" spans="2:17" s="141" customFormat="1" x14ac:dyDescent="0.25"/>
    <row r="200" spans="2:17" s="141" customFormat="1" x14ac:dyDescent="0.25"/>
    <row r="201" spans="2:17" s="141" customFormat="1" x14ac:dyDescent="0.25"/>
    <row r="202" spans="2:17" s="141" customFormat="1" x14ac:dyDescent="0.25"/>
    <row r="203" spans="2:17" s="141" customFormat="1" x14ac:dyDescent="0.25"/>
    <row r="204" spans="2:17" s="141" customFormat="1" x14ac:dyDescent="0.25"/>
    <row r="205" spans="2:17" s="141" customFormat="1" x14ac:dyDescent="0.25"/>
    <row r="206" spans="2:17" s="141" customFormat="1" x14ac:dyDescent="0.25"/>
    <row r="207" spans="2:17" s="141" customFormat="1" x14ac:dyDescent="0.25"/>
    <row r="208" spans="2:17" s="141" customFormat="1" x14ac:dyDescent="0.25"/>
    <row r="209" s="141" customFormat="1" x14ac:dyDescent="0.25"/>
    <row r="210" s="141" customFormat="1" x14ac:dyDescent="0.25"/>
    <row r="211" s="141" customFormat="1" x14ac:dyDescent="0.25"/>
    <row r="212" s="141" customFormat="1" x14ac:dyDescent="0.25"/>
    <row r="213" s="141" customFormat="1" x14ac:dyDescent="0.25"/>
    <row r="214" s="141" customFormat="1" x14ac:dyDescent="0.25"/>
    <row r="215" s="141" customFormat="1" x14ac:dyDescent="0.25"/>
    <row r="216" s="141" customFormat="1" x14ac:dyDescent="0.25"/>
    <row r="217" s="141" customFormat="1" x14ac:dyDescent="0.25"/>
    <row r="218" s="141" customFormat="1" x14ac:dyDescent="0.25"/>
    <row r="219" s="141" customFormat="1" x14ac:dyDescent="0.25"/>
    <row r="220" s="141" customFormat="1" x14ac:dyDescent="0.25"/>
    <row r="221" s="141" customFormat="1" x14ac:dyDescent="0.25"/>
    <row r="222" s="141" customFormat="1" x14ac:dyDescent="0.25"/>
    <row r="223" s="141" customFormat="1" x14ac:dyDescent="0.25"/>
    <row r="224" s="141" customFormat="1" x14ac:dyDescent="0.25"/>
    <row r="225" s="141" customFormat="1" x14ac:dyDescent="0.25"/>
    <row r="226" s="141" customFormat="1" x14ac:dyDescent="0.25"/>
    <row r="227" s="141" customFormat="1" x14ac:dyDescent="0.25"/>
    <row r="228" s="141" customFormat="1" x14ac:dyDescent="0.25"/>
    <row r="229" s="141" customFormat="1" x14ac:dyDescent="0.25"/>
    <row r="230" s="141" customFormat="1" x14ac:dyDescent="0.25"/>
    <row r="231" s="141" customFormat="1" x14ac:dyDescent="0.25"/>
    <row r="232" s="141" customFormat="1" x14ac:dyDescent="0.25"/>
    <row r="233" s="141" customFormat="1" x14ac:dyDescent="0.25"/>
    <row r="234" s="141" customFormat="1" x14ac:dyDescent="0.25"/>
    <row r="235" s="141" customFormat="1" x14ac:dyDescent="0.25"/>
    <row r="236" s="141" customFormat="1" x14ac:dyDescent="0.25"/>
    <row r="237" s="141" customFormat="1" x14ac:dyDescent="0.25"/>
    <row r="238" s="141" customFormat="1" x14ac:dyDescent="0.25"/>
    <row r="239" s="141" customFormat="1" x14ac:dyDescent="0.25"/>
    <row r="240" s="141" customFormat="1" x14ac:dyDescent="0.25"/>
    <row r="241" s="141" customFormat="1" x14ac:dyDescent="0.25"/>
    <row r="242" s="141" customFormat="1" x14ac:dyDescent="0.25"/>
    <row r="243" s="141" customFormat="1" x14ac:dyDescent="0.25"/>
    <row r="244" s="141" customFormat="1" x14ac:dyDescent="0.25"/>
    <row r="245" s="141" customFormat="1" x14ac:dyDescent="0.25"/>
    <row r="246" s="141" customFormat="1" x14ac:dyDescent="0.25"/>
    <row r="247" s="141" customFormat="1" x14ac:dyDescent="0.25"/>
    <row r="248" s="141" customFormat="1" x14ac:dyDescent="0.25"/>
    <row r="249" s="141" customFormat="1" x14ac:dyDescent="0.25"/>
    <row r="250" s="141" customFormat="1" x14ac:dyDescent="0.25"/>
    <row r="251" s="141" customFormat="1" x14ac:dyDescent="0.25"/>
    <row r="252" s="141" customFormat="1" x14ac:dyDescent="0.25"/>
    <row r="253" s="141" customFormat="1" x14ac:dyDescent="0.25"/>
    <row r="254" s="141" customFormat="1" x14ac:dyDescent="0.25"/>
    <row r="255" s="141" customFormat="1" x14ac:dyDescent="0.25"/>
    <row r="256" s="141" customFormat="1" x14ac:dyDescent="0.25"/>
    <row r="257" s="141" customFormat="1" x14ac:dyDescent="0.25"/>
    <row r="258" s="141" customFormat="1" x14ac:dyDescent="0.25"/>
    <row r="259" s="141" customFormat="1" x14ac:dyDescent="0.25"/>
    <row r="260" s="141" customFormat="1" x14ac:dyDescent="0.25"/>
    <row r="261" s="141" customFormat="1" x14ac:dyDescent="0.25"/>
    <row r="262" s="141" customFormat="1" x14ac:dyDescent="0.25"/>
    <row r="263" s="141" customFormat="1" x14ac:dyDescent="0.25"/>
    <row r="264" s="141" customFormat="1" x14ac:dyDescent="0.25"/>
    <row r="265" s="141" customFormat="1" x14ac:dyDescent="0.25"/>
    <row r="266" s="141" customFormat="1" x14ac:dyDescent="0.25"/>
    <row r="267" s="141" customFormat="1" x14ac:dyDescent="0.25"/>
    <row r="268" s="141" customFormat="1" x14ac:dyDescent="0.25"/>
    <row r="269" s="141" customFormat="1" x14ac:dyDescent="0.25"/>
    <row r="270" s="141" customFormat="1" x14ac:dyDescent="0.25"/>
    <row r="271" s="141" customFormat="1" x14ac:dyDescent="0.25"/>
    <row r="272" s="141" customFormat="1" x14ac:dyDescent="0.25"/>
    <row r="273" s="141" customFormat="1" x14ac:dyDescent="0.25"/>
    <row r="274" s="141" customFormat="1" x14ac:dyDescent="0.25"/>
    <row r="275" s="141" customFormat="1" x14ac:dyDescent="0.25"/>
    <row r="276" s="141" customFormat="1" x14ac:dyDescent="0.25"/>
    <row r="277" s="141" customFormat="1" x14ac:dyDescent="0.25"/>
    <row r="278" s="141" customFormat="1" x14ac:dyDescent="0.25"/>
    <row r="279" s="141" customFormat="1" x14ac:dyDescent="0.25"/>
    <row r="280" s="141" customFormat="1" x14ac:dyDescent="0.25"/>
    <row r="281" s="141" customFormat="1" x14ac:dyDescent="0.25"/>
    <row r="282" s="141" customFormat="1" x14ac:dyDescent="0.25"/>
    <row r="283" s="141" customFormat="1" x14ac:dyDescent="0.25"/>
    <row r="284" s="141" customFormat="1" x14ac:dyDescent="0.25"/>
    <row r="285" s="141" customFormat="1" x14ac:dyDescent="0.25"/>
    <row r="286" s="141" customFormat="1" x14ac:dyDescent="0.25"/>
    <row r="287" s="141" customFormat="1" x14ac:dyDescent="0.25"/>
    <row r="288" s="141" customFormat="1" x14ac:dyDescent="0.25"/>
    <row r="289" s="141" customFormat="1" x14ac:dyDescent="0.25"/>
    <row r="290" s="141" customFormat="1" x14ac:dyDescent="0.25"/>
    <row r="291" s="141" customFormat="1" x14ac:dyDescent="0.25"/>
    <row r="292" s="141" customFormat="1" x14ac:dyDescent="0.25"/>
    <row r="293" s="141" customFormat="1" x14ac:dyDescent="0.25"/>
    <row r="294" s="141" customFormat="1" x14ac:dyDescent="0.25"/>
    <row r="295" s="141" customFormat="1" x14ac:dyDescent="0.25"/>
    <row r="296" s="141" customFormat="1" x14ac:dyDescent="0.25"/>
    <row r="297" s="141" customFormat="1" x14ac:dyDescent="0.25"/>
    <row r="298" s="141" customFormat="1" x14ac:dyDescent="0.25"/>
    <row r="299" s="141" customFormat="1" x14ac:dyDescent="0.25"/>
    <row r="300" s="141" customFormat="1" x14ac:dyDescent="0.25"/>
    <row r="301" s="141" customFormat="1" x14ac:dyDescent="0.25"/>
    <row r="302" s="141" customFormat="1" x14ac:dyDescent="0.25"/>
    <row r="303" s="141" customFormat="1" x14ac:dyDescent="0.25"/>
    <row r="304" s="141" customFormat="1" x14ac:dyDescent="0.25"/>
    <row r="305" s="141" customFormat="1" x14ac:dyDescent="0.25"/>
    <row r="306" s="141" customFormat="1" x14ac:dyDescent="0.25"/>
    <row r="307" s="141" customFormat="1" x14ac:dyDescent="0.25"/>
    <row r="308" s="141" customFormat="1" x14ac:dyDescent="0.25"/>
    <row r="309" s="141" customFormat="1" x14ac:dyDescent="0.25"/>
    <row r="310" s="141" customFormat="1" x14ac:dyDescent="0.25"/>
    <row r="311" s="141" customFormat="1" x14ac:dyDescent="0.25"/>
    <row r="312" s="141" customFormat="1" x14ac:dyDescent="0.25"/>
    <row r="313" s="141" customFormat="1" x14ac:dyDescent="0.25"/>
    <row r="314" s="141" customFormat="1" x14ac:dyDescent="0.25"/>
    <row r="315" s="141" customFormat="1" x14ac:dyDescent="0.25"/>
    <row r="316" s="141" customFormat="1" x14ac:dyDescent="0.25"/>
    <row r="317" s="141" customFormat="1" x14ac:dyDescent="0.25"/>
    <row r="318" s="141" customFormat="1" x14ac:dyDescent="0.25"/>
    <row r="319" s="141" customFormat="1" x14ac:dyDescent="0.25"/>
    <row r="320" s="141" customFormat="1" x14ac:dyDescent="0.25"/>
    <row r="321" s="141" customFormat="1" x14ac:dyDescent="0.25"/>
    <row r="322" s="141" customFormat="1" x14ac:dyDescent="0.25"/>
    <row r="323" s="141" customFormat="1" x14ac:dyDescent="0.25"/>
    <row r="324" s="141" customFormat="1" x14ac:dyDescent="0.25"/>
    <row r="325" s="141" customFormat="1" x14ac:dyDescent="0.25"/>
    <row r="326" s="141" customFormat="1" x14ac:dyDescent="0.25"/>
    <row r="327" s="141" customFormat="1" x14ac:dyDescent="0.25"/>
    <row r="328" s="141" customFormat="1" x14ac:dyDescent="0.25"/>
    <row r="329" s="141" customFormat="1" x14ac:dyDescent="0.25"/>
    <row r="330" s="141" customFormat="1" x14ac:dyDescent="0.25"/>
    <row r="331" s="141" customFormat="1" x14ac:dyDescent="0.25"/>
    <row r="332" s="141" customFormat="1" x14ac:dyDescent="0.25"/>
    <row r="333" s="141" customFormat="1" x14ac:dyDescent="0.25"/>
    <row r="334" s="141" customFormat="1" x14ac:dyDescent="0.25"/>
    <row r="335" s="141" customFormat="1" x14ac:dyDescent="0.25"/>
    <row r="336" s="141" customFormat="1" x14ac:dyDescent="0.25"/>
    <row r="337" s="141" customFormat="1" x14ac:dyDescent="0.25"/>
    <row r="338" s="141" customFormat="1" x14ac:dyDescent="0.25"/>
    <row r="339" s="141" customFormat="1" x14ac:dyDescent="0.25"/>
    <row r="340" s="141" customFormat="1" x14ac:dyDescent="0.25"/>
    <row r="341" s="141" customFormat="1" x14ac:dyDescent="0.25"/>
    <row r="342" s="141" customFormat="1" x14ac:dyDescent="0.25"/>
    <row r="343" s="141" customFormat="1" x14ac:dyDescent="0.25"/>
    <row r="344" s="141" customFormat="1" x14ac:dyDescent="0.25"/>
    <row r="345" s="141" customFormat="1" x14ac:dyDescent="0.25"/>
    <row r="346" s="141" customFormat="1" x14ac:dyDescent="0.25"/>
    <row r="347" s="141" customFormat="1" x14ac:dyDescent="0.25"/>
    <row r="348" s="141" customFormat="1" x14ac:dyDescent="0.25"/>
    <row r="349" s="141" customFormat="1" x14ac:dyDescent="0.25"/>
    <row r="350" s="141" customFormat="1" x14ac:dyDescent="0.25"/>
    <row r="351" s="141" customFormat="1" x14ac:dyDescent="0.25"/>
    <row r="352" s="141" customFormat="1" x14ac:dyDescent="0.25"/>
    <row r="353" s="141" customFormat="1" x14ac:dyDescent="0.25"/>
    <row r="354" s="141" customFormat="1" x14ac:dyDescent="0.25"/>
    <row r="355" s="141" customFormat="1" x14ac:dyDescent="0.25"/>
    <row r="356" s="141" customFormat="1" x14ac:dyDescent="0.25"/>
    <row r="357" s="141" customFormat="1" x14ac:dyDescent="0.25"/>
    <row r="358" s="141" customFormat="1" x14ac:dyDescent="0.25"/>
    <row r="359" s="141" customFormat="1" x14ac:dyDescent="0.25"/>
    <row r="360" s="141" customFormat="1" x14ac:dyDescent="0.25"/>
    <row r="361" s="141" customFormat="1" x14ac:dyDescent="0.25"/>
    <row r="362" s="141" customFormat="1" x14ac:dyDescent="0.25"/>
    <row r="363" s="141" customFormat="1" x14ac:dyDescent="0.25"/>
    <row r="364" s="141" customFormat="1" x14ac:dyDescent="0.25"/>
    <row r="365" s="141" customFormat="1" x14ac:dyDescent="0.25"/>
    <row r="366" s="141" customFormat="1" x14ac:dyDescent="0.25"/>
    <row r="367" s="141" customFormat="1" x14ac:dyDescent="0.25"/>
    <row r="368" s="141" customFormat="1" x14ac:dyDescent="0.25"/>
    <row r="369" s="141" customFormat="1" x14ac:dyDescent="0.25"/>
    <row r="370" s="141" customFormat="1" x14ac:dyDescent="0.25"/>
    <row r="371" s="141" customFormat="1" x14ac:dyDescent="0.25"/>
    <row r="372" s="141" customFormat="1" x14ac:dyDescent="0.25"/>
    <row r="373" s="141" customFormat="1" x14ac:dyDescent="0.25"/>
    <row r="374" s="141" customFormat="1" x14ac:dyDescent="0.25"/>
    <row r="375" s="141" customFormat="1" x14ac:dyDescent="0.25"/>
    <row r="376" s="141" customFormat="1" x14ac:dyDescent="0.25"/>
    <row r="377" s="141" customFormat="1" x14ac:dyDescent="0.25"/>
    <row r="378" s="141" customFormat="1" x14ac:dyDescent="0.25"/>
    <row r="379" s="141" customFormat="1" x14ac:dyDescent="0.25"/>
    <row r="380" s="141" customFormat="1" x14ac:dyDescent="0.25"/>
    <row r="381" s="141" customFormat="1" x14ac:dyDescent="0.25"/>
    <row r="382" s="141" customFormat="1" x14ac:dyDescent="0.25"/>
    <row r="383" s="141" customFormat="1" x14ac:dyDescent="0.25"/>
    <row r="384" s="141" customFormat="1" x14ac:dyDescent="0.25"/>
    <row r="385" s="141" customFormat="1" x14ac:dyDescent="0.25"/>
    <row r="386" s="141" customFormat="1" x14ac:dyDescent="0.25"/>
    <row r="387" s="141" customFormat="1" x14ac:dyDescent="0.25"/>
    <row r="388" s="141" customFormat="1" x14ac:dyDescent="0.25"/>
    <row r="389" s="141" customFormat="1" x14ac:dyDescent="0.25"/>
    <row r="390" s="141" customFormat="1" x14ac:dyDescent="0.25"/>
    <row r="391" s="141" customFormat="1" x14ac:dyDescent="0.25"/>
    <row r="392" s="141" customFormat="1" x14ac:dyDescent="0.25"/>
    <row r="393" s="141" customFormat="1" x14ac:dyDescent="0.25"/>
    <row r="394" s="141" customFormat="1" x14ac:dyDescent="0.25"/>
    <row r="395" s="141" customFormat="1" x14ac:dyDescent="0.25"/>
    <row r="396" s="141" customFormat="1" x14ac:dyDescent="0.25"/>
    <row r="397" s="141" customFormat="1" x14ac:dyDescent="0.25"/>
    <row r="398" s="141" customFormat="1" x14ac:dyDescent="0.25"/>
    <row r="399" s="141" customFormat="1" x14ac:dyDescent="0.25"/>
    <row r="400" s="141" customFormat="1" x14ac:dyDescent="0.25"/>
    <row r="401" s="141" customFormat="1" x14ac:dyDescent="0.25"/>
    <row r="402" s="141" customFormat="1" x14ac:dyDescent="0.25"/>
    <row r="403" s="141" customFormat="1" x14ac:dyDescent="0.25"/>
    <row r="404" s="141" customFormat="1" x14ac:dyDescent="0.25"/>
    <row r="405" s="141" customFormat="1" x14ac:dyDescent="0.25"/>
    <row r="406" s="141" customFormat="1" x14ac:dyDescent="0.25"/>
    <row r="407" s="141" customFormat="1" x14ac:dyDescent="0.25"/>
    <row r="408" s="141" customFormat="1" x14ac:dyDescent="0.25"/>
    <row r="409" s="141" customFormat="1" x14ac:dyDescent="0.25"/>
    <row r="410" s="141" customFormat="1" x14ac:dyDescent="0.25"/>
    <row r="411" s="141" customFormat="1" x14ac:dyDescent="0.25"/>
    <row r="412" s="141" customFormat="1" x14ac:dyDescent="0.25"/>
    <row r="413" s="141" customFormat="1" x14ac:dyDescent="0.25"/>
    <row r="414" s="141" customFormat="1" x14ac:dyDescent="0.25"/>
    <row r="415" s="141" customFormat="1" x14ac:dyDescent="0.25"/>
    <row r="416" s="141" customFormat="1" x14ac:dyDescent="0.25"/>
    <row r="417" s="141" customFormat="1" x14ac:dyDescent="0.25"/>
    <row r="418" s="141" customFormat="1" x14ac:dyDescent="0.25"/>
    <row r="419" s="141" customFormat="1" x14ac:dyDescent="0.25"/>
    <row r="420" s="141" customFormat="1" x14ac:dyDescent="0.25"/>
    <row r="421" s="141" customFormat="1" x14ac:dyDescent="0.25"/>
    <row r="422" s="141" customFormat="1" x14ac:dyDescent="0.25"/>
    <row r="423" s="141" customFormat="1" x14ac:dyDescent="0.25"/>
    <row r="424" s="141" customFormat="1" x14ac:dyDescent="0.25"/>
    <row r="425" s="141" customFormat="1" x14ac:dyDescent="0.25"/>
    <row r="426" s="141" customFormat="1" x14ac:dyDescent="0.25"/>
    <row r="427" s="141" customFormat="1" x14ac:dyDescent="0.25"/>
    <row r="428" s="141" customFormat="1" x14ac:dyDescent="0.25"/>
    <row r="429" s="141" customFormat="1" x14ac:dyDescent="0.25"/>
    <row r="430" s="141" customFormat="1" x14ac:dyDescent="0.25"/>
    <row r="431" s="141" customFormat="1" x14ac:dyDescent="0.25"/>
    <row r="432" s="141" customFormat="1" x14ac:dyDescent="0.25"/>
    <row r="433" s="141" customFormat="1" x14ac:dyDescent="0.25"/>
    <row r="434" s="141" customFormat="1" x14ac:dyDescent="0.25"/>
    <row r="435" s="141" customFormat="1" x14ac:dyDescent="0.25"/>
    <row r="436" s="141" customFormat="1" x14ac:dyDescent="0.25"/>
    <row r="437" s="141" customFormat="1" x14ac:dyDescent="0.25"/>
    <row r="438" s="141" customFormat="1" x14ac:dyDescent="0.25"/>
    <row r="439" s="141" customFormat="1" x14ac:dyDescent="0.25"/>
    <row r="440" s="141" customFormat="1" x14ac:dyDescent="0.25"/>
    <row r="441" s="141" customFormat="1" x14ac:dyDescent="0.25"/>
    <row r="442" s="141" customFormat="1" x14ac:dyDescent="0.25"/>
    <row r="443" s="141" customFormat="1" x14ac:dyDescent="0.25"/>
    <row r="444" s="141" customFormat="1" x14ac:dyDescent="0.25"/>
    <row r="445" s="141" customFormat="1" x14ac:dyDescent="0.25"/>
    <row r="446" s="141" customFormat="1" x14ac:dyDescent="0.25"/>
    <row r="447" s="141" customFormat="1" x14ac:dyDescent="0.25"/>
    <row r="448" s="141" customFormat="1" x14ac:dyDescent="0.25"/>
    <row r="449" s="141" customFormat="1" x14ac:dyDescent="0.25"/>
    <row r="450" s="141" customFormat="1" x14ac:dyDescent="0.25"/>
    <row r="451" s="141" customFormat="1" x14ac:dyDescent="0.25"/>
    <row r="452" s="141" customFormat="1" x14ac:dyDescent="0.25"/>
    <row r="453" s="141" customFormat="1" x14ac:dyDescent="0.25"/>
    <row r="454" s="141" customFormat="1" x14ac:dyDescent="0.25"/>
    <row r="455" s="141" customFormat="1" x14ac:dyDescent="0.25"/>
    <row r="456" s="141" customFormat="1" x14ac:dyDescent="0.25"/>
    <row r="457" s="141" customFormat="1" x14ac:dyDescent="0.25"/>
    <row r="458" s="141" customFormat="1" x14ac:dyDescent="0.25"/>
    <row r="459" s="141" customFormat="1" x14ac:dyDescent="0.25"/>
    <row r="460" s="141" customFormat="1" x14ac:dyDescent="0.25"/>
    <row r="461" s="141" customFormat="1" x14ac:dyDescent="0.25"/>
    <row r="462" s="141" customFormat="1" x14ac:dyDescent="0.25"/>
    <row r="463" s="141" customFormat="1" x14ac:dyDescent="0.25"/>
    <row r="464" s="141" customFormat="1" x14ac:dyDescent="0.25"/>
    <row r="465" s="141" customFormat="1" x14ac:dyDescent="0.25"/>
    <row r="466" s="141" customFormat="1" x14ac:dyDescent="0.25"/>
    <row r="467" s="141" customFormat="1" x14ac:dyDescent="0.25"/>
    <row r="468" s="141" customFormat="1" x14ac:dyDescent="0.25"/>
    <row r="469" s="141" customFormat="1" x14ac:dyDescent="0.25"/>
    <row r="470" s="141" customFormat="1" x14ac:dyDescent="0.25"/>
    <row r="471" s="141" customFormat="1" x14ac:dyDescent="0.25"/>
    <row r="472" s="141" customFormat="1" x14ac:dyDescent="0.25"/>
    <row r="473" s="141" customFormat="1" x14ac:dyDescent="0.25"/>
    <row r="474" s="141" customFormat="1" x14ac:dyDescent="0.25"/>
    <row r="475" s="141" customFormat="1" x14ac:dyDescent="0.25"/>
    <row r="476" s="141" customFormat="1" x14ac:dyDescent="0.25"/>
    <row r="477" s="141" customFormat="1" x14ac:dyDescent="0.25"/>
    <row r="478" s="141" customFormat="1" x14ac:dyDescent="0.25"/>
    <row r="479" s="141" customFormat="1" x14ac:dyDescent="0.25"/>
    <row r="480" s="141" customFormat="1" x14ac:dyDescent="0.25"/>
    <row r="481" s="141" customFormat="1" x14ac:dyDescent="0.25"/>
    <row r="482" s="141" customFormat="1" x14ac:dyDescent="0.25"/>
    <row r="483" s="141" customFormat="1" x14ac:dyDescent="0.25"/>
    <row r="484" s="141" customFormat="1" x14ac:dyDescent="0.25"/>
    <row r="485" s="141" customFormat="1" x14ac:dyDescent="0.25"/>
    <row r="486" s="141" customFormat="1" x14ac:dyDescent="0.25"/>
    <row r="487" s="141" customFormat="1" x14ac:dyDescent="0.25"/>
    <row r="488" s="141" customFormat="1" x14ac:dyDescent="0.25"/>
    <row r="489" s="141" customFormat="1" x14ac:dyDescent="0.25"/>
    <row r="490" s="141" customFormat="1" x14ac:dyDescent="0.25"/>
    <row r="491" s="141" customFormat="1" x14ac:dyDescent="0.25"/>
    <row r="492" s="141" customFormat="1" x14ac:dyDescent="0.25"/>
    <row r="493" s="141" customFormat="1" x14ac:dyDescent="0.25"/>
    <row r="494" s="141" customFormat="1" x14ac:dyDescent="0.25"/>
    <row r="495" s="141" customFormat="1" x14ac:dyDescent="0.25"/>
    <row r="496" s="141" customFormat="1" x14ac:dyDescent="0.25"/>
    <row r="497" spans="16:17" s="141" customFormat="1" x14ac:dyDescent="0.25"/>
    <row r="498" spans="16:17" s="141" customFormat="1" x14ac:dyDescent="0.25"/>
    <row r="499" spans="16:17" s="141" customFormat="1" x14ac:dyDescent="0.25"/>
    <row r="500" spans="16:17" s="141" customFormat="1" x14ac:dyDescent="0.25"/>
    <row r="501" spans="16:17" s="141" customFormat="1" x14ac:dyDescent="0.25"/>
    <row r="502" spans="16:17" s="141" customFormat="1" x14ac:dyDescent="0.25"/>
    <row r="503" spans="16:17" s="141" customFormat="1" x14ac:dyDescent="0.25"/>
    <row r="504" spans="16:17" s="141" customFormat="1" x14ac:dyDescent="0.25">
      <c r="P504" s="144"/>
      <c r="Q504" s="144"/>
    </row>
  </sheetData>
  <mergeCells count="17">
    <mergeCell ref="A180:B180"/>
    <mergeCell ref="A42:A71"/>
    <mergeCell ref="A74:B74"/>
    <mergeCell ref="A75:A108"/>
    <mergeCell ref="A112:A141"/>
    <mergeCell ref="A145:A174"/>
    <mergeCell ref="A177:B177"/>
    <mergeCell ref="A6:B6"/>
    <mergeCell ref="P4:Q4"/>
    <mergeCell ref="P176:Q176"/>
    <mergeCell ref="A178:B178"/>
    <mergeCell ref="A179:B179"/>
    <mergeCell ref="A9:A38"/>
    <mergeCell ref="A1:B4"/>
    <mergeCell ref="F1:M1"/>
    <mergeCell ref="F4:I4"/>
    <mergeCell ref="J4:M4"/>
  </mergeCells>
  <conditionalFormatting sqref="B9:D38 F9:M38">
    <cfRule type="cellIs" dxfId="25" priority="23" operator="equal">
      <formula>0</formula>
    </cfRule>
  </conditionalFormatting>
  <conditionalFormatting sqref="B42:D71 F42:H71 J42:K71">
    <cfRule type="cellIs" dxfId="24" priority="22" operator="equal">
      <formula>0</formula>
    </cfRule>
  </conditionalFormatting>
  <conditionalFormatting sqref="B75:D84 F75:H84 J75:K84 J89:K108 F89:H108 B89:D108">
    <cfRule type="cellIs" dxfId="23" priority="21" operator="equal">
      <formula>0</formula>
    </cfRule>
  </conditionalFormatting>
  <conditionalFormatting sqref="B112:D141 F112:H141 J113:K141">
    <cfRule type="cellIs" dxfId="22" priority="20" operator="equal">
      <formula>0</formula>
    </cfRule>
  </conditionalFormatting>
  <conditionalFormatting sqref="B145:D174 F145:H174 J145:K174">
    <cfRule type="cellIs" dxfId="21" priority="19" operator="equal">
      <formula>0</formula>
    </cfRule>
  </conditionalFormatting>
  <conditionalFormatting sqref="M145:M174">
    <cfRule type="cellIs" dxfId="20" priority="15" operator="equal">
      <formula>0</formula>
    </cfRule>
  </conditionalFormatting>
  <conditionalFormatting sqref="I42:I71">
    <cfRule type="cellIs" dxfId="19" priority="14" operator="equal">
      <formula>0</formula>
    </cfRule>
  </conditionalFormatting>
  <conditionalFormatting sqref="L42:M71">
    <cfRule type="cellIs" dxfId="18" priority="18" operator="equal">
      <formula>0</formula>
    </cfRule>
  </conditionalFormatting>
  <conditionalFormatting sqref="L75:M84 L89:M108">
    <cfRule type="cellIs" dxfId="17" priority="17" operator="equal">
      <formula>0</formula>
    </cfRule>
  </conditionalFormatting>
  <conditionalFormatting sqref="M112:M141">
    <cfRule type="cellIs" dxfId="16" priority="16" operator="equal">
      <formula>0</formula>
    </cfRule>
  </conditionalFormatting>
  <conditionalFormatting sqref="I75:I84 I89:I108">
    <cfRule type="cellIs" dxfId="15" priority="13" operator="equal">
      <formula>0</formula>
    </cfRule>
  </conditionalFormatting>
  <conditionalFormatting sqref="I112:I141">
    <cfRule type="cellIs" dxfId="14" priority="12" operator="equal">
      <formula>0</formula>
    </cfRule>
  </conditionalFormatting>
  <conditionalFormatting sqref="J112:K112">
    <cfRule type="cellIs" dxfId="13" priority="11" operator="equal">
      <formula>0</formula>
    </cfRule>
  </conditionalFormatting>
  <conditionalFormatting sqref="B85:D88 F85:H88 J85:K88">
    <cfRule type="cellIs" dxfId="12" priority="10" operator="equal">
      <formula>0</formula>
    </cfRule>
  </conditionalFormatting>
  <conditionalFormatting sqref="L85:M88">
    <cfRule type="cellIs" dxfId="11" priority="9" operator="equal">
      <formula>0</formula>
    </cfRule>
  </conditionalFormatting>
  <conditionalFormatting sqref="I85:I88">
    <cfRule type="cellIs" dxfId="10" priority="8" operator="equal">
      <formula>0</formula>
    </cfRule>
  </conditionalFormatting>
  <conditionalFormatting sqref="I145:I174">
    <cfRule type="cellIs" dxfId="9" priority="7" operator="equal">
      <formula>0</formula>
    </cfRule>
  </conditionalFormatting>
  <conditionalFormatting sqref="L112:L141">
    <cfRule type="cellIs" dxfId="8" priority="6" operator="equal">
      <formula>0</formula>
    </cfRule>
  </conditionalFormatting>
  <conditionalFormatting sqref="L145:L174">
    <cfRule type="cellIs" dxfId="7" priority="5" operator="equal">
      <formula>0</formula>
    </cfRule>
  </conditionalFormatting>
  <conditionalFormatting sqref="P9:P38 P42:P71 P145:P173 P112:P114 P116:P141 P75:P108">
    <cfRule type="cellIs" dxfId="6" priority="4" operator="equal">
      <formula>0</formula>
    </cfRule>
  </conditionalFormatting>
  <conditionalFormatting sqref="P115">
    <cfRule type="cellIs" dxfId="5" priority="3" operator="equal">
      <formula>0</formula>
    </cfRule>
  </conditionalFormatting>
  <conditionalFormatting sqref="Q9:Q38 Q42:Q71 Q145:Q173 Q112:Q114 Q116:Q141 Q75:Q108">
    <cfRule type="cellIs" dxfId="4" priority="2" operator="equal">
      <formula>0</formula>
    </cfRule>
  </conditionalFormatting>
  <conditionalFormatting sqref="Q115">
    <cfRule type="cellIs" dxfId="3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54"/>
  <sheetViews>
    <sheetView showGridLines="0" tabSelected="1" view="pageBreakPreview" zoomScale="70" zoomScaleNormal="70" zoomScaleSheetLayoutView="70" workbookViewId="0">
      <selection activeCell="A7" sqref="A7:B9"/>
    </sheetView>
  </sheetViews>
  <sheetFormatPr defaultRowHeight="15" x14ac:dyDescent="0.25"/>
  <cols>
    <col min="1" max="1" width="9" style="480" customWidth="1"/>
    <col min="2" max="2" width="41.140625" style="824" customWidth="1"/>
    <col min="3" max="3" width="41.140625" style="672" customWidth="1"/>
    <col min="4" max="4" width="41.140625" style="480" hidden="1" customWidth="1"/>
    <col min="5" max="5" width="7.42578125" style="480" bestFit="1" customWidth="1"/>
    <col min="6" max="6" width="33.28515625" style="480" customWidth="1"/>
    <col min="7" max="7" width="13.140625" style="480" customWidth="1"/>
    <col min="8" max="8" width="27.7109375" style="480" bestFit="1" customWidth="1"/>
    <col min="9" max="9" width="7.42578125" style="480" bestFit="1" customWidth="1"/>
    <col min="10" max="10" width="28.85546875" style="480" customWidth="1"/>
    <col min="11" max="11" width="26.140625" style="480" bestFit="1" customWidth="1"/>
    <col min="12" max="12" width="27.7109375" style="480" bestFit="1" customWidth="1"/>
    <col min="13" max="14" width="9.140625" style="480"/>
    <col min="15" max="15" width="35.140625" style="480" hidden="1" customWidth="1"/>
    <col min="16" max="16" width="28.85546875" style="480" hidden="1" customWidth="1"/>
    <col min="17" max="17" width="13.85546875" style="480" bestFit="1" customWidth="1"/>
    <col min="18" max="16384" width="9.140625" style="480"/>
  </cols>
  <sheetData>
    <row r="1" spans="1:16" s="479" customFormat="1" ht="37.5" x14ac:dyDescent="0.25">
      <c r="A1" s="1611"/>
      <c r="B1" s="1679"/>
      <c r="C1" s="1732" t="s">
        <v>409</v>
      </c>
      <c r="D1" s="1733"/>
      <c r="E1" s="1733"/>
      <c r="F1" s="1733"/>
      <c r="G1" s="1733"/>
      <c r="H1" s="1733"/>
      <c r="I1" s="1733"/>
      <c r="J1" s="1734"/>
      <c r="K1" s="597" t="s">
        <v>415</v>
      </c>
      <c r="L1" s="598" t="s">
        <v>416</v>
      </c>
    </row>
    <row r="2" spans="1:16" s="479" customFormat="1" ht="15" customHeight="1" x14ac:dyDescent="0.25">
      <c r="A2" s="1612"/>
      <c r="B2" s="1680"/>
      <c r="C2" s="1735"/>
      <c r="D2" s="1736"/>
      <c r="E2" s="1736"/>
      <c r="F2" s="1736"/>
      <c r="G2" s="1736"/>
      <c r="H2" s="1736"/>
      <c r="I2" s="1736"/>
      <c r="J2" s="1737"/>
      <c r="K2" s="1651" t="s">
        <v>410</v>
      </c>
      <c r="L2" s="1652"/>
    </row>
    <row r="3" spans="1:16" s="479" customFormat="1" ht="15.75" customHeight="1" thickBot="1" x14ac:dyDescent="0.3">
      <c r="A3" s="1612"/>
      <c r="B3" s="1680"/>
      <c r="C3" s="1738"/>
      <c r="D3" s="1739"/>
      <c r="E3" s="1739"/>
      <c r="F3" s="1739"/>
      <c r="G3" s="1739"/>
      <c r="H3" s="1739"/>
      <c r="I3" s="1739"/>
      <c r="J3" s="1740"/>
      <c r="K3" s="1613"/>
      <c r="L3" s="1653"/>
    </row>
    <row r="4" spans="1:16" ht="15" customHeight="1" x14ac:dyDescent="0.25">
      <c r="A4" s="1612"/>
      <c r="B4" s="1680"/>
      <c r="C4" s="1673" t="s">
        <v>419</v>
      </c>
      <c r="D4" s="1674"/>
      <c r="E4" s="1674"/>
      <c r="F4" s="1674"/>
      <c r="G4" s="1674"/>
      <c r="H4" s="1674"/>
      <c r="I4" s="1674"/>
      <c r="J4" s="1674"/>
      <c r="K4" s="1674"/>
      <c r="L4" s="1675"/>
    </row>
    <row r="5" spans="1:16" ht="15.75" customHeight="1" thickBot="1" x14ac:dyDescent="0.3">
      <c r="A5" s="1613"/>
      <c r="B5" s="1653"/>
      <c r="C5" s="1676"/>
      <c r="D5" s="1677"/>
      <c r="E5" s="1677"/>
      <c r="F5" s="1677"/>
      <c r="G5" s="1677"/>
      <c r="H5" s="1677"/>
      <c r="I5" s="1677"/>
      <c r="J5" s="1677"/>
      <c r="K5" s="1677"/>
      <c r="L5" s="1678"/>
    </row>
    <row r="6" spans="1:16" ht="20.25" customHeight="1" thickBot="1" x14ac:dyDescent="0.3">
      <c r="A6" s="647"/>
      <c r="B6" s="847"/>
      <c r="C6" s="779"/>
      <c r="D6" s="648"/>
      <c r="E6" s="1809"/>
      <c r="F6" s="1809"/>
      <c r="G6" s="1809"/>
      <c r="H6" s="1809"/>
      <c r="I6" s="1809"/>
      <c r="J6" s="1809"/>
      <c r="K6" s="1809"/>
      <c r="L6" s="1809"/>
    </row>
    <row r="7" spans="1:16" ht="37.5" customHeight="1" thickBot="1" x14ac:dyDescent="0.3">
      <c r="A7" s="1662" t="s">
        <v>77</v>
      </c>
      <c r="B7" s="1660"/>
      <c r="C7" s="1815" t="s">
        <v>87</v>
      </c>
      <c r="D7" s="1818" t="s">
        <v>88</v>
      </c>
      <c r="E7" s="1810" t="s">
        <v>71</v>
      </c>
      <c r="F7" s="1811"/>
      <c r="G7" s="1811"/>
      <c r="H7" s="1812"/>
      <c r="I7" s="1813" t="s">
        <v>72</v>
      </c>
      <c r="J7" s="1811"/>
      <c r="K7" s="1811"/>
      <c r="L7" s="1814"/>
      <c r="O7" s="1641" t="s">
        <v>165</v>
      </c>
      <c r="P7" s="1642"/>
    </row>
    <row r="8" spans="1:16" ht="15.75" thickBot="1" x14ac:dyDescent="0.3">
      <c r="A8" s="1663"/>
      <c r="B8" s="1661"/>
      <c r="C8" s="1816"/>
      <c r="D8" s="1818"/>
      <c r="E8" s="792"/>
      <c r="F8" s="792"/>
      <c r="G8" s="792"/>
      <c r="H8" s="792"/>
      <c r="I8" s="792"/>
      <c r="J8" s="792"/>
      <c r="K8" s="792"/>
      <c r="L8" s="792"/>
      <c r="O8" s="482"/>
      <c r="P8" s="482"/>
    </row>
    <row r="9" spans="1:16" ht="19.5" thickBot="1" x14ac:dyDescent="0.3">
      <c r="A9" s="1819"/>
      <c r="B9" s="1820"/>
      <c r="C9" s="1817"/>
      <c r="D9" s="1818"/>
      <c r="E9" s="797" t="s">
        <v>407</v>
      </c>
      <c r="F9" s="798" t="s">
        <v>79</v>
      </c>
      <c r="G9" s="799" t="s">
        <v>408</v>
      </c>
      <c r="H9" s="799" t="s">
        <v>81</v>
      </c>
      <c r="I9" s="798" t="s">
        <v>407</v>
      </c>
      <c r="J9" s="798" t="s">
        <v>79</v>
      </c>
      <c r="K9" s="799" t="s">
        <v>80</v>
      </c>
      <c r="L9" s="800" t="s">
        <v>81</v>
      </c>
      <c r="O9" s="483" t="s">
        <v>79</v>
      </c>
      <c r="P9" s="484" t="s">
        <v>81</v>
      </c>
    </row>
    <row r="10" spans="1:16" ht="15.75" thickBot="1" x14ac:dyDescent="0.3">
      <c r="A10" s="482"/>
      <c r="B10" s="819"/>
      <c r="C10" s="673"/>
      <c r="D10" s="482"/>
      <c r="E10" s="673"/>
      <c r="F10" s="673"/>
      <c r="G10" s="673"/>
      <c r="H10" s="673"/>
      <c r="I10" s="673"/>
      <c r="J10" s="673"/>
      <c r="K10" s="673"/>
      <c r="L10" s="673"/>
      <c r="O10" s="482"/>
      <c r="P10" s="482"/>
    </row>
    <row r="11" spans="1:16" s="463" customFormat="1" ht="27" thickBot="1" x14ac:dyDescent="0.45">
      <c r="A11" s="513" t="s">
        <v>73</v>
      </c>
      <c r="B11" s="830"/>
      <c r="C11" s="741"/>
      <c r="D11" s="740"/>
      <c r="E11" s="741"/>
      <c r="F11" s="741"/>
      <c r="G11" s="741"/>
      <c r="H11" s="840">
        <f>SUM(H12:H14)</f>
        <v>0</v>
      </c>
      <c r="I11" s="743"/>
      <c r="J11" s="743"/>
      <c r="K11" s="743"/>
      <c r="L11" s="841">
        <f>SUM(L12:L14)</f>
        <v>74250</v>
      </c>
      <c r="O11" s="464"/>
      <c r="P11" s="485">
        <f>SUM(P12:P14)</f>
        <v>0</v>
      </c>
    </row>
    <row r="12" spans="1:16" ht="100.5" customHeight="1" thickBot="1" x14ac:dyDescent="0.3">
      <c r="A12" s="1804" t="s">
        <v>82</v>
      </c>
      <c r="B12" s="527" t="s">
        <v>124</v>
      </c>
      <c r="C12" s="649" t="s">
        <v>114</v>
      </c>
      <c r="D12" s="655"/>
      <c r="E12" s="674"/>
      <c r="F12" s="831"/>
      <c r="G12" s="832">
        <v>0</v>
      </c>
      <c r="H12" s="680">
        <f>G12*E12</f>
        <v>0</v>
      </c>
      <c r="I12" s="674">
        <f>(1+0.5)*13.5</f>
        <v>20.25</v>
      </c>
      <c r="J12" s="834" t="s">
        <v>163</v>
      </c>
      <c r="K12" s="832">
        <v>2000</v>
      </c>
      <c r="L12" s="680">
        <f>K12*I12</f>
        <v>40500</v>
      </c>
      <c r="O12" s="467" t="s">
        <v>167</v>
      </c>
      <c r="P12" s="486">
        <f>L12*0%</f>
        <v>0</v>
      </c>
    </row>
    <row r="13" spans="1:16" ht="57.75" customHeight="1" thickBot="1" x14ac:dyDescent="0.3">
      <c r="A13" s="1805"/>
      <c r="B13" s="822" t="s">
        <v>106</v>
      </c>
      <c r="C13" s="649" t="s">
        <v>115</v>
      </c>
      <c r="D13" s="654"/>
      <c r="E13" s="676"/>
      <c r="F13" s="833"/>
      <c r="G13" s="669">
        <v>0</v>
      </c>
      <c r="H13" s="668">
        <f t="shared" ref="H13:H14" si="0">G13*E13</f>
        <v>0</v>
      </c>
      <c r="I13" s="676">
        <f>1*0.5*13.5</f>
        <v>6.75</v>
      </c>
      <c r="J13" s="538" t="s">
        <v>116</v>
      </c>
      <c r="K13" s="669">
        <v>5000</v>
      </c>
      <c r="L13" s="668">
        <f t="shared" ref="L13:L14" si="1">K13*I13</f>
        <v>33750</v>
      </c>
      <c r="O13" s="467" t="s">
        <v>167</v>
      </c>
      <c r="P13" s="486">
        <f>L13*0%</f>
        <v>0</v>
      </c>
    </row>
    <row r="14" spans="1:16" ht="57.75" customHeight="1" thickBot="1" x14ac:dyDescent="0.3">
      <c r="A14" s="1806"/>
      <c r="B14" s="828" t="s">
        <v>107</v>
      </c>
      <c r="C14" s="687" t="s">
        <v>114</v>
      </c>
      <c r="D14" s="712"/>
      <c r="E14" s="689"/>
      <c r="F14" s="838"/>
      <c r="G14" s="839">
        <v>0</v>
      </c>
      <c r="H14" s="692">
        <f t="shared" si="0"/>
        <v>0</v>
      </c>
      <c r="I14" s="848"/>
      <c r="J14" s="849" t="s">
        <v>174</v>
      </c>
      <c r="K14" s="839">
        <v>2000</v>
      </c>
      <c r="L14" s="692">
        <f t="shared" si="1"/>
        <v>0</v>
      </c>
      <c r="O14" s="467"/>
      <c r="P14" s="487"/>
    </row>
    <row r="15" spans="1:16" s="470" customFormat="1" ht="16.5" thickBot="1" x14ac:dyDescent="0.3">
      <c r="B15" s="821"/>
      <c r="C15" s="677"/>
      <c r="E15" s="677"/>
      <c r="F15" s="677"/>
      <c r="G15" s="677"/>
      <c r="H15" s="677"/>
      <c r="I15" s="677"/>
      <c r="J15" s="677"/>
      <c r="K15" s="677"/>
      <c r="L15" s="677">
        <f t="shared" ref="L15" si="2">K15*I15</f>
        <v>0</v>
      </c>
      <c r="P15" s="470">
        <f t="shared" ref="P15" si="3">O15*M15</f>
        <v>0</v>
      </c>
    </row>
    <row r="16" spans="1:16" s="463" customFormat="1" ht="27" thickBot="1" x14ac:dyDescent="0.45">
      <c r="A16" s="513" t="s">
        <v>74</v>
      </c>
      <c r="B16" s="830"/>
      <c r="C16" s="741"/>
      <c r="D16" s="740"/>
      <c r="E16" s="741"/>
      <c r="F16" s="741"/>
      <c r="G16" s="741"/>
      <c r="H16" s="840">
        <f>SUM(H17:H18)</f>
        <v>9150</v>
      </c>
      <c r="I16" s="743"/>
      <c r="J16" s="743"/>
      <c r="K16" s="743"/>
      <c r="L16" s="841">
        <f>SUM(L17:L18)</f>
        <v>0</v>
      </c>
      <c r="O16" s="464"/>
      <c r="P16" s="485">
        <f>SUM(P17:P18)</f>
        <v>0</v>
      </c>
    </row>
    <row r="17" spans="1:16" ht="135.75" thickBot="1" x14ac:dyDescent="0.3">
      <c r="A17" s="1821" t="s">
        <v>83</v>
      </c>
      <c r="B17" s="527" t="s">
        <v>109</v>
      </c>
      <c r="C17" s="649" t="s">
        <v>148</v>
      </c>
      <c r="D17" s="489" t="s">
        <v>128</v>
      </c>
      <c r="E17" s="674">
        <v>1</v>
      </c>
      <c r="F17" s="831">
        <v>1</v>
      </c>
      <c r="G17" s="832">
        <f>(2*1800)+900+700+150+200</f>
        <v>5550</v>
      </c>
      <c r="H17" s="680">
        <f>G17*E17</f>
        <v>5550</v>
      </c>
      <c r="I17" s="674"/>
      <c r="J17" s="831"/>
      <c r="K17" s="832"/>
      <c r="L17" s="680">
        <f>K17*I17</f>
        <v>0</v>
      </c>
      <c r="O17" s="467" t="s">
        <v>167</v>
      </c>
      <c r="P17" s="486">
        <f>L17*0%</f>
        <v>0</v>
      </c>
    </row>
    <row r="18" spans="1:16" ht="31.5" customHeight="1" x14ac:dyDescent="0.25">
      <c r="A18" s="1822"/>
      <c r="B18" s="822" t="s">
        <v>110</v>
      </c>
      <c r="C18" s="660" t="s">
        <v>149</v>
      </c>
      <c r="D18" s="531" t="s">
        <v>129</v>
      </c>
      <c r="E18" s="676">
        <v>2</v>
      </c>
      <c r="F18" s="833">
        <v>1</v>
      </c>
      <c r="G18" s="669">
        <v>1800</v>
      </c>
      <c r="H18" s="668">
        <f t="shared" ref="H18" si="4">G18*E18</f>
        <v>3600</v>
      </c>
      <c r="I18" s="676"/>
      <c r="J18" s="833"/>
      <c r="K18" s="669"/>
      <c r="L18" s="668">
        <f t="shared" ref="L18" si="5">K18*I18</f>
        <v>0</v>
      </c>
      <c r="O18" s="467" t="s">
        <v>167</v>
      </c>
      <c r="P18" s="486">
        <f>L18*0%</f>
        <v>0</v>
      </c>
    </row>
    <row r="19" spans="1:16" s="470" customFormat="1" ht="16.5" thickBot="1" x14ac:dyDescent="0.3">
      <c r="A19" s="850"/>
      <c r="B19" s="851"/>
      <c r="C19" s="852"/>
      <c r="D19" s="853"/>
      <c r="E19" s="852"/>
      <c r="F19" s="852"/>
      <c r="G19" s="852"/>
      <c r="H19" s="852"/>
      <c r="I19" s="852"/>
      <c r="J19" s="852"/>
      <c r="K19" s="852"/>
      <c r="L19" s="855"/>
    </row>
    <row r="20" spans="1:16" ht="15.75" thickBot="1" x14ac:dyDescent="0.3">
      <c r="A20" s="482"/>
      <c r="B20" s="819"/>
      <c r="C20" s="673"/>
      <c r="D20" s="482"/>
      <c r="E20" s="673"/>
      <c r="F20" s="673"/>
      <c r="G20" s="673"/>
      <c r="H20" s="673"/>
      <c r="I20" s="673"/>
      <c r="J20" s="673"/>
      <c r="K20" s="673"/>
      <c r="L20" s="673"/>
      <c r="O20" s="482"/>
      <c r="P20" s="482"/>
    </row>
    <row r="21" spans="1:16" s="463" customFormat="1" ht="27" thickBot="1" x14ac:dyDescent="0.45">
      <c r="A21" s="1749" t="str">
        <f>A39</f>
        <v>INFRAESTRUTURA EQUIPAMENTOS</v>
      </c>
      <c r="B21" s="1750"/>
      <c r="C21" s="854"/>
      <c r="D21" s="748"/>
      <c r="E21" s="741"/>
      <c r="F21" s="741"/>
      <c r="G21" s="741"/>
      <c r="H21" s="840">
        <f>SUM(H22:H23)</f>
        <v>3700</v>
      </c>
      <c r="I21" s="743"/>
      <c r="J21" s="743"/>
      <c r="K21" s="743"/>
      <c r="L21" s="841">
        <f>SUM(L22:L23)</f>
        <v>0</v>
      </c>
      <c r="O21" s="464"/>
      <c r="P21" s="485">
        <f>SUM(P22:P23)</f>
        <v>0</v>
      </c>
    </row>
    <row r="22" spans="1:16" s="479" customFormat="1" ht="45.75" thickBot="1" x14ac:dyDescent="0.3">
      <c r="A22" s="1807" t="str">
        <f>A39</f>
        <v>INFRAESTRUTURA EQUIPAMENTOS</v>
      </c>
      <c r="B22" s="528" t="s">
        <v>161</v>
      </c>
      <c r="C22" s="660" t="s">
        <v>131</v>
      </c>
      <c r="D22" s="531" t="s">
        <v>130</v>
      </c>
      <c r="E22" s="536">
        <v>1</v>
      </c>
      <c r="F22" s="538" t="str">
        <f>C22</f>
        <v>Mesa 150 x 75 x 60 cm;
Cadeiras com encosto, braços e altura regulável;</v>
      </c>
      <c r="G22" s="667">
        <f>(2*250)+(2*100)</f>
        <v>700</v>
      </c>
      <c r="H22" s="668">
        <f t="shared" ref="H22:H23" si="6">G22*E22</f>
        <v>700</v>
      </c>
      <c r="I22" s="536"/>
      <c r="J22" s="538"/>
      <c r="K22" s="669"/>
      <c r="L22" s="668">
        <f t="shared" ref="L22:L23" si="7">K22*I22</f>
        <v>0</v>
      </c>
      <c r="O22" s="467"/>
      <c r="P22" s="486"/>
    </row>
    <row r="23" spans="1:16" s="479" customFormat="1" ht="49.5" customHeight="1" thickBot="1" x14ac:dyDescent="0.3">
      <c r="A23" s="1808"/>
      <c r="B23" s="713" t="s">
        <v>162</v>
      </c>
      <c r="C23" s="699" t="s">
        <v>133</v>
      </c>
      <c r="D23" s="825" t="s">
        <v>134</v>
      </c>
      <c r="E23" s="707">
        <v>2</v>
      </c>
      <c r="F23" s="836" t="str">
        <f>C23</f>
        <v>Mesa  320 x 75 x 120;
Cadeiras com encosto, braços e altura regulável;</v>
      </c>
      <c r="G23" s="837">
        <f>(5*100)+1000</f>
        <v>1500</v>
      </c>
      <c r="H23" s="692">
        <f t="shared" si="6"/>
        <v>3000</v>
      </c>
      <c r="I23" s="707"/>
      <c r="J23" s="836"/>
      <c r="K23" s="839"/>
      <c r="L23" s="692">
        <f t="shared" si="7"/>
        <v>0</v>
      </c>
      <c r="O23" s="469"/>
      <c r="P23" s="487"/>
    </row>
    <row r="24" spans="1:16" s="470" customFormat="1" ht="16.5" thickBot="1" x14ac:dyDescent="0.3">
      <c r="B24" s="821"/>
      <c r="C24" s="677"/>
      <c r="E24" s="677"/>
      <c r="F24" s="677"/>
      <c r="G24" s="677"/>
      <c r="H24" s="677"/>
      <c r="I24" s="677"/>
      <c r="J24" s="677"/>
      <c r="K24" s="677"/>
      <c r="L24" s="677"/>
    </row>
    <row r="25" spans="1:16" s="463" customFormat="1" ht="29.25" thickBot="1" x14ac:dyDescent="0.5">
      <c r="A25" s="515" t="s">
        <v>75</v>
      </c>
      <c r="B25" s="829"/>
      <c r="C25" s="750"/>
      <c r="D25" s="749"/>
      <c r="E25" s="750"/>
      <c r="F25" s="750"/>
      <c r="G25" s="750"/>
      <c r="H25" s="840">
        <f>SUM(H26:H29)</f>
        <v>700000</v>
      </c>
      <c r="I25" s="750"/>
      <c r="J25" s="750"/>
      <c r="K25" s="750"/>
      <c r="L25" s="841">
        <f>SUM(L26:L28)</f>
        <v>12900</v>
      </c>
      <c r="O25" s="488"/>
      <c r="P25" s="485">
        <f>SUM(P26:P28)</f>
        <v>0</v>
      </c>
    </row>
    <row r="26" spans="1:16" ht="45" customHeight="1" thickBot="1" x14ac:dyDescent="0.3">
      <c r="A26" s="1804" t="s">
        <v>84</v>
      </c>
      <c r="B26" s="528" t="s">
        <v>121</v>
      </c>
      <c r="C26" s="534"/>
      <c r="D26" s="654"/>
      <c r="E26" s="676"/>
      <c r="F26" s="833"/>
      <c r="G26" s="669">
        <v>0</v>
      </c>
      <c r="H26" s="668">
        <f t="shared" ref="H26:H28" si="8">G26*E26</f>
        <v>0</v>
      </c>
      <c r="I26" s="676">
        <f>14</f>
        <v>14</v>
      </c>
      <c r="J26" s="538" t="s">
        <v>160</v>
      </c>
      <c r="K26" s="676">
        <f>(35+35+30)</f>
        <v>100</v>
      </c>
      <c r="L26" s="668">
        <f>K26*I26</f>
        <v>1400</v>
      </c>
      <c r="O26" s="467" t="s">
        <v>167</v>
      </c>
      <c r="P26" s="486">
        <f>L26*0%</f>
        <v>0</v>
      </c>
    </row>
    <row r="27" spans="1:16" ht="149.25" customHeight="1" thickBot="1" x14ac:dyDescent="0.3">
      <c r="A27" s="1805"/>
      <c r="B27" s="528" t="s">
        <v>396</v>
      </c>
      <c r="C27" s="534"/>
      <c r="D27" s="654"/>
      <c r="E27" s="676"/>
      <c r="F27" s="833"/>
      <c r="G27" s="669">
        <v>0</v>
      </c>
      <c r="H27" s="668">
        <f t="shared" si="8"/>
        <v>0</v>
      </c>
      <c r="I27" s="676">
        <f>2*10</f>
        <v>20</v>
      </c>
      <c r="J27" s="538" t="s">
        <v>159</v>
      </c>
      <c r="K27" s="669">
        <f>(35+35)+(25*4)+200+25</f>
        <v>395</v>
      </c>
      <c r="L27" s="668">
        <f t="shared" ref="L27:L28" si="9">K27*I27</f>
        <v>7900</v>
      </c>
      <c r="O27" s="467" t="s">
        <v>167</v>
      </c>
      <c r="P27" s="486">
        <f>L27*0%</f>
        <v>0</v>
      </c>
    </row>
    <row r="28" spans="1:16" ht="45" customHeight="1" x14ac:dyDescent="0.25">
      <c r="A28" s="1805"/>
      <c r="B28" s="1136" t="s">
        <v>397</v>
      </c>
      <c r="C28" s="1137"/>
      <c r="D28" s="1138"/>
      <c r="E28" s="1139"/>
      <c r="F28" s="1140"/>
      <c r="G28" s="1141">
        <v>0</v>
      </c>
      <c r="H28" s="1142">
        <f t="shared" si="8"/>
        <v>0</v>
      </c>
      <c r="I28" s="1139">
        <v>3</v>
      </c>
      <c r="J28" s="1143" t="s">
        <v>154</v>
      </c>
      <c r="K28" s="1141">
        <f>30*10*2+30*20</f>
        <v>1200</v>
      </c>
      <c r="L28" s="1142">
        <f t="shared" si="9"/>
        <v>3600</v>
      </c>
      <c r="O28" s="467" t="s">
        <v>167</v>
      </c>
      <c r="P28" s="486">
        <f>L28*0%</f>
        <v>0</v>
      </c>
    </row>
    <row r="29" spans="1:16" ht="60.75" thickBot="1" x14ac:dyDescent="0.3">
      <c r="A29" s="1806"/>
      <c r="B29" s="753" t="s">
        <v>449</v>
      </c>
      <c r="C29" s="810" t="s">
        <v>450</v>
      </c>
      <c r="D29" s="1144"/>
      <c r="E29" s="1145">
        <v>1</v>
      </c>
      <c r="F29" s="838" t="s">
        <v>448</v>
      </c>
      <c r="G29" s="1146">
        <v>700000</v>
      </c>
      <c r="H29" s="839">
        <f>G29*E29</f>
        <v>700000</v>
      </c>
      <c r="I29" s="1145"/>
      <c r="J29" s="836"/>
      <c r="K29" s="839"/>
      <c r="L29" s="692"/>
      <c r="O29" s="501"/>
      <c r="P29" s="502"/>
    </row>
    <row r="30" spans="1:16" s="470" customFormat="1" ht="16.5" thickBot="1" x14ac:dyDescent="0.3">
      <c r="B30" s="821"/>
      <c r="C30" s="677"/>
      <c r="E30" s="677"/>
      <c r="F30" s="677"/>
      <c r="G30" s="677"/>
      <c r="H30" s="677"/>
      <c r="I30" s="677"/>
      <c r="J30" s="677"/>
      <c r="K30" s="677"/>
      <c r="L30" s="677"/>
    </row>
    <row r="31" spans="1:16" s="463" customFormat="1" ht="27" thickBot="1" x14ac:dyDescent="0.45">
      <c r="A31" s="511" t="s">
        <v>76</v>
      </c>
      <c r="B31" s="820"/>
      <c r="C31" s="863"/>
      <c r="D31" s="801"/>
      <c r="E31" s="863"/>
      <c r="F31" s="863"/>
      <c r="G31" s="863"/>
      <c r="H31" s="864">
        <f>SUM(H32:H35)</f>
        <v>0</v>
      </c>
      <c r="I31" s="863"/>
      <c r="J31" s="863"/>
      <c r="K31" s="863"/>
      <c r="L31" s="865">
        <f>SUM(L32:L35)</f>
        <v>3600</v>
      </c>
      <c r="O31" s="492"/>
      <c r="P31" s="485">
        <f>SUM(P32:P35)</f>
        <v>0</v>
      </c>
    </row>
    <row r="32" spans="1:16" s="479" customFormat="1" ht="60.75" thickBot="1" x14ac:dyDescent="0.3">
      <c r="A32" s="1823" t="s">
        <v>85</v>
      </c>
      <c r="B32" s="856" t="s">
        <v>111</v>
      </c>
      <c r="C32" s="664" t="s">
        <v>135</v>
      </c>
      <c r="D32" s="665" t="s">
        <v>136</v>
      </c>
      <c r="E32" s="678"/>
      <c r="F32" s="857"/>
      <c r="G32" s="858"/>
      <c r="H32" s="859"/>
      <c r="I32" s="678">
        <v>4</v>
      </c>
      <c r="J32" s="857" t="s">
        <v>137</v>
      </c>
      <c r="K32" s="860">
        <v>400</v>
      </c>
      <c r="L32" s="681">
        <f>K32*I32</f>
        <v>1600</v>
      </c>
      <c r="O32" s="467" t="s">
        <v>167</v>
      </c>
      <c r="P32" s="486">
        <f>L32*0%</f>
        <v>0</v>
      </c>
    </row>
    <row r="33" spans="1:17" s="479" customFormat="1" ht="45.75" thickBot="1" x14ac:dyDescent="0.3">
      <c r="A33" s="1823"/>
      <c r="B33" s="528" t="s">
        <v>112</v>
      </c>
      <c r="C33" s="660" t="s">
        <v>135</v>
      </c>
      <c r="D33" s="539" t="s">
        <v>139</v>
      </c>
      <c r="E33" s="536"/>
      <c r="F33" s="538"/>
      <c r="G33" s="667"/>
      <c r="H33" s="682"/>
      <c r="I33" s="536">
        <v>2</v>
      </c>
      <c r="J33" s="667" t="s">
        <v>138</v>
      </c>
      <c r="K33" s="669">
        <v>250</v>
      </c>
      <c r="L33" s="668">
        <f t="shared" ref="L33" si="10">K33*I33</f>
        <v>500</v>
      </c>
      <c r="O33" s="467" t="s">
        <v>167</v>
      </c>
      <c r="P33" s="486">
        <f>L33*0%</f>
        <v>0</v>
      </c>
    </row>
    <row r="34" spans="1:17" s="479" customFormat="1" x14ac:dyDescent="0.25">
      <c r="A34" s="1823"/>
      <c r="B34" s="530" t="s">
        <v>272</v>
      </c>
      <c r="C34" s="649" t="s">
        <v>273</v>
      </c>
      <c r="D34" s="649" t="s">
        <v>274</v>
      </c>
      <c r="E34" s="536"/>
      <c r="F34" s="538"/>
      <c r="G34" s="667"/>
      <c r="H34" s="668"/>
      <c r="I34" s="536">
        <v>1</v>
      </c>
      <c r="J34" s="538" t="s">
        <v>398</v>
      </c>
      <c r="K34" s="669">
        <v>500</v>
      </c>
      <c r="L34" s="668">
        <f t="shared" ref="L34:L35" si="11">K34*I34</f>
        <v>500</v>
      </c>
      <c r="O34" s="469"/>
      <c r="P34" s="487"/>
    </row>
    <row r="35" spans="1:17" s="479" customFormat="1" ht="30.75" thickBot="1" x14ac:dyDescent="0.3">
      <c r="A35" s="1824"/>
      <c r="B35" s="753" t="s">
        <v>399</v>
      </c>
      <c r="C35" s="861" t="s">
        <v>276</v>
      </c>
      <c r="D35" s="862" t="s">
        <v>274</v>
      </c>
      <c r="E35" s="707"/>
      <c r="F35" s="836"/>
      <c r="G35" s="837"/>
      <c r="H35" s="692"/>
      <c r="I35" s="707">
        <v>2</v>
      </c>
      <c r="J35" s="836" t="s">
        <v>398</v>
      </c>
      <c r="K35" s="839">
        <v>500</v>
      </c>
      <c r="L35" s="692">
        <f t="shared" si="11"/>
        <v>1000</v>
      </c>
      <c r="O35" s="531"/>
      <c r="P35" s="487"/>
    </row>
    <row r="36" spans="1:17" s="470" customFormat="1" ht="16.5" thickBot="1" x14ac:dyDescent="0.3">
      <c r="B36" s="821"/>
      <c r="C36" s="677"/>
    </row>
    <row r="37" spans="1:17" ht="27" thickBot="1" x14ac:dyDescent="0.45">
      <c r="A37" s="1754" t="s">
        <v>73</v>
      </c>
      <c r="B37" s="1755"/>
      <c r="C37" s="1756"/>
      <c r="D37" s="703"/>
      <c r="E37" s="694"/>
      <c r="F37" s="723"/>
      <c r="G37" s="724"/>
      <c r="H37" s="791">
        <f>H11</f>
        <v>0</v>
      </c>
      <c r="I37" s="694"/>
      <c r="J37" s="723"/>
      <c r="K37" s="724"/>
      <c r="L37" s="791">
        <f>L11</f>
        <v>74250</v>
      </c>
      <c r="P37" s="485">
        <f>P11</f>
        <v>0</v>
      </c>
    </row>
    <row r="38" spans="1:17" s="463" customFormat="1" ht="27" thickBot="1" x14ac:dyDescent="0.45">
      <c r="A38" s="1754" t="s">
        <v>74</v>
      </c>
      <c r="B38" s="1755"/>
      <c r="C38" s="1756"/>
      <c r="D38" s="670"/>
      <c r="E38" s="790"/>
      <c r="F38" s="730"/>
      <c r="G38" s="730"/>
      <c r="H38" s="791">
        <f>H16</f>
        <v>9150</v>
      </c>
      <c r="I38" s="868"/>
      <c r="J38" s="734"/>
      <c r="K38" s="734"/>
      <c r="L38" s="791">
        <f>L16</f>
        <v>0</v>
      </c>
      <c r="O38" s="464"/>
      <c r="P38" s="485">
        <f>P16</f>
        <v>0</v>
      </c>
    </row>
    <row r="39" spans="1:17" s="463" customFormat="1" ht="27" thickBot="1" x14ac:dyDescent="0.45">
      <c r="A39" s="1754" t="s">
        <v>86</v>
      </c>
      <c r="B39" s="1755"/>
      <c r="C39" s="1756"/>
      <c r="D39" s="661"/>
      <c r="E39" s="790"/>
      <c r="F39" s="730"/>
      <c r="G39" s="730"/>
      <c r="H39" s="791">
        <f>H21</f>
        <v>3700</v>
      </c>
      <c r="I39" s="868"/>
      <c r="J39" s="734"/>
      <c r="K39" s="734"/>
      <c r="L39" s="791">
        <f>L21</f>
        <v>0</v>
      </c>
      <c r="O39" s="464"/>
      <c r="P39" s="485">
        <f>P21</f>
        <v>0</v>
      </c>
    </row>
    <row r="40" spans="1:17" s="463" customFormat="1" ht="29.25" thickBot="1" x14ac:dyDescent="0.5">
      <c r="A40" s="1754" t="s">
        <v>75</v>
      </c>
      <c r="B40" s="1755"/>
      <c r="C40" s="1756"/>
      <c r="D40" s="671"/>
      <c r="E40" s="710"/>
      <c r="F40" s="711"/>
      <c r="G40" s="711"/>
      <c r="H40" s="686">
        <f>H25</f>
        <v>700000</v>
      </c>
      <c r="I40" s="868"/>
      <c r="J40" s="734"/>
      <c r="K40" s="734"/>
      <c r="L40" s="791">
        <f>L25</f>
        <v>12900</v>
      </c>
      <c r="O40" s="464"/>
      <c r="P40" s="485">
        <f>P25</f>
        <v>0</v>
      </c>
    </row>
    <row r="41" spans="1:17" s="463" customFormat="1" ht="27" thickBot="1" x14ac:dyDescent="0.45">
      <c r="A41" s="1754" t="s">
        <v>76</v>
      </c>
      <c r="B41" s="1755"/>
      <c r="C41" s="1756"/>
      <c r="D41" s="492"/>
      <c r="E41" s="790"/>
      <c r="F41" s="730"/>
      <c r="G41" s="730"/>
      <c r="H41" s="791">
        <f>H31</f>
        <v>0</v>
      </c>
      <c r="I41" s="868"/>
      <c r="J41" s="734"/>
      <c r="K41" s="734"/>
      <c r="L41" s="791">
        <f>L31</f>
        <v>3600</v>
      </c>
      <c r="O41" s="464"/>
      <c r="P41" s="485">
        <f>P31</f>
        <v>0</v>
      </c>
    </row>
    <row r="42" spans="1:17" ht="32.25" thickBot="1" x14ac:dyDescent="0.55000000000000004">
      <c r="A42" s="1754" t="s">
        <v>349</v>
      </c>
      <c r="B42" s="1755"/>
      <c r="C42" s="1756"/>
      <c r="D42" s="718"/>
      <c r="E42" s="845"/>
      <c r="F42" s="739"/>
      <c r="G42" s="739"/>
      <c r="H42" s="867">
        <f>SUM(H37:H41)</f>
        <v>712850</v>
      </c>
      <c r="I42" s="718"/>
      <c r="J42" s="718"/>
      <c r="K42" s="718"/>
      <c r="L42" s="866">
        <f>SUM(L37:L41)</f>
        <v>90750</v>
      </c>
      <c r="O42" s="482"/>
      <c r="P42" s="493">
        <f>SUM(P37:P41)</f>
        <v>0</v>
      </c>
      <c r="Q42" s="1119">
        <f>L42-L37</f>
        <v>16500</v>
      </c>
    </row>
    <row r="43" spans="1:17" x14ac:dyDescent="0.25">
      <c r="B43" s="819"/>
      <c r="C43" s="679"/>
      <c r="D43" s="494"/>
      <c r="E43" s="494"/>
      <c r="F43" s="494"/>
      <c r="G43" s="494"/>
      <c r="H43" s="494"/>
      <c r="I43" s="494"/>
      <c r="J43" s="494"/>
      <c r="K43" s="494"/>
      <c r="L43" s="494"/>
      <c r="O43" s="494"/>
      <c r="P43" s="494"/>
    </row>
    <row r="44" spans="1:17" x14ac:dyDescent="0.25">
      <c r="B44" s="819"/>
      <c r="C44" s="679"/>
      <c r="D44" s="494"/>
      <c r="E44" s="494"/>
      <c r="F44" s="494"/>
      <c r="G44" s="494"/>
      <c r="H44" s="494"/>
      <c r="I44" s="494"/>
      <c r="J44" s="494"/>
      <c r="K44" s="494"/>
      <c r="L44" s="494"/>
      <c r="O44" s="494"/>
      <c r="P44" s="494"/>
    </row>
    <row r="45" spans="1:17" x14ac:dyDescent="0.25">
      <c r="B45" s="819"/>
      <c r="C45" s="679"/>
      <c r="D45" s="494"/>
      <c r="E45" s="494"/>
      <c r="F45" s="494"/>
      <c r="G45" s="494"/>
      <c r="H45" s="494"/>
      <c r="I45" s="494"/>
      <c r="J45" s="494"/>
      <c r="K45" s="494"/>
      <c r="L45" s="494"/>
      <c r="O45" s="494"/>
      <c r="P45" s="494"/>
    </row>
    <row r="46" spans="1:17" x14ac:dyDescent="0.25">
      <c r="B46" s="819"/>
      <c r="C46" s="679"/>
      <c r="D46" s="494"/>
      <c r="E46" s="494"/>
      <c r="F46" s="494"/>
      <c r="G46" s="494"/>
      <c r="H46" s="494"/>
      <c r="I46" s="494"/>
      <c r="J46" s="494"/>
      <c r="K46" s="494"/>
      <c r="L46" s="494"/>
      <c r="O46" s="494"/>
      <c r="P46" s="494"/>
    </row>
    <row r="47" spans="1:17" x14ac:dyDescent="0.25">
      <c r="B47" s="819"/>
      <c r="C47" s="679"/>
      <c r="D47" s="494"/>
      <c r="E47" s="494"/>
      <c r="F47" s="494"/>
      <c r="G47" s="494"/>
      <c r="H47" s="494"/>
      <c r="I47" s="494"/>
      <c r="J47" s="494"/>
      <c r="K47" s="494"/>
      <c r="L47" s="494"/>
      <c r="O47" s="494"/>
      <c r="P47" s="494"/>
    </row>
    <row r="48" spans="1:17" x14ac:dyDescent="0.25">
      <c r="B48" s="819"/>
      <c r="C48" s="679"/>
      <c r="D48" s="494"/>
      <c r="E48" s="494"/>
      <c r="F48" s="494"/>
      <c r="G48" s="494"/>
      <c r="H48" s="494"/>
      <c r="I48" s="494"/>
      <c r="J48" s="494"/>
      <c r="K48" s="494"/>
      <c r="L48" s="494"/>
      <c r="O48" s="494"/>
      <c r="P48" s="494"/>
    </row>
    <row r="49" spans="2:16" x14ac:dyDescent="0.25">
      <c r="B49" s="819"/>
      <c r="C49" s="679"/>
      <c r="D49" s="494"/>
      <c r="E49" s="494"/>
      <c r="F49" s="494"/>
      <c r="G49" s="494"/>
      <c r="H49" s="494"/>
      <c r="I49" s="494"/>
      <c r="J49" s="494"/>
      <c r="K49" s="494"/>
      <c r="L49" s="494"/>
      <c r="O49" s="494"/>
      <c r="P49" s="494"/>
    </row>
    <row r="50" spans="2:16" x14ac:dyDescent="0.25">
      <c r="B50" s="819"/>
      <c r="C50" s="679"/>
      <c r="D50" s="494"/>
      <c r="E50" s="494"/>
      <c r="F50" s="494"/>
      <c r="G50" s="494"/>
      <c r="H50" s="494"/>
      <c r="I50" s="494"/>
      <c r="J50" s="494"/>
      <c r="K50" s="494"/>
      <c r="L50" s="494"/>
      <c r="O50" s="494"/>
      <c r="P50" s="494"/>
    </row>
    <row r="51" spans="2:16" x14ac:dyDescent="0.25">
      <c r="B51" s="819"/>
      <c r="C51" s="679"/>
      <c r="D51" s="494"/>
      <c r="E51" s="494"/>
      <c r="F51" s="494"/>
      <c r="G51" s="494"/>
      <c r="H51" s="494"/>
      <c r="I51" s="494"/>
      <c r="J51" s="494"/>
      <c r="K51" s="494"/>
      <c r="L51" s="494"/>
      <c r="O51" s="494"/>
      <c r="P51" s="494"/>
    </row>
    <row r="52" spans="2:16" x14ac:dyDescent="0.25">
      <c r="B52" s="819"/>
      <c r="C52" s="679"/>
      <c r="D52" s="494"/>
      <c r="E52" s="494"/>
      <c r="F52" s="494"/>
      <c r="G52" s="494"/>
      <c r="H52" s="494"/>
      <c r="I52" s="494"/>
      <c r="J52" s="494"/>
      <c r="K52" s="494"/>
      <c r="L52" s="494"/>
      <c r="O52" s="494"/>
      <c r="P52" s="494"/>
    </row>
    <row r="53" spans="2:16" x14ac:dyDescent="0.25">
      <c r="B53" s="819"/>
      <c r="C53" s="679"/>
      <c r="D53" s="494"/>
      <c r="E53" s="494"/>
      <c r="F53" s="494"/>
      <c r="G53" s="494"/>
      <c r="H53" s="494"/>
      <c r="I53" s="494"/>
      <c r="J53" s="494"/>
      <c r="K53" s="494"/>
      <c r="L53" s="494"/>
      <c r="O53" s="494"/>
      <c r="P53" s="494"/>
    </row>
    <row r="54" spans="2:16" x14ac:dyDescent="0.25">
      <c r="B54" s="819"/>
      <c r="C54" s="679"/>
      <c r="D54" s="494"/>
      <c r="E54" s="494"/>
      <c r="F54" s="494"/>
      <c r="G54" s="494"/>
      <c r="H54" s="494"/>
      <c r="I54" s="494"/>
      <c r="J54" s="494"/>
      <c r="K54" s="494"/>
      <c r="L54" s="494"/>
    </row>
  </sheetData>
  <mergeCells count="23">
    <mergeCell ref="A41:C41"/>
    <mergeCell ref="A42:C42"/>
    <mergeCell ref="A17:A18"/>
    <mergeCell ref="A21:B21"/>
    <mergeCell ref="A22:A23"/>
    <mergeCell ref="A32:A35"/>
    <mergeCell ref="A37:C37"/>
    <mergeCell ref="A38:C38"/>
    <mergeCell ref="A39:C39"/>
    <mergeCell ref="A40:C40"/>
    <mergeCell ref="A26:A29"/>
    <mergeCell ref="A12:A14"/>
    <mergeCell ref="E6:L6"/>
    <mergeCell ref="E7:H7"/>
    <mergeCell ref="I7:L7"/>
    <mergeCell ref="C7:C9"/>
    <mergeCell ref="D7:D9"/>
    <mergeCell ref="A7:B9"/>
    <mergeCell ref="A1:B5"/>
    <mergeCell ref="C1:J3"/>
    <mergeCell ref="K2:L3"/>
    <mergeCell ref="C4:L5"/>
    <mergeCell ref="O7:P7"/>
  </mergeCells>
  <pageMargins left="0.511811024" right="0.511811024" top="0.78740157499999996" bottom="0.78740157499999996" header="0.31496062000000002" footer="0.31496062000000002"/>
  <pageSetup paperSize="9" scale="35" orientation="portrait" r:id="rId1"/>
  <rowBreaks count="1" manualBreakCount="1">
    <brk id="19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X204"/>
  <sheetViews>
    <sheetView topLeftCell="A10" zoomScale="55" zoomScaleNormal="55" workbookViewId="0">
      <selection activeCell="L14" sqref="L14"/>
    </sheetView>
  </sheetViews>
  <sheetFormatPr defaultRowHeight="15" x14ac:dyDescent="0.25"/>
  <cols>
    <col min="1" max="1" width="34.5703125" customWidth="1"/>
    <col min="2" max="2" width="26" customWidth="1"/>
    <col min="3" max="3" width="21.140625" style="97" customWidth="1"/>
    <col min="4" max="4" width="49.85546875" customWidth="1"/>
    <col min="5" max="5" width="51.140625" customWidth="1"/>
    <col min="6" max="6" width="21.140625" style="97" customWidth="1"/>
    <col min="7" max="7" width="43.42578125" style="98" customWidth="1"/>
    <col min="8" max="34" width="9.140625" style="98"/>
  </cols>
  <sheetData>
    <row r="1" spans="1:180" s="99" customFormat="1" ht="39" customHeight="1" x14ac:dyDescent="0.25">
      <c r="A1" s="141"/>
      <c r="B1" s="141"/>
      <c r="C1" s="372" t="s">
        <v>95</v>
      </c>
      <c r="D1" s="372"/>
      <c r="E1" s="372"/>
      <c r="F1" s="372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</row>
    <row r="2" spans="1:180" s="97" customFormat="1" x14ac:dyDescent="0.25">
      <c r="A2" s="141"/>
      <c r="B2" s="141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</row>
    <row r="3" spans="1:180" s="97" customFormat="1" ht="11.25" customHeight="1" thickBot="1" x14ac:dyDescent="0.3">
      <c r="A3" s="141"/>
      <c r="B3" s="141"/>
      <c r="D3" s="100"/>
      <c r="E3" s="100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</row>
    <row r="4" spans="1:180" ht="37.5" customHeight="1" thickBot="1" x14ac:dyDescent="0.3">
      <c r="A4" s="141"/>
      <c r="B4" s="141"/>
      <c r="D4" s="180" t="s">
        <v>71</v>
      </c>
      <c r="E4" s="181" t="s">
        <v>104</v>
      </c>
      <c r="F4" s="98"/>
      <c r="G4" s="181" t="s">
        <v>104</v>
      </c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</row>
    <row r="5" spans="1:180" ht="15.75" thickBot="1" x14ac:dyDescent="0.3">
      <c r="A5" s="101"/>
      <c r="B5" s="101"/>
      <c r="D5" s="182"/>
      <c r="E5" s="182"/>
      <c r="F5" s="98"/>
      <c r="G5" s="182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</row>
    <row r="6" spans="1:180" s="351" customFormat="1" ht="62.1" customHeight="1" thickBot="1" x14ac:dyDescent="0.3">
      <c r="A6" s="1831" t="s">
        <v>356</v>
      </c>
      <c r="B6" s="1833" t="s">
        <v>73</v>
      </c>
      <c r="C6" s="1834"/>
      <c r="D6" s="355">
        <f t="shared" ref="D6:E10" si="0">SUM(D13,D20,D27,D34,D41,D48,D55)</f>
        <v>0</v>
      </c>
      <c r="E6" s="356">
        <f t="shared" si="0"/>
        <v>982500</v>
      </c>
      <c r="F6" s="332"/>
      <c r="G6" s="356">
        <f>SUM(G13,G20,G27,G34,G41,G48,G55)</f>
        <v>379875</v>
      </c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50"/>
      <c r="X6" s="350"/>
      <c r="Y6" s="350"/>
      <c r="Z6" s="350"/>
      <c r="AA6" s="350"/>
      <c r="AB6" s="350"/>
      <c r="AC6" s="350"/>
      <c r="AD6" s="350"/>
      <c r="AE6" s="350"/>
      <c r="AF6" s="350"/>
      <c r="AG6" s="350"/>
      <c r="AH6" s="350"/>
      <c r="AI6" s="350"/>
      <c r="AJ6" s="350"/>
      <c r="AK6" s="350"/>
      <c r="AL6" s="350"/>
      <c r="AM6" s="350"/>
      <c r="AN6" s="350"/>
      <c r="AO6" s="350"/>
      <c r="AP6" s="350"/>
      <c r="AQ6" s="350"/>
      <c r="AR6" s="350"/>
      <c r="AS6" s="350"/>
      <c r="AT6" s="350"/>
      <c r="AU6" s="350"/>
      <c r="AV6" s="350"/>
      <c r="AW6" s="350"/>
      <c r="AX6" s="350"/>
      <c r="AY6" s="350"/>
      <c r="AZ6" s="350"/>
      <c r="BA6" s="350"/>
      <c r="BB6" s="350"/>
      <c r="BC6" s="350"/>
      <c r="BD6" s="350"/>
      <c r="BE6" s="350"/>
      <c r="BF6" s="350"/>
      <c r="BG6" s="350"/>
      <c r="BH6" s="350"/>
      <c r="BI6" s="350"/>
      <c r="BJ6" s="350"/>
      <c r="BK6" s="350"/>
      <c r="BL6" s="350"/>
      <c r="BM6" s="350"/>
      <c r="BN6" s="350"/>
      <c r="BO6" s="350"/>
      <c r="BP6" s="350"/>
      <c r="BQ6" s="350"/>
      <c r="BR6" s="350"/>
      <c r="BS6" s="350"/>
      <c r="BT6" s="350"/>
      <c r="BU6" s="350"/>
      <c r="BV6" s="350"/>
      <c r="BW6" s="350"/>
      <c r="BX6" s="350"/>
      <c r="BY6" s="350"/>
      <c r="BZ6" s="350"/>
      <c r="CA6" s="350"/>
      <c r="CB6" s="350"/>
      <c r="CC6" s="350"/>
      <c r="CD6" s="350"/>
      <c r="CE6" s="350"/>
      <c r="CF6" s="350"/>
      <c r="CG6" s="350"/>
      <c r="CH6" s="350"/>
      <c r="CI6" s="350"/>
      <c r="CJ6" s="350"/>
      <c r="CK6" s="350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  <c r="FB6" s="332"/>
      <c r="FC6" s="332"/>
      <c r="FD6" s="332"/>
      <c r="FE6" s="332"/>
      <c r="FF6" s="332"/>
      <c r="FG6" s="332"/>
      <c r="FH6" s="332"/>
      <c r="FI6" s="332"/>
      <c r="FJ6" s="332"/>
      <c r="FK6" s="332"/>
      <c r="FL6" s="332"/>
      <c r="FM6" s="332"/>
      <c r="FN6" s="332"/>
      <c r="FO6" s="332"/>
      <c r="FP6" s="332"/>
      <c r="FQ6" s="332"/>
      <c r="FR6" s="332"/>
      <c r="FS6" s="332"/>
      <c r="FT6" s="332"/>
      <c r="FU6" s="332"/>
      <c r="FV6" s="332"/>
      <c r="FW6" s="332"/>
      <c r="FX6" s="332"/>
    </row>
    <row r="7" spans="1:180" s="354" customFormat="1" ht="62.1" customHeight="1" thickBot="1" x14ac:dyDescent="0.3">
      <c r="A7" s="1832"/>
      <c r="B7" s="1835" t="s">
        <v>74</v>
      </c>
      <c r="C7" s="1836"/>
      <c r="D7" s="357">
        <f t="shared" si="0"/>
        <v>535000.5</v>
      </c>
      <c r="E7" s="358">
        <f t="shared" si="0"/>
        <v>80888.725000000006</v>
      </c>
      <c r="F7" s="352"/>
      <c r="G7" s="358">
        <f>SUM(G14,G21,G28,G35,G42,G49,G56)</f>
        <v>0</v>
      </c>
      <c r="H7" s="352"/>
      <c r="I7" s="352"/>
      <c r="J7" s="352"/>
      <c r="K7" s="352"/>
      <c r="L7" s="352"/>
      <c r="M7" s="352"/>
      <c r="N7" s="352"/>
      <c r="O7" s="352"/>
      <c r="P7" s="352"/>
      <c r="Q7" s="352"/>
      <c r="R7" s="352"/>
      <c r="S7" s="352"/>
      <c r="T7" s="352"/>
      <c r="U7" s="352"/>
      <c r="V7" s="352"/>
      <c r="W7" s="353"/>
      <c r="X7" s="353"/>
      <c r="Y7" s="353"/>
      <c r="Z7" s="353"/>
      <c r="AA7" s="353"/>
      <c r="AB7" s="353"/>
      <c r="AC7" s="353"/>
      <c r="AD7" s="353"/>
      <c r="AE7" s="353"/>
      <c r="AF7" s="353"/>
      <c r="AG7" s="353"/>
      <c r="AH7" s="353"/>
      <c r="AI7" s="353"/>
      <c r="AJ7" s="353"/>
      <c r="AK7" s="353"/>
      <c r="AL7" s="353"/>
      <c r="AM7" s="353"/>
      <c r="AN7" s="353"/>
      <c r="AO7" s="353"/>
      <c r="AP7" s="353"/>
      <c r="AQ7" s="353"/>
      <c r="AR7" s="353"/>
      <c r="AS7" s="353"/>
      <c r="AT7" s="353"/>
      <c r="AU7" s="353"/>
      <c r="AV7" s="353"/>
      <c r="AW7" s="353"/>
      <c r="AX7" s="353"/>
      <c r="AY7" s="353"/>
      <c r="AZ7" s="353"/>
      <c r="BA7" s="353"/>
      <c r="BB7" s="353"/>
      <c r="BC7" s="353"/>
      <c r="BD7" s="353"/>
      <c r="BE7" s="353"/>
      <c r="BF7" s="353"/>
      <c r="BG7" s="353"/>
      <c r="BH7" s="353"/>
      <c r="BI7" s="353"/>
      <c r="BJ7" s="353"/>
      <c r="BK7" s="353"/>
      <c r="BL7" s="353"/>
      <c r="BM7" s="353"/>
      <c r="BN7" s="353"/>
      <c r="BO7" s="353"/>
      <c r="BP7" s="353"/>
      <c r="BQ7" s="353"/>
      <c r="BR7" s="353"/>
      <c r="BS7" s="353"/>
      <c r="BT7" s="353"/>
      <c r="BU7" s="353"/>
      <c r="BV7" s="353"/>
      <c r="BW7" s="353"/>
      <c r="BX7" s="353"/>
      <c r="BY7" s="353"/>
      <c r="BZ7" s="353"/>
      <c r="CA7" s="353"/>
      <c r="CB7" s="353"/>
      <c r="CC7" s="353"/>
      <c r="CD7" s="353"/>
      <c r="CE7" s="353"/>
      <c r="CF7" s="353"/>
      <c r="CG7" s="353"/>
      <c r="CH7" s="353"/>
      <c r="CI7" s="353"/>
      <c r="CJ7" s="353"/>
      <c r="CK7" s="353"/>
      <c r="CL7" s="352"/>
      <c r="CM7" s="352"/>
      <c r="CN7" s="352"/>
      <c r="CO7" s="352"/>
      <c r="CP7" s="352"/>
      <c r="CQ7" s="352"/>
      <c r="CR7" s="352"/>
      <c r="CS7" s="352"/>
      <c r="CT7" s="352"/>
      <c r="CU7" s="352"/>
      <c r="CV7" s="352"/>
      <c r="CW7" s="352"/>
      <c r="CX7" s="352"/>
      <c r="CY7" s="352"/>
      <c r="CZ7" s="352"/>
      <c r="DA7" s="352"/>
      <c r="DB7" s="352"/>
      <c r="DC7" s="352"/>
      <c r="DD7" s="352"/>
      <c r="DE7" s="352"/>
      <c r="DF7" s="352"/>
      <c r="DG7" s="352"/>
      <c r="DH7" s="352"/>
      <c r="DI7" s="352"/>
      <c r="DJ7" s="352"/>
      <c r="DK7" s="352"/>
      <c r="DL7" s="352"/>
      <c r="DM7" s="352"/>
      <c r="DN7" s="352"/>
      <c r="DO7" s="352"/>
      <c r="DP7" s="352"/>
      <c r="DQ7" s="352"/>
      <c r="DR7" s="352"/>
      <c r="DS7" s="352"/>
      <c r="DT7" s="352"/>
      <c r="DU7" s="352"/>
      <c r="DV7" s="352"/>
      <c r="DW7" s="352"/>
      <c r="DX7" s="352"/>
      <c r="DY7" s="352"/>
      <c r="DZ7" s="352"/>
      <c r="EA7" s="352"/>
      <c r="EB7" s="352"/>
      <c r="EC7" s="352"/>
      <c r="ED7" s="352"/>
      <c r="EE7" s="352"/>
      <c r="EF7" s="352"/>
      <c r="EG7" s="352"/>
      <c r="EH7" s="352"/>
      <c r="EI7" s="352"/>
      <c r="EJ7" s="352"/>
      <c r="EK7" s="352"/>
      <c r="EL7" s="352"/>
      <c r="EM7" s="352"/>
      <c r="EN7" s="352"/>
      <c r="EO7" s="352"/>
      <c r="EP7" s="352"/>
      <c r="EQ7" s="352"/>
      <c r="ER7" s="352"/>
      <c r="ES7" s="352"/>
      <c r="ET7" s="352"/>
      <c r="EU7" s="352"/>
      <c r="EV7" s="352"/>
      <c r="EW7" s="352"/>
      <c r="EX7" s="352"/>
      <c r="EY7" s="352"/>
      <c r="EZ7" s="352"/>
      <c r="FA7" s="352"/>
      <c r="FB7" s="352"/>
      <c r="FC7" s="352"/>
      <c r="FD7" s="352"/>
      <c r="FE7" s="352"/>
      <c r="FF7" s="352"/>
      <c r="FG7" s="352"/>
      <c r="FH7" s="352"/>
      <c r="FI7" s="352"/>
      <c r="FJ7" s="352"/>
      <c r="FK7" s="352"/>
      <c r="FL7" s="352"/>
      <c r="FM7" s="352"/>
      <c r="FN7" s="352"/>
      <c r="FO7" s="352"/>
      <c r="FP7" s="352"/>
      <c r="FQ7" s="352"/>
      <c r="FR7" s="352"/>
      <c r="FS7" s="352"/>
      <c r="FT7" s="352"/>
      <c r="FU7" s="352"/>
      <c r="FV7" s="352"/>
      <c r="FW7" s="352"/>
      <c r="FX7" s="352"/>
    </row>
    <row r="8" spans="1:180" s="354" customFormat="1" ht="62.1" customHeight="1" thickBot="1" x14ac:dyDescent="0.3">
      <c r="A8" s="1832"/>
      <c r="B8" s="1827" t="s">
        <v>86</v>
      </c>
      <c r="C8" s="1828"/>
      <c r="D8" s="359">
        <f t="shared" si="0"/>
        <v>778070.83000000007</v>
      </c>
      <c r="E8" s="360">
        <f t="shared" si="0"/>
        <v>37104.183000000005</v>
      </c>
      <c r="F8" s="352"/>
      <c r="G8" s="360">
        <f>SUM(G15,G22,G29,G36,G43,G50,G57)</f>
        <v>20188.041500000003</v>
      </c>
      <c r="H8" s="352"/>
      <c r="I8" s="352"/>
      <c r="J8" s="352"/>
      <c r="K8" s="352"/>
      <c r="L8" s="352"/>
      <c r="M8" s="352"/>
      <c r="N8" s="352"/>
      <c r="O8" s="352"/>
      <c r="P8" s="352"/>
      <c r="Q8" s="352"/>
      <c r="R8" s="352"/>
      <c r="S8" s="352"/>
      <c r="T8" s="352"/>
      <c r="U8" s="352"/>
      <c r="V8" s="352"/>
      <c r="W8" s="353"/>
      <c r="X8" s="353"/>
      <c r="Y8" s="353"/>
      <c r="Z8" s="353"/>
      <c r="AA8" s="353"/>
      <c r="AB8" s="353"/>
      <c r="AC8" s="353"/>
      <c r="AD8" s="353"/>
      <c r="AE8" s="353"/>
      <c r="AF8" s="353"/>
      <c r="AG8" s="353"/>
      <c r="AH8" s="353"/>
      <c r="AI8" s="353"/>
      <c r="AJ8" s="353"/>
      <c r="AK8" s="353"/>
      <c r="AL8" s="353"/>
      <c r="AM8" s="353"/>
      <c r="AN8" s="353"/>
      <c r="AO8" s="353"/>
      <c r="AP8" s="353"/>
      <c r="AQ8" s="353"/>
      <c r="AR8" s="353"/>
      <c r="AS8" s="353"/>
      <c r="AT8" s="353"/>
      <c r="AU8" s="353"/>
      <c r="AV8" s="353"/>
      <c r="AW8" s="353"/>
      <c r="AX8" s="353"/>
      <c r="AY8" s="353"/>
      <c r="AZ8" s="353"/>
      <c r="BA8" s="353"/>
      <c r="BB8" s="353"/>
      <c r="BC8" s="353"/>
      <c r="BD8" s="353"/>
      <c r="BE8" s="353"/>
      <c r="BF8" s="353"/>
      <c r="BG8" s="353"/>
      <c r="BH8" s="353"/>
      <c r="BI8" s="353"/>
      <c r="BJ8" s="353"/>
      <c r="BK8" s="353"/>
      <c r="BL8" s="353"/>
      <c r="BM8" s="353"/>
      <c r="BN8" s="353"/>
      <c r="BO8" s="353"/>
      <c r="BP8" s="353"/>
      <c r="BQ8" s="353"/>
      <c r="BR8" s="353"/>
      <c r="BS8" s="353"/>
      <c r="BT8" s="353"/>
      <c r="BU8" s="353"/>
      <c r="BV8" s="353"/>
      <c r="BW8" s="353"/>
      <c r="BX8" s="353"/>
      <c r="BY8" s="353"/>
      <c r="BZ8" s="353"/>
      <c r="CA8" s="353"/>
      <c r="CB8" s="353"/>
      <c r="CC8" s="353"/>
      <c r="CD8" s="353"/>
      <c r="CE8" s="353"/>
      <c r="CF8" s="353"/>
      <c r="CG8" s="353"/>
      <c r="CH8" s="353"/>
      <c r="CI8" s="353"/>
      <c r="CJ8" s="353"/>
      <c r="CK8" s="353"/>
      <c r="CL8" s="352"/>
      <c r="CM8" s="352"/>
      <c r="CN8" s="352"/>
      <c r="CO8" s="352"/>
      <c r="CP8" s="352"/>
      <c r="CQ8" s="352"/>
      <c r="CR8" s="352"/>
      <c r="CS8" s="352"/>
      <c r="CT8" s="352"/>
      <c r="CU8" s="352"/>
      <c r="CV8" s="352"/>
      <c r="CW8" s="352"/>
      <c r="CX8" s="352"/>
      <c r="CY8" s="352"/>
      <c r="CZ8" s="352"/>
      <c r="DA8" s="352"/>
      <c r="DB8" s="352"/>
      <c r="DC8" s="352"/>
      <c r="DD8" s="352"/>
      <c r="DE8" s="352"/>
      <c r="DF8" s="352"/>
      <c r="DG8" s="352"/>
      <c r="DH8" s="352"/>
      <c r="DI8" s="352"/>
      <c r="DJ8" s="352"/>
      <c r="DK8" s="352"/>
      <c r="DL8" s="352"/>
      <c r="DM8" s="352"/>
      <c r="DN8" s="352"/>
      <c r="DO8" s="352"/>
      <c r="DP8" s="352"/>
      <c r="DQ8" s="352"/>
      <c r="DR8" s="352"/>
      <c r="DS8" s="352"/>
      <c r="DT8" s="352"/>
      <c r="DU8" s="352"/>
      <c r="DV8" s="352"/>
      <c r="DW8" s="352"/>
      <c r="DX8" s="352"/>
      <c r="DY8" s="352"/>
      <c r="DZ8" s="352"/>
      <c r="EA8" s="352"/>
      <c r="EB8" s="352"/>
      <c r="EC8" s="352"/>
      <c r="ED8" s="352"/>
      <c r="EE8" s="352"/>
      <c r="EF8" s="352"/>
      <c r="EG8" s="352"/>
      <c r="EH8" s="352"/>
      <c r="EI8" s="352"/>
      <c r="EJ8" s="352"/>
      <c r="EK8" s="352"/>
      <c r="EL8" s="352"/>
      <c r="EM8" s="352"/>
      <c r="EN8" s="352"/>
      <c r="EO8" s="352"/>
      <c r="EP8" s="352"/>
      <c r="EQ8" s="352"/>
      <c r="ER8" s="352"/>
      <c r="ES8" s="352"/>
      <c r="ET8" s="352"/>
      <c r="EU8" s="352"/>
      <c r="EV8" s="352"/>
      <c r="EW8" s="352"/>
      <c r="EX8" s="352"/>
      <c r="EY8" s="352"/>
      <c r="EZ8" s="352"/>
      <c r="FA8" s="352"/>
      <c r="FB8" s="352"/>
      <c r="FC8" s="352"/>
      <c r="FD8" s="352"/>
      <c r="FE8" s="352"/>
      <c r="FF8" s="352"/>
      <c r="FG8" s="352"/>
      <c r="FH8" s="352"/>
      <c r="FI8" s="352"/>
      <c r="FJ8" s="352"/>
      <c r="FK8" s="352"/>
      <c r="FL8" s="352"/>
      <c r="FM8" s="352"/>
      <c r="FN8" s="352"/>
      <c r="FO8" s="352"/>
      <c r="FP8" s="352"/>
      <c r="FQ8" s="352"/>
      <c r="FR8" s="352"/>
      <c r="FS8" s="352"/>
      <c r="FT8" s="352"/>
      <c r="FU8" s="352"/>
      <c r="FV8" s="352"/>
      <c r="FW8" s="352"/>
      <c r="FX8" s="352"/>
    </row>
    <row r="9" spans="1:180" s="354" customFormat="1" ht="62.1" customHeight="1" thickBot="1" x14ac:dyDescent="0.3">
      <c r="A9" s="1832"/>
      <c r="B9" s="1829" t="s">
        <v>75</v>
      </c>
      <c r="C9" s="1830"/>
      <c r="D9" s="361">
        <f t="shared" si="0"/>
        <v>731782.28300000005</v>
      </c>
      <c r="E9" s="362">
        <f t="shared" si="0"/>
        <v>458300</v>
      </c>
      <c r="F9" s="352"/>
      <c r="G9" s="362">
        <f>SUM(G16,G23,G30,G37,G44,G51,G58)</f>
        <v>91800</v>
      </c>
      <c r="H9" s="352"/>
      <c r="I9" s="352"/>
      <c r="J9" s="352"/>
      <c r="K9" s="352"/>
      <c r="L9" s="352"/>
      <c r="M9" s="352"/>
      <c r="N9" s="352"/>
      <c r="O9" s="352"/>
      <c r="P9" s="352"/>
      <c r="Q9" s="352"/>
      <c r="R9" s="352"/>
      <c r="S9" s="352"/>
      <c r="T9" s="352"/>
      <c r="U9" s="352"/>
      <c r="V9" s="352"/>
      <c r="W9" s="353"/>
      <c r="X9" s="353"/>
      <c r="Y9" s="353"/>
      <c r="Z9" s="353"/>
      <c r="AA9" s="353"/>
      <c r="AB9" s="353"/>
      <c r="AC9" s="353"/>
      <c r="AD9" s="353"/>
      <c r="AE9" s="353"/>
      <c r="AF9" s="353"/>
      <c r="AG9" s="353"/>
      <c r="AH9" s="353"/>
      <c r="AI9" s="353"/>
      <c r="AJ9" s="353"/>
      <c r="AK9" s="353"/>
      <c r="AL9" s="353"/>
      <c r="AM9" s="353"/>
      <c r="AN9" s="353"/>
      <c r="AO9" s="353"/>
      <c r="AP9" s="353"/>
      <c r="AQ9" s="353"/>
      <c r="AR9" s="353"/>
      <c r="AS9" s="353"/>
      <c r="AT9" s="353"/>
      <c r="AU9" s="353"/>
      <c r="AV9" s="353"/>
      <c r="AW9" s="353"/>
      <c r="AX9" s="353"/>
      <c r="AY9" s="353"/>
      <c r="AZ9" s="353"/>
      <c r="BA9" s="353"/>
      <c r="BB9" s="353"/>
      <c r="BC9" s="353"/>
      <c r="BD9" s="353"/>
      <c r="BE9" s="353"/>
      <c r="BF9" s="353"/>
      <c r="BG9" s="353"/>
      <c r="BH9" s="353"/>
      <c r="BI9" s="353"/>
      <c r="BJ9" s="353"/>
      <c r="BK9" s="353"/>
      <c r="BL9" s="353"/>
      <c r="BM9" s="353"/>
      <c r="BN9" s="353"/>
      <c r="BO9" s="353"/>
      <c r="BP9" s="353"/>
      <c r="BQ9" s="353"/>
      <c r="BR9" s="353"/>
      <c r="BS9" s="353"/>
      <c r="BT9" s="353"/>
      <c r="BU9" s="353"/>
      <c r="BV9" s="353"/>
      <c r="BW9" s="353"/>
      <c r="BX9" s="353"/>
      <c r="BY9" s="353"/>
      <c r="BZ9" s="353"/>
      <c r="CA9" s="353"/>
      <c r="CB9" s="353"/>
      <c r="CC9" s="353"/>
      <c r="CD9" s="353"/>
      <c r="CE9" s="353"/>
      <c r="CF9" s="353"/>
      <c r="CG9" s="353"/>
      <c r="CH9" s="353"/>
      <c r="CI9" s="353"/>
      <c r="CJ9" s="353"/>
      <c r="CK9" s="353"/>
      <c r="CL9" s="352"/>
      <c r="CM9" s="352"/>
      <c r="CN9" s="352"/>
      <c r="CO9" s="352"/>
      <c r="CP9" s="352"/>
      <c r="CQ9" s="352"/>
      <c r="CR9" s="352"/>
      <c r="CS9" s="352"/>
      <c r="CT9" s="352"/>
      <c r="CU9" s="352"/>
      <c r="CV9" s="352"/>
      <c r="CW9" s="352"/>
      <c r="CX9" s="352"/>
      <c r="CY9" s="352"/>
      <c r="CZ9" s="352"/>
      <c r="DA9" s="352"/>
      <c r="DB9" s="352"/>
      <c r="DC9" s="352"/>
      <c r="DD9" s="352"/>
      <c r="DE9" s="352"/>
      <c r="DF9" s="352"/>
      <c r="DG9" s="352"/>
      <c r="DH9" s="352"/>
      <c r="DI9" s="352"/>
      <c r="DJ9" s="352"/>
      <c r="DK9" s="352"/>
      <c r="DL9" s="352"/>
      <c r="DM9" s="352"/>
      <c r="DN9" s="352"/>
      <c r="DO9" s="352"/>
      <c r="DP9" s="352"/>
      <c r="DQ9" s="352"/>
      <c r="DR9" s="352"/>
      <c r="DS9" s="352"/>
      <c r="DT9" s="352"/>
      <c r="DU9" s="352"/>
      <c r="DV9" s="352"/>
      <c r="DW9" s="352"/>
      <c r="DX9" s="352"/>
      <c r="DY9" s="352"/>
      <c r="DZ9" s="352"/>
      <c r="EA9" s="352"/>
      <c r="EB9" s="352"/>
      <c r="EC9" s="352"/>
      <c r="ED9" s="352"/>
      <c r="EE9" s="352"/>
      <c r="EF9" s="352"/>
      <c r="EG9" s="352"/>
      <c r="EH9" s="352"/>
      <c r="EI9" s="352"/>
      <c r="EJ9" s="352"/>
      <c r="EK9" s="352"/>
      <c r="EL9" s="352"/>
      <c r="EM9" s="352"/>
      <c r="EN9" s="352"/>
      <c r="EO9" s="352"/>
      <c r="EP9" s="352"/>
      <c r="EQ9" s="352"/>
      <c r="ER9" s="352"/>
      <c r="ES9" s="352"/>
      <c r="ET9" s="352"/>
      <c r="EU9" s="352"/>
      <c r="EV9" s="352"/>
      <c r="EW9" s="352"/>
      <c r="EX9" s="352"/>
      <c r="EY9" s="352"/>
      <c r="EZ9" s="352"/>
      <c r="FA9" s="352"/>
      <c r="FB9" s="352"/>
      <c r="FC9" s="352"/>
      <c r="FD9" s="352"/>
      <c r="FE9" s="352"/>
      <c r="FF9" s="352"/>
      <c r="FG9" s="352"/>
      <c r="FH9" s="352"/>
      <c r="FI9" s="352"/>
      <c r="FJ9" s="352"/>
      <c r="FK9" s="352"/>
      <c r="FL9" s="352"/>
      <c r="FM9" s="352"/>
      <c r="FN9" s="352"/>
      <c r="FO9" s="352"/>
      <c r="FP9" s="352"/>
      <c r="FQ9" s="352"/>
      <c r="FR9" s="352"/>
      <c r="FS9" s="352"/>
      <c r="FT9" s="352"/>
      <c r="FU9" s="352"/>
      <c r="FV9" s="352"/>
      <c r="FW9" s="352"/>
      <c r="FX9" s="352"/>
    </row>
    <row r="10" spans="1:180" s="354" customFormat="1" ht="62.1" customHeight="1" thickBot="1" x14ac:dyDescent="0.3">
      <c r="A10" s="1832"/>
      <c r="B10" s="1825" t="s">
        <v>76</v>
      </c>
      <c r="C10" s="1826"/>
      <c r="D10" s="363">
        <f t="shared" si="0"/>
        <v>115000</v>
      </c>
      <c r="E10" s="364">
        <f t="shared" si="0"/>
        <v>192025</v>
      </c>
      <c r="F10" s="352"/>
      <c r="G10" s="364">
        <f>SUM(G17,G24,G31,G38,G45,G52,G59)</f>
        <v>16840</v>
      </c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  <c r="U10" s="352"/>
      <c r="V10" s="352"/>
      <c r="W10" s="353"/>
      <c r="X10" s="353"/>
      <c r="Y10" s="353"/>
      <c r="Z10" s="353"/>
      <c r="AA10" s="353"/>
      <c r="AB10" s="353"/>
      <c r="AC10" s="353"/>
      <c r="AD10" s="353"/>
      <c r="AE10" s="353"/>
      <c r="AF10" s="353"/>
      <c r="AG10" s="353"/>
      <c r="AH10" s="353"/>
      <c r="AI10" s="353"/>
      <c r="AJ10" s="353"/>
      <c r="AK10" s="353"/>
      <c r="AL10" s="353"/>
      <c r="AM10" s="353"/>
      <c r="AN10" s="353"/>
      <c r="AO10" s="353"/>
      <c r="AP10" s="353"/>
      <c r="AQ10" s="353"/>
      <c r="AR10" s="353"/>
      <c r="AS10" s="353"/>
      <c r="AT10" s="353"/>
      <c r="AU10" s="353"/>
      <c r="AV10" s="353"/>
      <c r="AW10" s="353"/>
      <c r="AX10" s="353"/>
      <c r="AY10" s="353"/>
      <c r="AZ10" s="353"/>
      <c r="BA10" s="353"/>
      <c r="BB10" s="353"/>
      <c r="BC10" s="353"/>
      <c r="BD10" s="353"/>
      <c r="BE10" s="353"/>
      <c r="BF10" s="353"/>
      <c r="BG10" s="353"/>
      <c r="BH10" s="353"/>
      <c r="BI10" s="353"/>
      <c r="BJ10" s="353"/>
      <c r="BK10" s="353"/>
      <c r="BL10" s="353"/>
      <c r="BM10" s="353"/>
      <c r="BN10" s="353"/>
      <c r="BO10" s="353"/>
      <c r="BP10" s="353"/>
      <c r="BQ10" s="353"/>
      <c r="BR10" s="353"/>
      <c r="BS10" s="353"/>
      <c r="BT10" s="353"/>
      <c r="BU10" s="353"/>
      <c r="BV10" s="353"/>
      <c r="BW10" s="353"/>
      <c r="BX10" s="353"/>
      <c r="BY10" s="353"/>
      <c r="BZ10" s="353"/>
      <c r="CA10" s="353"/>
      <c r="CB10" s="353"/>
      <c r="CC10" s="353"/>
      <c r="CD10" s="353"/>
      <c r="CE10" s="353"/>
      <c r="CF10" s="353"/>
      <c r="CG10" s="353"/>
      <c r="CH10" s="353"/>
      <c r="CI10" s="353"/>
      <c r="CJ10" s="353"/>
      <c r="CK10" s="353"/>
      <c r="CL10" s="352"/>
      <c r="CM10" s="352"/>
      <c r="CN10" s="352"/>
      <c r="CO10" s="352"/>
      <c r="CP10" s="352"/>
      <c r="CQ10" s="352"/>
      <c r="CR10" s="352"/>
      <c r="CS10" s="352"/>
      <c r="CT10" s="352"/>
      <c r="CU10" s="352"/>
      <c r="CV10" s="352"/>
      <c r="CW10" s="352"/>
      <c r="CX10" s="352"/>
      <c r="CY10" s="352"/>
      <c r="CZ10" s="352"/>
      <c r="DA10" s="352"/>
      <c r="DB10" s="352"/>
      <c r="DC10" s="352"/>
      <c r="DD10" s="352"/>
      <c r="DE10" s="352"/>
      <c r="DF10" s="352"/>
      <c r="DG10" s="352"/>
      <c r="DH10" s="352"/>
      <c r="DI10" s="352"/>
      <c r="DJ10" s="352"/>
      <c r="DK10" s="352"/>
      <c r="DL10" s="352"/>
      <c r="DM10" s="352"/>
      <c r="DN10" s="352"/>
      <c r="DO10" s="352"/>
      <c r="DP10" s="352"/>
      <c r="DQ10" s="352"/>
      <c r="DR10" s="352"/>
      <c r="DS10" s="352"/>
      <c r="DT10" s="352"/>
      <c r="DU10" s="352"/>
      <c r="DV10" s="352"/>
      <c r="DW10" s="352"/>
      <c r="DX10" s="352"/>
      <c r="DY10" s="352"/>
      <c r="DZ10" s="352"/>
      <c r="EA10" s="352"/>
      <c r="EB10" s="352"/>
      <c r="EC10" s="352"/>
      <c r="ED10" s="352"/>
      <c r="EE10" s="352"/>
      <c r="EF10" s="352"/>
      <c r="EG10" s="352"/>
      <c r="EH10" s="352"/>
      <c r="EI10" s="352"/>
      <c r="EJ10" s="352"/>
      <c r="EK10" s="352"/>
      <c r="EL10" s="352"/>
      <c r="EM10" s="352"/>
      <c r="EN10" s="352"/>
      <c r="EO10" s="352"/>
      <c r="EP10" s="352"/>
      <c r="EQ10" s="352"/>
      <c r="ER10" s="352"/>
      <c r="ES10" s="352"/>
      <c r="ET10" s="352"/>
      <c r="EU10" s="352"/>
      <c r="EV10" s="352"/>
      <c r="EW10" s="352"/>
      <c r="EX10" s="352"/>
      <c r="EY10" s="352"/>
      <c r="EZ10" s="352"/>
      <c r="FA10" s="352"/>
      <c r="FB10" s="352"/>
      <c r="FC10" s="352"/>
      <c r="FD10" s="352"/>
      <c r="FE10" s="352"/>
      <c r="FF10" s="352"/>
      <c r="FG10" s="352"/>
      <c r="FH10" s="352"/>
      <c r="FI10" s="352"/>
      <c r="FJ10" s="352"/>
      <c r="FK10" s="352"/>
      <c r="FL10" s="352"/>
      <c r="FM10" s="352"/>
      <c r="FN10" s="352"/>
      <c r="FO10" s="352"/>
      <c r="FP10" s="352"/>
      <c r="FQ10" s="352"/>
      <c r="FR10" s="352"/>
      <c r="FS10" s="352"/>
      <c r="FT10" s="352"/>
      <c r="FU10" s="352"/>
      <c r="FV10" s="352"/>
      <c r="FW10" s="352"/>
      <c r="FX10" s="352"/>
    </row>
    <row r="11" spans="1:180" s="354" customFormat="1" ht="62.1" customHeight="1" thickBot="1" x14ac:dyDescent="0.3">
      <c r="A11" s="198"/>
      <c r="B11" s="317"/>
      <c r="C11" s="318"/>
      <c r="D11" s="365">
        <f>SUM(D6:D10)</f>
        <v>2159853.6129999999</v>
      </c>
      <c r="E11" s="366">
        <f>SUM(E6:E10)</f>
        <v>1750817.9080000001</v>
      </c>
      <c r="F11" s="352"/>
      <c r="G11" s="366">
        <f>SUM(G6:G10)</f>
        <v>508703.04149999999</v>
      </c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  <c r="U11" s="352"/>
      <c r="V11" s="352"/>
      <c r="W11" s="353"/>
      <c r="X11" s="353"/>
      <c r="Y11" s="353"/>
      <c r="Z11" s="353"/>
      <c r="AA11" s="353"/>
      <c r="AB11" s="353"/>
      <c r="AC11" s="353"/>
      <c r="AD11" s="353"/>
      <c r="AE11" s="353"/>
      <c r="AF11" s="353"/>
      <c r="AG11" s="353"/>
      <c r="AH11" s="353"/>
      <c r="AI11" s="353"/>
      <c r="AJ11" s="353"/>
      <c r="AK11" s="353"/>
      <c r="AL11" s="353"/>
      <c r="AM11" s="353"/>
      <c r="AN11" s="353"/>
      <c r="AO11" s="353"/>
      <c r="AP11" s="353"/>
      <c r="AQ11" s="353"/>
      <c r="AR11" s="353"/>
      <c r="AS11" s="353"/>
      <c r="AT11" s="353"/>
      <c r="AU11" s="353"/>
      <c r="AV11" s="353"/>
      <c r="AW11" s="353"/>
      <c r="AX11" s="353"/>
      <c r="AY11" s="353"/>
      <c r="AZ11" s="353"/>
      <c r="BA11" s="353"/>
      <c r="BB11" s="353"/>
      <c r="BC11" s="353"/>
      <c r="BD11" s="353"/>
      <c r="BE11" s="353"/>
      <c r="BF11" s="353"/>
      <c r="BG11" s="353"/>
      <c r="BH11" s="353"/>
      <c r="BI11" s="353"/>
      <c r="BJ11" s="353"/>
      <c r="BK11" s="353"/>
      <c r="BL11" s="353"/>
      <c r="BM11" s="353"/>
      <c r="BN11" s="353"/>
      <c r="BO11" s="353"/>
      <c r="BP11" s="353"/>
      <c r="BQ11" s="353"/>
      <c r="BR11" s="353"/>
      <c r="BS11" s="353"/>
      <c r="BT11" s="353"/>
      <c r="BU11" s="353"/>
      <c r="BV11" s="353"/>
      <c r="BW11" s="353"/>
      <c r="BX11" s="353"/>
      <c r="BY11" s="353"/>
      <c r="BZ11" s="353"/>
      <c r="CA11" s="353"/>
      <c r="CB11" s="353"/>
      <c r="CC11" s="353"/>
      <c r="CD11" s="353"/>
      <c r="CE11" s="353"/>
      <c r="CF11" s="353"/>
      <c r="CG11" s="353"/>
      <c r="CH11" s="353"/>
      <c r="CI11" s="353"/>
      <c r="CJ11" s="353"/>
      <c r="CK11" s="353"/>
      <c r="CL11" s="352"/>
      <c r="CM11" s="352"/>
      <c r="CN11" s="352"/>
      <c r="CO11" s="352"/>
      <c r="CP11" s="352"/>
      <c r="CQ11" s="352"/>
      <c r="CR11" s="352"/>
      <c r="CS11" s="352"/>
      <c r="CT11" s="352"/>
      <c r="CU11" s="352"/>
      <c r="CV11" s="352"/>
      <c r="CW11" s="352"/>
      <c r="CX11" s="352"/>
      <c r="CY11" s="352"/>
      <c r="CZ11" s="352"/>
      <c r="DA11" s="352"/>
      <c r="DB11" s="352"/>
      <c r="DC11" s="352"/>
      <c r="DD11" s="352"/>
      <c r="DE11" s="352"/>
      <c r="DF11" s="352"/>
      <c r="DG11" s="352"/>
      <c r="DH11" s="352"/>
      <c r="DI11" s="352"/>
      <c r="DJ11" s="352"/>
      <c r="DK11" s="352"/>
      <c r="DL11" s="352"/>
      <c r="DM11" s="352"/>
      <c r="DN11" s="352"/>
      <c r="DO11" s="352"/>
      <c r="DP11" s="352"/>
      <c r="DQ11" s="352"/>
      <c r="DR11" s="352"/>
      <c r="DS11" s="352"/>
      <c r="DT11" s="352"/>
      <c r="DU11" s="352"/>
      <c r="DV11" s="352"/>
      <c r="DW11" s="352"/>
      <c r="DX11" s="352"/>
      <c r="DY11" s="352"/>
      <c r="DZ11" s="352"/>
      <c r="EA11" s="352"/>
      <c r="EB11" s="352"/>
      <c r="EC11" s="352"/>
      <c r="ED11" s="352"/>
      <c r="EE11" s="352"/>
      <c r="EF11" s="352"/>
      <c r="EG11" s="352"/>
      <c r="EH11" s="352"/>
      <c r="EI11" s="352"/>
      <c r="EJ11" s="352"/>
      <c r="EK11" s="352"/>
      <c r="EL11" s="352"/>
      <c r="EM11" s="352"/>
      <c r="EN11" s="352"/>
      <c r="EO11" s="352"/>
      <c r="EP11" s="352"/>
      <c r="EQ11" s="352"/>
      <c r="ER11" s="352"/>
      <c r="ES11" s="352"/>
      <c r="ET11" s="352"/>
      <c r="EU11" s="352"/>
      <c r="EV11" s="352"/>
      <c r="EW11" s="352"/>
      <c r="EX11" s="352"/>
      <c r="EY11" s="352"/>
      <c r="EZ11" s="352"/>
      <c r="FA11" s="352"/>
      <c r="FB11" s="352"/>
      <c r="FC11" s="352"/>
      <c r="FD11" s="352"/>
      <c r="FE11" s="352"/>
      <c r="FF11" s="352"/>
      <c r="FG11" s="352"/>
      <c r="FH11" s="352"/>
      <c r="FI11" s="352"/>
      <c r="FJ11" s="352"/>
      <c r="FK11" s="352"/>
      <c r="FL11" s="352"/>
      <c r="FM11" s="352"/>
      <c r="FN11" s="352"/>
      <c r="FO11" s="352"/>
      <c r="FP11" s="352"/>
      <c r="FQ11" s="352"/>
      <c r="FR11" s="352"/>
      <c r="FS11" s="352"/>
      <c r="FT11" s="352"/>
      <c r="FU11" s="352"/>
      <c r="FV11" s="352"/>
      <c r="FW11" s="352"/>
      <c r="FX11" s="352"/>
    </row>
    <row r="12" spans="1:180" s="98" customFormat="1" ht="31.5" customHeight="1" thickBot="1" x14ac:dyDescent="0.3">
      <c r="D12" s="188"/>
      <c r="E12" s="188"/>
      <c r="G12" s="188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</row>
    <row r="13" spans="1:180" s="351" customFormat="1" ht="62.1" customHeight="1" thickBot="1" x14ac:dyDescent="0.3">
      <c r="A13" s="1837" t="s">
        <v>328</v>
      </c>
      <c r="B13" s="1833" t="s">
        <v>73</v>
      </c>
      <c r="C13" s="1834"/>
      <c r="D13" s="355">
        <f>'E1. M&amp;C Impactos'!F57</f>
        <v>0</v>
      </c>
      <c r="E13" s="356">
        <f>'E1. M&amp;C Impactos'!J57</f>
        <v>195750</v>
      </c>
      <c r="F13" s="332"/>
      <c r="G13" s="356">
        <f>'E1. M&amp;C Impactos'!Q57</f>
        <v>81000</v>
      </c>
      <c r="H13" s="332"/>
      <c r="I13" s="332"/>
      <c r="J13" s="332"/>
      <c r="K13" s="332"/>
      <c r="L13" s="332"/>
      <c r="M13" s="332"/>
      <c r="N13" s="332"/>
      <c r="O13" s="332"/>
      <c r="P13" s="332"/>
      <c r="Q13" s="332"/>
      <c r="R13" s="332"/>
      <c r="S13" s="332"/>
      <c r="T13" s="332"/>
      <c r="U13" s="332"/>
      <c r="V13" s="332"/>
      <c r="W13" s="350"/>
      <c r="X13" s="350"/>
      <c r="Y13" s="350"/>
      <c r="Z13" s="350"/>
      <c r="AA13" s="350"/>
      <c r="AB13" s="350"/>
      <c r="AC13" s="350"/>
      <c r="AD13" s="350"/>
      <c r="AE13" s="350"/>
      <c r="AF13" s="350"/>
      <c r="AG13" s="350"/>
      <c r="AH13" s="350"/>
      <c r="AI13" s="350"/>
      <c r="AJ13" s="350"/>
      <c r="AK13" s="350"/>
      <c r="AL13" s="350"/>
      <c r="AM13" s="350"/>
      <c r="AN13" s="350"/>
      <c r="AO13" s="350"/>
      <c r="AP13" s="350"/>
      <c r="AQ13" s="350"/>
      <c r="AR13" s="350"/>
      <c r="AS13" s="350"/>
      <c r="AT13" s="350"/>
      <c r="AU13" s="350"/>
      <c r="AV13" s="350"/>
      <c r="AW13" s="350"/>
      <c r="AX13" s="350"/>
      <c r="AY13" s="350"/>
      <c r="AZ13" s="350"/>
      <c r="BA13" s="350"/>
      <c r="BB13" s="350"/>
      <c r="BC13" s="350"/>
      <c r="BD13" s="350"/>
      <c r="BE13" s="350"/>
      <c r="BF13" s="350"/>
      <c r="BG13" s="350"/>
      <c r="BH13" s="350"/>
      <c r="BI13" s="350"/>
      <c r="BJ13" s="350"/>
      <c r="BK13" s="350"/>
      <c r="BL13" s="350"/>
      <c r="BM13" s="350"/>
      <c r="BN13" s="350"/>
      <c r="BO13" s="350"/>
      <c r="BP13" s="350"/>
      <c r="BQ13" s="350"/>
      <c r="BR13" s="350"/>
      <c r="BS13" s="350"/>
      <c r="BT13" s="350"/>
      <c r="BU13" s="350"/>
      <c r="BV13" s="350"/>
      <c r="BW13" s="350"/>
      <c r="BX13" s="350"/>
      <c r="BY13" s="350"/>
      <c r="BZ13" s="350"/>
      <c r="CA13" s="350"/>
      <c r="CB13" s="350"/>
      <c r="CC13" s="350"/>
      <c r="CD13" s="350"/>
      <c r="CE13" s="350"/>
      <c r="CF13" s="350"/>
      <c r="CG13" s="350"/>
      <c r="CH13" s="350"/>
      <c r="CI13" s="350"/>
      <c r="CJ13" s="350"/>
      <c r="CK13" s="350"/>
      <c r="CL13" s="332"/>
      <c r="CM13" s="332"/>
      <c r="CN13" s="332"/>
      <c r="CO13" s="332"/>
      <c r="CP13" s="332"/>
      <c r="CQ13" s="332"/>
      <c r="CR13" s="332"/>
      <c r="CS13" s="332"/>
      <c r="CT13" s="332"/>
      <c r="CU13" s="332"/>
      <c r="CV13" s="332"/>
      <c r="CW13" s="332"/>
      <c r="CX13" s="332"/>
      <c r="CY13" s="332"/>
      <c r="CZ13" s="332"/>
      <c r="DA13" s="332"/>
      <c r="DB13" s="332"/>
      <c r="DC13" s="332"/>
      <c r="DD13" s="332"/>
      <c r="DE13" s="332"/>
      <c r="DF13" s="332"/>
      <c r="DG13" s="332"/>
      <c r="DH13" s="332"/>
      <c r="DI13" s="332"/>
      <c r="DJ13" s="332"/>
      <c r="DK13" s="332"/>
      <c r="DL13" s="332"/>
      <c r="DM13" s="332"/>
      <c r="DN13" s="332"/>
      <c r="DO13" s="332"/>
      <c r="DP13" s="332"/>
      <c r="DQ13" s="332"/>
      <c r="DR13" s="332"/>
      <c r="DS13" s="332"/>
      <c r="DT13" s="332"/>
      <c r="DU13" s="332"/>
      <c r="DV13" s="332"/>
      <c r="DW13" s="332"/>
      <c r="DX13" s="332"/>
      <c r="DY13" s="332"/>
      <c r="DZ13" s="332"/>
      <c r="EA13" s="332"/>
      <c r="EB13" s="332"/>
      <c r="EC13" s="332"/>
      <c r="ED13" s="332"/>
      <c r="EE13" s="332"/>
      <c r="EF13" s="332"/>
      <c r="EG13" s="332"/>
      <c r="EH13" s="332"/>
      <c r="EI13" s="332"/>
      <c r="EJ13" s="332"/>
      <c r="EK13" s="332"/>
      <c r="EL13" s="332"/>
      <c r="EM13" s="332"/>
      <c r="EN13" s="332"/>
      <c r="EO13" s="332"/>
      <c r="EP13" s="332"/>
      <c r="EQ13" s="332"/>
      <c r="ER13" s="332"/>
      <c r="ES13" s="332"/>
      <c r="ET13" s="332"/>
      <c r="EU13" s="332"/>
      <c r="EV13" s="332"/>
      <c r="EW13" s="332"/>
      <c r="EX13" s="332"/>
      <c r="EY13" s="332"/>
      <c r="EZ13" s="332"/>
      <c r="FA13" s="332"/>
      <c r="FB13" s="332"/>
      <c r="FC13" s="332"/>
      <c r="FD13" s="332"/>
      <c r="FE13" s="332"/>
      <c r="FF13" s="332"/>
      <c r="FG13" s="332"/>
      <c r="FH13" s="332"/>
      <c r="FI13" s="332"/>
      <c r="FJ13" s="332"/>
      <c r="FK13" s="332"/>
      <c r="FL13" s="332"/>
      <c r="FM13" s="332"/>
      <c r="FN13" s="332"/>
      <c r="FO13" s="332"/>
      <c r="FP13" s="332"/>
      <c r="FQ13" s="332"/>
      <c r="FR13" s="332"/>
      <c r="FS13" s="332"/>
      <c r="FT13" s="332"/>
      <c r="FU13" s="332"/>
      <c r="FV13" s="332"/>
      <c r="FW13" s="332"/>
      <c r="FX13" s="332"/>
    </row>
    <row r="14" spans="1:180" s="354" customFormat="1" ht="62.1" customHeight="1" thickBot="1" x14ac:dyDescent="0.3">
      <c r="A14" s="1838"/>
      <c r="B14" s="1835" t="s">
        <v>74</v>
      </c>
      <c r="C14" s="1836"/>
      <c r="D14" s="357">
        <f>'E1. M&amp;C Impactos'!F58</f>
        <v>14550</v>
      </c>
      <c r="E14" s="358">
        <f>'E1. M&amp;C Impactos'!J58</f>
        <v>0</v>
      </c>
      <c r="F14" s="352"/>
      <c r="G14" s="358">
        <f>'E1. M&amp;C Impactos'!Q58</f>
        <v>0</v>
      </c>
      <c r="H14" s="352"/>
      <c r="I14" s="352"/>
      <c r="J14" s="352"/>
      <c r="K14" s="352"/>
      <c r="L14" s="352"/>
      <c r="M14" s="352"/>
      <c r="N14" s="352"/>
      <c r="O14" s="352"/>
      <c r="P14" s="352"/>
      <c r="Q14" s="352"/>
      <c r="R14" s="352"/>
      <c r="S14" s="352"/>
      <c r="T14" s="352"/>
      <c r="U14" s="352"/>
      <c r="V14" s="352"/>
      <c r="W14" s="353"/>
      <c r="X14" s="353"/>
      <c r="Y14" s="353"/>
      <c r="Z14" s="353"/>
      <c r="AA14" s="353"/>
      <c r="AB14" s="353"/>
      <c r="AC14" s="353"/>
      <c r="AD14" s="353"/>
      <c r="AE14" s="353"/>
      <c r="AF14" s="353"/>
      <c r="AG14" s="353"/>
      <c r="AH14" s="353"/>
      <c r="AI14" s="353"/>
      <c r="AJ14" s="353"/>
      <c r="AK14" s="353"/>
      <c r="AL14" s="353"/>
      <c r="AM14" s="353"/>
      <c r="AN14" s="353"/>
      <c r="AO14" s="353"/>
      <c r="AP14" s="353"/>
      <c r="AQ14" s="353"/>
      <c r="AR14" s="353"/>
      <c r="AS14" s="353"/>
      <c r="AT14" s="353"/>
      <c r="AU14" s="353"/>
      <c r="AV14" s="353"/>
      <c r="AW14" s="353"/>
      <c r="AX14" s="353"/>
      <c r="AY14" s="353"/>
      <c r="AZ14" s="353"/>
      <c r="BA14" s="353"/>
      <c r="BB14" s="353"/>
      <c r="BC14" s="353"/>
      <c r="BD14" s="353"/>
      <c r="BE14" s="353"/>
      <c r="BF14" s="353"/>
      <c r="BG14" s="353"/>
      <c r="BH14" s="353"/>
      <c r="BI14" s="353"/>
      <c r="BJ14" s="353"/>
      <c r="BK14" s="353"/>
      <c r="BL14" s="353"/>
      <c r="BM14" s="353"/>
      <c r="BN14" s="353"/>
      <c r="BO14" s="353"/>
      <c r="BP14" s="353"/>
      <c r="BQ14" s="353"/>
      <c r="BR14" s="353"/>
      <c r="BS14" s="353"/>
      <c r="BT14" s="353"/>
      <c r="BU14" s="353"/>
      <c r="BV14" s="353"/>
      <c r="BW14" s="353"/>
      <c r="BX14" s="353"/>
      <c r="BY14" s="353"/>
      <c r="BZ14" s="353"/>
      <c r="CA14" s="353"/>
      <c r="CB14" s="353"/>
      <c r="CC14" s="353"/>
      <c r="CD14" s="353"/>
      <c r="CE14" s="353"/>
      <c r="CF14" s="353"/>
      <c r="CG14" s="353"/>
      <c r="CH14" s="353"/>
      <c r="CI14" s="353"/>
      <c r="CJ14" s="353"/>
      <c r="CK14" s="353"/>
      <c r="CL14" s="352"/>
      <c r="CM14" s="352"/>
      <c r="CN14" s="352"/>
      <c r="CO14" s="352"/>
      <c r="CP14" s="352"/>
      <c r="CQ14" s="352"/>
      <c r="CR14" s="352"/>
      <c r="CS14" s="352"/>
      <c r="CT14" s="352"/>
      <c r="CU14" s="352"/>
      <c r="CV14" s="352"/>
      <c r="CW14" s="352"/>
      <c r="CX14" s="352"/>
      <c r="CY14" s="352"/>
      <c r="CZ14" s="352"/>
      <c r="DA14" s="352"/>
      <c r="DB14" s="352"/>
      <c r="DC14" s="352"/>
      <c r="DD14" s="352"/>
      <c r="DE14" s="352"/>
      <c r="DF14" s="352"/>
      <c r="DG14" s="352"/>
      <c r="DH14" s="352"/>
      <c r="DI14" s="352"/>
      <c r="DJ14" s="352"/>
      <c r="DK14" s="352"/>
      <c r="DL14" s="352"/>
      <c r="DM14" s="352"/>
      <c r="DN14" s="352"/>
      <c r="DO14" s="352"/>
      <c r="DP14" s="352"/>
      <c r="DQ14" s="352"/>
      <c r="DR14" s="352"/>
      <c r="DS14" s="352"/>
      <c r="DT14" s="352"/>
      <c r="DU14" s="352"/>
      <c r="DV14" s="352"/>
      <c r="DW14" s="352"/>
      <c r="DX14" s="352"/>
      <c r="DY14" s="352"/>
      <c r="DZ14" s="352"/>
      <c r="EA14" s="352"/>
      <c r="EB14" s="352"/>
      <c r="EC14" s="352"/>
      <c r="ED14" s="352"/>
      <c r="EE14" s="352"/>
      <c r="EF14" s="352"/>
      <c r="EG14" s="352"/>
      <c r="EH14" s="352"/>
      <c r="EI14" s="352"/>
      <c r="EJ14" s="352"/>
      <c r="EK14" s="352"/>
      <c r="EL14" s="352"/>
      <c r="EM14" s="352"/>
      <c r="EN14" s="352"/>
      <c r="EO14" s="352"/>
      <c r="EP14" s="352"/>
      <c r="EQ14" s="352"/>
      <c r="ER14" s="352"/>
      <c r="ES14" s="352"/>
      <c r="ET14" s="352"/>
      <c r="EU14" s="352"/>
      <c r="EV14" s="352"/>
      <c r="EW14" s="352"/>
      <c r="EX14" s="352"/>
      <c r="EY14" s="352"/>
      <c r="EZ14" s="352"/>
      <c r="FA14" s="352"/>
      <c r="FB14" s="352"/>
      <c r="FC14" s="352"/>
      <c r="FD14" s="352"/>
      <c r="FE14" s="352"/>
      <c r="FF14" s="352"/>
      <c r="FG14" s="352"/>
      <c r="FH14" s="352"/>
      <c r="FI14" s="352"/>
      <c r="FJ14" s="352"/>
      <c r="FK14" s="352"/>
      <c r="FL14" s="352"/>
      <c r="FM14" s="352"/>
      <c r="FN14" s="352"/>
      <c r="FO14" s="352"/>
      <c r="FP14" s="352"/>
      <c r="FQ14" s="352"/>
      <c r="FR14" s="352"/>
      <c r="FS14" s="352"/>
      <c r="FT14" s="352"/>
      <c r="FU14" s="352"/>
      <c r="FV14" s="352"/>
      <c r="FW14" s="352"/>
      <c r="FX14" s="352"/>
    </row>
    <row r="15" spans="1:180" s="351" customFormat="1" ht="62.1" customHeight="1" thickBot="1" x14ac:dyDescent="0.3">
      <c r="A15" s="1838"/>
      <c r="B15" s="1827" t="s">
        <v>86</v>
      </c>
      <c r="C15" s="1828"/>
      <c r="D15" s="359">
        <f>'E1. M&amp;C Impactos'!F59</f>
        <v>229590</v>
      </c>
      <c r="E15" s="360">
        <f>'E1. M&amp;C Impactos'!J59</f>
        <v>2000</v>
      </c>
      <c r="F15" s="332"/>
      <c r="G15" s="360">
        <f>'E1. M&amp;C Impactos'!Q59</f>
        <v>0</v>
      </c>
      <c r="H15" s="332"/>
      <c r="I15" s="332"/>
      <c r="J15" s="332"/>
      <c r="K15" s="332"/>
      <c r="L15" s="332"/>
      <c r="M15" s="332"/>
      <c r="N15" s="332"/>
      <c r="O15" s="332"/>
      <c r="P15" s="332"/>
      <c r="Q15" s="332"/>
      <c r="R15" s="332"/>
      <c r="S15" s="332"/>
      <c r="T15" s="332"/>
      <c r="U15" s="332"/>
      <c r="V15" s="332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  <c r="AS15" s="350"/>
      <c r="AT15" s="350"/>
      <c r="AU15" s="350"/>
      <c r="AV15" s="350"/>
      <c r="AW15" s="350"/>
      <c r="AX15" s="350"/>
      <c r="AY15" s="350"/>
      <c r="AZ15" s="350"/>
      <c r="BA15" s="350"/>
      <c r="BB15" s="350"/>
      <c r="BC15" s="350"/>
      <c r="BD15" s="350"/>
      <c r="BE15" s="350"/>
      <c r="BF15" s="350"/>
      <c r="BG15" s="350"/>
      <c r="BH15" s="350"/>
      <c r="BI15" s="350"/>
      <c r="BJ15" s="350"/>
      <c r="BK15" s="350"/>
      <c r="BL15" s="350"/>
      <c r="BM15" s="350"/>
      <c r="BN15" s="350"/>
      <c r="BO15" s="350"/>
      <c r="BP15" s="350"/>
      <c r="BQ15" s="350"/>
      <c r="BR15" s="350"/>
      <c r="BS15" s="350"/>
      <c r="BT15" s="350"/>
      <c r="BU15" s="350"/>
      <c r="BV15" s="350"/>
      <c r="BW15" s="350"/>
      <c r="BX15" s="350"/>
      <c r="BY15" s="350"/>
      <c r="BZ15" s="350"/>
      <c r="CA15" s="350"/>
      <c r="CB15" s="350"/>
      <c r="CC15" s="350"/>
      <c r="CD15" s="350"/>
      <c r="CE15" s="350"/>
      <c r="CF15" s="350"/>
      <c r="CG15" s="350"/>
      <c r="CH15" s="350"/>
      <c r="CI15" s="350"/>
      <c r="CJ15" s="350"/>
      <c r="CK15" s="350"/>
      <c r="CL15" s="332"/>
      <c r="CM15" s="332"/>
      <c r="CN15" s="332"/>
      <c r="CO15" s="332"/>
      <c r="CP15" s="332"/>
      <c r="CQ15" s="332"/>
      <c r="CR15" s="332"/>
      <c r="CS15" s="332"/>
      <c r="CT15" s="332"/>
      <c r="CU15" s="332"/>
      <c r="CV15" s="332"/>
      <c r="CW15" s="332"/>
      <c r="CX15" s="332"/>
      <c r="CY15" s="332"/>
      <c r="CZ15" s="332"/>
      <c r="DA15" s="332"/>
      <c r="DB15" s="332"/>
      <c r="DC15" s="332"/>
      <c r="DD15" s="332"/>
      <c r="DE15" s="332"/>
      <c r="DF15" s="332"/>
      <c r="DG15" s="332"/>
      <c r="DH15" s="332"/>
      <c r="DI15" s="332"/>
      <c r="DJ15" s="332"/>
      <c r="DK15" s="332"/>
      <c r="DL15" s="332"/>
      <c r="DM15" s="332"/>
      <c r="DN15" s="332"/>
      <c r="DO15" s="332"/>
      <c r="DP15" s="332"/>
      <c r="DQ15" s="332"/>
      <c r="DR15" s="332"/>
      <c r="DS15" s="332"/>
      <c r="DT15" s="332"/>
      <c r="DU15" s="332"/>
      <c r="DV15" s="332"/>
      <c r="DW15" s="332"/>
      <c r="DX15" s="332"/>
      <c r="DY15" s="332"/>
      <c r="DZ15" s="332"/>
      <c r="EA15" s="332"/>
      <c r="EB15" s="332"/>
      <c r="EC15" s="332"/>
      <c r="ED15" s="332"/>
      <c r="EE15" s="332"/>
      <c r="EF15" s="332"/>
      <c r="EG15" s="332"/>
      <c r="EH15" s="332"/>
      <c r="EI15" s="332"/>
      <c r="EJ15" s="332"/>
      <c r="EK15" s="332"/>
      <c r="EL15" s="332"/>
      <c r="EM15" s="332"/>
      <c r="EN15" s="332"/>
      <c r="EO15" s="332"/>
      <c r="EP15" s="332"/>
      <c r="EQ15" s="332"/>
      <c r="ER15" s="332"/>
      <c r="ES15" s="332"/>
      <c r="ET15" s="332"/>
      <c r="EU15" s="332"/>
      <c r="EV15" s="332"/>
      <c r="EW15" s="332"/>
      <c r="EX15" s="332"/>
      <c r="EY15" s="332"/>
      <c r="EZ15" s="332"/>
      <c r="FA15" s="332"/>
      <c r="FB15" s="332"/>
      <c r="FC15" s="332"/>
      <c r="FD15" s="332"/>
      <c r="FE15" s="332"/>
      <c r="FF15" s="332"/>
      <c r="FG15" s="332"/>
      <c r="FH15" s="332"/>
      <c r="FI15" s="332"/>
      <c r="FJ15" s="332"/>
      <c r="FK15" s="332"/>
      <c r="FL15" s="332"/>
      <c r="FM15" s="332"/>
      <c r="FN15" s="332"/>
      <c r="FO15" s="332"/>
      <c r="FP15" s="332"/>
      <c r="FQ15" s="332"/>
      <c r="FR15" s="332"/>
      <c r="FS15" s="332"/>
      <c r="FT15" s="332"/>
      <c r="FU15" s="332"/>
      <c r="FV15" s="332"/>
      <c r="FW15" s="332"/>
      <c r="FX15" s="332"/>
    </row>
    <row r="16" spans="1:180" s="351" customFormat="1" ht="62.1" customHeight="1" thickBot="1" x14ac:dyDescent="0.3">
      <c r="A16" s="1838"/>
      <c r="B16" s="1829" t="s">
        <v>75</v>
      </c>
      <c r="C16" s="1830"/>
      <c r="D16" s="361">
        <f>'E1. M&amp;C Impactos'!F60</f>
        <v>0</v>
      </c>
      <c r="E16" s="362">
        <f>'E1. M&amp;C Impactos'!J60</f>
        <v>37940</v>
      </c>
      <c r="F16" s="332"/>
      <c r="G16" s="362">
        <f>'E1. M&amp;C Impactos'!Q60</f>
        <v>9400</v>
      </c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50"/>
      <c r="X16" s="350"/>
      <c r="Y16" s="350"/>
      <c r="Z16" s="350"/>
      <c r="AA16" s="350"/>
      <c r="AB16" s="350"/>
      <c r="AC16" s="350"/>
      <c r="AD16" s="350"/>
      <c r="AE16" s="350"/>
      <c r="AF16" s="350"/>
      <c r="AG16" s="350"/>
      <c r="AH16" s="350"/>
      <c r="AI16" s="350"/>
      <c r="AJ16" s="350"/>
      <c r="AK16" s="350"/>
      <c r="AL16" s="350"/>
      <c r="AM16" s="350"/>
      <c r="AN16" s="350"/>
      <c r="AO16" s="350"/>
      <c r="AP16" s="350"/>
      <c r="AQ16" s="350"/>
      <c r="AR16" s="350"/>
      <c r="AS16" s="350"/>
      <c r="AT16" s="350"/>
      <c r="AU16" s="350"/>
      <c r="AV16" s="350"/>
      <c r="AW16" s="350"/>
      <c r="AX16" s="350"/>
      <c r="AY16" s="350"/>
      <c r="AZ16" s="350"/>
      <c r="BA16" s="350"/>
      <c r="BB16" s="350"/>
      <c r="BC16" s="350"/>
      <c r="BD16" s="350"/>
      <c r="BE16" s="350"/>
      <c r="BF16" s="350"/>
      <c r="BG16" s="350"/>
      <c r="BH16" s="350"/>
      <c r="BI16" s="350"/>
      <c r="BJ16" s="350"/>
      <c r="BK16" s="350"/>
      <c r="BL16" s="350"/>
      <c r="BM16" s="350"/>
      <c r="BN16" s="350"/>
      <c r="BO16" s="350"/>
      <c r="BP16" s="350"/>
      <c r="BQ16" s="350"/>
      <c r="BR16" s="350"/>
      <c r="BS16" s="350"/>
      <c r="BT16" s="350"/>
      <c r="BU16" s="350"/>
      <c r="BV16" s="350"/>
      <c r="BW16" s="350"/>
      <c r="BX16" s="350"/>
      <c r="BY16" s="350"/>
      <c r="BZ16" s="350"/>
      <c r="CA16" s="350"/>
      <c r="CB16" s="350"/>
      <c r="CC16" s="350"/>
      <c r="CD16" s="350"/>
      <c r="CE16" s="350"/>
      <c r="CF16" s="350"/>
      <c r="CG16" s="350"/>
      <c r="CH16" s="350"/>
      <c r="CI16" s="350"/>
      <c r="CJ16" s="350"/>
      <c r="CK16" s="350"/>
      <c r="CL16" s="332"/>
      <c r="CM16" s="332"/>
      <c r="CN16" s="332"/>
      <c r="CO16" s="332"/>
      <c r="CP16" s="332"/>
      <c r="CQ16" s="332"/>
      <c r="CR16" s="332"/>
      <c r="CS16" s="332"/>
      <c r="CT16" s="332"/>
      <c r="CU16" s="332"/>
      <c r="CV16" s="332"/>
      <c r="CW16" s="332"/>
      <c r="CX16" s="332"/>
      <c r="CY16" s="332"/>
      <c r="CZ16" s="332"/>
      <c r="DA16" s="332"/>
      <c r="DB16" s="332"/>
      <c r="DC16" s="332"/>
      <c r="DD16" s="332"/>
      <c r="DE16" s="332"/>
      <c r="DF16" s="332"/>
      <c r="DG16" s="332"/>
      <c r="DH16" s="332"/>
      <c r="DI16" s="332"/>
      <c r="DJ16" s="332"/>
      <c r="DK16" s="332"/>
      <c r="DL16" s="332"/>
      <c r="DM16" s="332"/>
      <c r="DN16" s="332"/>
      <c r="DO16" s="332"/>
      <c r="DP16" s="332"/>
      <c r="DQ16" s="332"/>
      <c r="DR16" s="332"/>
      <c r="DS16" s="332"/>
      <c r="DT16" s="332"/>
      <c r="DU16" s="332"/>
      <c r="DV16" s="332"/>
      <c r="DW16" s="332"/>
      <c r="DX16" s="332"/>
      <c r="DY16" s="332"/>
      <c r="DZ16" s="332"/>
      <c r="EA16" s="332"/>
      <c r="EB16" s="332"/>
      <c r="EC16" s="332"/>
      <c r="ED16" s="332"/>
      <c r="EE16" s="332"/>
      <c r="EF16" s="332"/>
      <c r="EG16" s="332"/>
      <c r="EH16" s="332"/>
      <c r="EI16" s="332"/>
      <c r="EJ16" s="332"/>
      <c r="EK16" s="332"/>
      <c r="EL16" s="332"/>
      <c r="EM16" s="332"/>
      <c r="EN16" s="332"/>
      <c r="EO16" s="332"/>
      <c r="EP16" s="332"/>
      <c r="EQ16" s="332"/>
      <c r="ER16" s="332"/>
      <c r="ES16" s="332"/>
      <c r="ET16" s="332"/>
      <c r="EU16" s="332"/>
      <c r="EV16" s="332"/>
      <c r="EW16" s="332"/>
      <c r="EX16" s="332"/>
      <c r="EY16" s="332"/>
      <c r="EZ16" s="332"/>
      <c r="FA16" s="332"/>
      <c r="FB16" s="332"/>
      <c r="FC16" s="332"/>
      <c r="FD16" s="332"/>
      <c r="FE16" s="332"/>
      <c r="FF16" s="332"/>
      <c r="FG16" s="332"/>
      <c r="FH16" s="332"/>
      <c r="FI16" s="332"/>
      <c r="FJ16" s="332"/>
      <c r="FK16" s="332"/>
      <c r="FL16" s="332"/>
      <c r="FM16" s="332"/>
      <c r="FN16" s="332"/>
      <c r="FO16" s="332"/>
      <c r="FP16" s="332"/>
      <c r="FQ16" s="332"/>
      <c r="FR16" s="332"/>
      <c r="FS16" s="332"/>
      <c r="FT16" s="332"/>
      <c r="FU16" s="332"/>
      <c r="FV16" s="332"/>
      <c r="FW16" s="332"/>
      <c r="FX16" s="332"/>
    </row>
    <row r="17" spans="1:180" s="351" customFormat="1" ht="62.1" customHeight="1" thickBot="1" x14ac:dyDescent="0.3">
      <c r="A17" s="1839"/>
      <c r="B17" s="1825" t="s">
        <v>76</v>
      </c>
      <c r="C17" s="1826"/>
      <c r="D17" s="363">
        <f>'E1. M&amp;C Impactos'!F61</f>
        <v>60000</v>
      </c>
      <c r="E17" s="364">
        <f>'E1. M&amp;C Impactos'!J61</f>
        <v>131325</v>
      </c>
      <c r="F17" s="332"/>
      <c r="G17" s="364">
        <f>'E1. M&amp;C Impactos'!Q61</f>
        <v>12290</v>
      </c>
      <c r="H17" s="332"/>
      <c r="I17" s="332"/>
      <c r="J17" s="332"/>
      <c r="K17" s="332"/>
      <c r="L17" s="332"/>
      <c r="M17" s="332"/>
      <c r="N17" s="332"/>
      <c r="O17" s="332"/>
      <c r="P17" s="332"/>
      <c r="Q17" s="332"/>
      <c r="R17" s="332"/>
      <c r="S17" s="332"/>
      <c r="T17" s="332"/>
      <c r="U17" s="332"/>
      <c r="V17" s="332"/>
      <c r="W17" s="350"/>
      <c r="X17" s="350"/>
      <c r="Y17" s="350"/>
      <c r="Z17" s="350"/>
      <c r="AA17" s="350"/>
      <c r="AB17" s="350"/>
      <c r="AC17" s="350"/>
      <c r="AD17" s="350"/>
      <c r="AE17" s="350"/>
      <c r="AF17" s="350"/>
      <c r="AG17" s="350"/>
      <c r="AH17" s="350"/>
      <c r="AI17" s="350"/>
      <c r="AJ17" s="350"/>
      <c r="AK17" s="350"/>
      <c r="AL17" s="350"/>
      <c r="AM17" s="350"/>
      <c r="AN17" s="350"/>
      <c r="AO17" s="350"/>
      <c r="AP17" s="350"/>
      <c r="AQ17" s="350"/>
      <c r="AR17" s="350"/>
      <c r="AS17" s="350"/>
      <c r="AT17" s="350"/>
      <c r="AU17" s="350"/>
      <c r="AV17" s="350"/>
      <c r="AW17" s="350"/>
      <c r="AX17" s="350"/>
      <c r="AY17" s="350"/>
      <c r="AZ17" s="350"/>
      <c r="BA17" s="350"/>
      <c r="BB17" s="350"/>
      <c r="BC17" s="350"/>
      <c r="BD17" s="350"/>
      <c r="BE17" s="350"/>
      <c r="BF17" s="350"/>
      <c r="BG17" s="350"/>
      <c r="BH17" s="350"/>
      <c r="BI17" s="350"/>
      <c r="BJ17" s="350"/>
      <c r="BK17" s="350"/>
      <c r="BL17" s="350"/>
      <c r="BM17" s="350"/>
      <c r="BN17" s="350"/>
      <c r="BO17" s="350"/>
      <c r="BP17" s="350"/>
      <c r="BQ17" s="350"/>
      <c r="BR17" s="350"/>
      <c r="BS17" s="350"/>
      <c r="BT17" s="350"/>
      <c r="BU17" s="350"/>
      <c r="BV17" s="350"/>
      <c r="BW17" s="350"/>
      <c r="BX17" s="350"/>
      <c r="BY17" s="350"/>
      <c r="BZ17" s="350"/>
      <c r="CA17" s="350"/>
      <c r="CB17" s="350"/>
      <c r="CC17" s="350"/>
      <c r="CD17" s="350"/>
      <c r="CE17" s="350"/>
      <c r="CF17" s="350"/>
      <c r="CG17" s="350"/>
      <c r="CH17" s="350"/>
      <c r="CI17" s="350"/>
      <c r="CJ17" s="350"/>
      <c r="CK17" s="350"/>
      <c r="CL17" s="332"/>
      <c r="CM17" s="332"/>
      <c r="CN17" s="332"/>
      <c r="CO17" s="332"/>
      <c r="CP17" s="332"/>
      <c r="CQ17" s="332"/>
      <c r="CR17" s="332"/>
      <c r="CS17" s="332"/>
      <c r="CT17" s="332"/>
      <c r="CU17" s="332"/>
      <c r="CV17" s="332"/>
      <c r="CW17" s="332"/>
      <c r="CX17" s="332"/>
      <c r="CY17" s="332"/>
      <c r="CZ17" s="332"/>
      <c r="DA17" s="332"/>
      <c r="DB17" s="332"/>
      <c r="DC17" s="332"/>
      <c r="DD17" s="332"/>
      <c r="DE17" s="332"/>
      <c r="DF17" s="332"/>
      <c r="DG17" s="332"/>
      <c r="DH17" s="332"/>
      <c r="DI17" s="332"/>
      <c r="DJ17" s="332"/>
      <c r="DK17" s="332"/>
      <c r="DL17" s="332"/>
      <c r="DM17" s="332"/>
      <c r="DN17" s="332"/>
      <c r="DO17" s="332"/>
      <c r="DP17" s="332"/>
      <c r="DQ17" s="332"/>
      <c r="DR17" s="332"/>
      <c r="DS17" s="332"/>
      <c r="DT17" s="332"/>
      <c r="DU17" s="332"/>
      <c r="DV17" s="332"/>
      <c r="DW17" s="332"/>
      <c r="DX17" s="332"/>
      <c r="DY17" s="332"/>
      <c r="DZ17" s="332"/>
      <c r="EA17" s="332"/>
      <c r="EB17" s="332"/>
      <c r="EC17" s="332"/>
      <c r="ED17" s="332"/>
      <c r="EE17" s="332"/>
      <c r="EF17" s="332"/>
      <c r="EG17" s="332"/>
      <c r="EH17" s="332"/>
      <c r="EI17" s="332"/>
      <c r="EJ17" s="332"/>
      <c r="EK17" s="332"/>
      <c r="EL17" s="332"/>
      <c r="EM17" s="332"/>
      <c r="EN17" s="332"/>
      <c r="EO17" s="332"/>
      <c r="EP17" s="332"/>
      <c r="EQ17" s="332"/>
      <c r="ER17" s="332"/>
      <c r="ES17" s="332"/>
      <c r="ET17" s="332"/>
      <c r="EU17" s="332"/>
      <c r="EV17" s="332"/>
      <c r="EW17" s="332"/>
      <c r="EX17" s="332"/>
      <c r="EY17" s="332"/>
      <c r="EZ17" s="332"/>
      <c r="FA17" s="332"/>
      <c r="FB17" s="332"/>
      <c r="FC17" s="332"/>
      <c r="FD17" s="332"/>
      <c r="FE17" s="332"/>
      <c r="FF17" s="332"/>
      <c r="FG17" s="332"/>
      <c r="FH17" s="332"/>
      <c r="FI17" s="332"/>
      <c r="FJ17" s="332"/>
      <c r="FK17" s="332"/>
      <c r="FL17" s="332"/>
      <c r="FM17" s="332"/>
      <c r="FN17" s="332"/>
      <c r="FO17" s="332"/>
      <c r="FP17" s="332"/>
      <c r="FQ17" s="332"/>
      <c r="FR17" s="332"/>
      <c r="FS17" s="332"/>
      <c r="FT17" s="332"/>
      <c r="FU17" s="332"/>
      <c r="FV17" s="332"/>
      <c r="FW17" s="332"/>
      <c r="FX17" s="332"/>
    </row>
    <row r="18" spans="1:180" s="354" customFormat="1" ht="62.1" customHeight="1" thickBot="1" x14ac:dyDescent="0.3">
      <c r="A18" s="213"/>
      <c r="B18" s="367"/>
      <c r="C18" s="368"/>
      <c r="D18" s="369">
        <f>SUM(D13:D17)</f>
        <v>304140</v>
      </c>
      <c r="E18" s="370">
        <f>SUM(E13:E17)</f>
        <v>367015</v>
      </c>
      <c r="F18" s="352"/>
      <c r="G18" s="370">
        <f>SUM(G13:G17)</f>
        <v>102690</v>
      </c>
      <c r="H18" s="352"/>
      <c r="I18" s="352"/>
      <c r="J18" s="352"/>
      <c r="K18" s="352"/>
      <c r="L18" s="352"/>
      <c r="M18" s="352"/>
      <c r="N18" s="352"/>
      <c r="O18" s="352"/>
      <c r="P18" s="352"/>
      <c r="Q18" s="352"/>
      <c r="R18" s="352"/>
      <c r="S18" s="352"/>
      <c r="T18" s="352"/>
      <c r="U18" s="352"/>
      <c r="V18" s="352"/>
      <c r="W18" s="353"/>
      <c r="X18" s="353"/>
      <c r="Y18" s="353"/>
      <c r="Z18" s="353"/>
      <c r="AA18" s="353"/>
      <c r="AB18" s="353"/>
      <c r="AC18" s="353"/>
      <c r="AD18" s="353"/>
      <c r="AE18" s="353"/>
      <c r="AF18" s="353"/>
      <c r="AG18" s="353"/>
      <c r="AH18" s="353"/>
      <c r="AI18" s="353"/>
      <c r="AJ18" s="353"/>
      <c r="AK18" s="353"/>
      <c r="AL18" s="353"/>
      <c r="AM18" s="353"/>
      <c r="AN18" s="353"/>
      <c r="AO18" s="353"/>
      <c r="AP18" s="353"/>
      <c r="AQ18" s="353"/>
      <c r="AR18" s="353"/>
      <c r="AS18" s="353"/>
      <c r="AT18" s="353"/>
      <c r="AU18" s="353"/>
      <c r="AV18" s="353"/>
      <c r="AW18" s="353"/>
      <c r="AX18" s="353"/>
      <c r="AY18" s="353"/>
      <c r="AZ18" s="353"/>
      <c r="BA18" s="353"/>
      <c r="BB18" s="353"/>
      <c r="BC18" s="353"/>
      <c r="BD18" s="353"/>
      <c r="BE18" s="353"/>
      <c r="BF18" s="353"/>
      <c r="BG18" s="353"/>
      <c r="BH18" s="353"/>
      <c r="BI18" s="353"/>
      <c r="BJ18" s="353"/>
      <c r="BK18" s="353"/>
      <c r="BL18" s="353"/>
      <c r="BM18" s="353"/>
      <c r="BN18" s="353"/>
      <c r="BO18" s="353"/>
      <c r="BP18" s="353"/>
      <c r="BQ18" s="353"/>
      <c r="BR18" s="353"/>
      <c r="BS18" s="353"/>
      <c r="BT18" s="353"/>
      <c r="BU18" s="353"/>
      <c r="BV18" s="353"/>
      <c r="BW18" s="353"/>
      <c r="BX18" s="353"/>
      <c r="BY18" s="353"/>
      <c r="BZ18" s="353"/>
      <c r="CA18" s="353"/>
      <c r="CB18" s="353"/>
      <c r="CC18" s="353"/>
      <c r="CD18" s="353"/>
      <c r="CE18" s="353"/>
      <c r="CF18" s="353"/>
      <c r="CG18" s="353"/>
      <c r="CH18" s="353"/>
      <c r="CI18" s="353"/>
      <c r="CJ18" s="353"/>
      <c r="CK18" s="353"/>
      <c r="CL18" s="352"/>
      <c r="CM18" s="352"/>
      <c r="CN18" s="352"/>
      <c r="CO18" s="352"/>
      <c r="CP18" s="352"/>
      <c r="CQ18" s="352"/>
      <c r="CR18" s="352"/>
      <c r="CS18" s="352"/>
      <c r="CT18" s="352"/>
      <c r="CU18" s="352"/>
      <c r="CV18" s="352"/>
      <c r="CW18" s="352"/>
      <c r="CX18" s="352"/>
      <c r="CY18" s="352"/>
      <c r="CZ18" s="352"/>
      <c r="DA18" s="352"/>
      <c r="DB18" s="352"/>
      <c r="DC18" s="352"/>
      <c r="DD18" s="352"/>
      <c r="DE18" s="352"/>
      <c r="DF18" s="352"/>
      <c r="DG18" s="352"/>
      <c r="DH18" s="352"/>
      <c r="DI18" s="352"/>
      <c r="DJ18" s="352"/>
      <c r="DK18" s="352"/>
      <c r="DL18" s="352"/>
      <c r="DM18" s="352"/>
      <c r="DN18" s="352"/>
      <c r="DO18" s="352"/>
      <c r="DP18" s="352"/>
      <c r="DQ18" s="352"/>
      <c r="DR18" s="352"/>
      <c r="DS18" s="352"/>
      <c r="DT18" s="352"/>
      <c r="DU18" s="352"/>
      <c r="DV18" s="352"/>
      <c r="DW18" s="352"/>
      <c r="DX18" s="352"/>
      <c r="DY18" s="352"/>
      <c r="DZ18" s="352"/>
      <c r="EA18" s="352"/>
      <c r="EB18" s="352"/>
      <c r="EC18" s="352"/>
      <c r="ED18" s="352"/>
      <c r="EE18" s="352"/>
      <c r="EF18" s="352"/>
      <c r="EG18" s="352"/>
      <c r="EH18" s="352"/>
      <c r="EI18" s="352"/>
      <c r="EJ18" s="352"/>
      <c r="EK18" s="352"/>
      <c r="EL18" s="352"/>
      <c r="EM18" s="352"/>
      <c r="EN18" s="352"/>
      <c r="EO18" s="352"/>
      <c r="EP18" s="352"/>
      <c r="EQ18" s="352"/>
      <c r="ER18" s="352"/>
      <c r="ES18" s="352"/>
      <c r="ET18" s="352"/>
      <c r="EU18" s="352"/>
      <c r="EV18" s="352"/>
      <c r="EW18" s="352"/>
      <c r="EX18" s="352"/>
      <c r="EY18" s="352"/>
      <c r="EZ18" s="352"/>
      <c r="FA18" s="352"/>
      <c r="FB18" s="352"/>
      <c r="FC18" s="352"/>
      <c r="FD18" s="352"/>
      <c r="FE18" s="352"/>
      <c r="FF18" s="352"/>
      <c r="FG18" s="352"/>
      <c r="FH18" s="352"/>
      <c r="FI18" s="352"/>
      <c r="FJ18" s="352"/>
      <c r="FK18" s="352"/>
      <c r="FL18" s="352"/>
      <c r="FM18" s="352"/>
      <c r="FN18" s="352"/>
      <c r="FO18" s="352"/>
      <c r="FP18" s="352"/>
      <c r="FQ18" s="352"/>
      <c r="FR18" s="352"/>
      <c r="FS18" s="352"/>
      <c r="FT18" s="352"/>
      <c r="FU18" s="352"/>
      <c r="FV18" s="352"/>
      <c r="FW18" s="352"/>
      <c r="FX18" s="352"/>
    </row>
    <row r="19" spans="1:180" s="332" customFormat="1" ht="62.1" customHeight="1" thickBot="1" x14ac:dyDescent="0.3">
      <c r="D19" s="371"/>
      <c r="E19" s="371"/>
      <c r="G19" s="371"/>
      <c r="W19" s="350"/>
      <c r="X19" s="350"/>
      <c r="Y19" s="350"/>
      <c r="Z19" s="350"/>
      <c r="AA19" s="350"/>
      <c r="AB19" s="350"/>
      <c r="AC19" s="350"/>
      <c r="AD19" s="350"/>
      <c r="AE19" s="350"/>
      <c r="AF19" s="350"/>
      <c r="AG19" s="350"/>
      <c r="AH19" s="350"/>
      <c r="AI19" s="350"/>
      <c r="AJ19" s="350"/>
      <c r="AK19" s="350"/>
      <c r="AL19" s="350"/>
      <c r="AM19" s="350"/>
      <c r="AN19" s="350"/>
      <c r="AO19" s="350"/>
      <c r="AP19" s="350"/>
      <c r="AQ19" s="350"/>
      <c r="AR19" s="350"/>
      <c r="AS19" s="350"/>
      <c r="AT19" s="350"/>
      <c r="AU19" s="350"/>
      <c r="AV19" s="350"/>
      <c r="AW19" s="350"/>
      <c r="AX19" s="350"/>
      <c r="AY19" s="350"/>
      <c r="AZ19" s="350"/>
      <c r="BA19" s="350"/>
      <c r="BB19" s="350"/>
      <c r="BC19" s="350"/>
      <c r="BD19" s="350"/>
      <c r="BE19" s="350"/>
      <c r="BF19" s="350"/>
      <c r="BG19" s="350"/>
      <c r="BH19" s="350"/>
      <c r="BI19" s="350"/>
      <c r="BJ19" s="350"/>
      <c r="BK19" s="350"/>
      <c r="BL19" s="350"/>
      <c r="BM19" s="350"/>
      <c r="BN19" s="350"/>
      <c r="BO19" s="350"/>
      <c r="BP19" s="350"/>
      <c r="BQ19" s="350"/>
      <c r="BR19" s="350"/>
      <c r="BS19" s="350"/>
      <c r="BT19" s="350"/>
      <c r="BU19" s="350"/>
      <c r="BV19" s="350"/>
      <c r="BW19" s="350"/>
      <c r="BX19" s="350"/>
      <c r="BY19" s="350"/>
      <c r="BZ19" s="350"/>
      <c r="CA19" s="350"/>
      <c r="CB19" s="350"/>
      <c r="CC19" s="350"/>
      <c r="CD19" s="350"/>
      <c r="CE19" s="350"/>
      <c r="CF19" s="350"/>
      <c r="CG19" s="350"/>
      <c r="CH19" s="350"/>
      <c r="CI19" s="350"/>
      <c r="CJ19" s="350"/>
      <c r="CK19" s="350"/>
    </row>
    <row r="20" spans="1:180" s="351" customFormat="1" ht="62.1" customHeight="1" thickBot="1" x14ac:dyDescent="0.3">
      <c r="A20" s="1837" t="s">
        <v>98</v>
      </c>
      <c r="B20" s="1833" t="s">
        <v>73</v>
      </c>
      <c r="C20" s="1834"/>
      <c r="D20" s="355">
        <f>'E2. M&amp;C Experiência'!I177</f>
        <v>0</v>
      </c>
      <c r="E20" s="356">
        <f>'E2. M&amp;C Experiência'!M177</f>
        <v>0</v>
      </c>
      <c r="F20" s="332"/>
      <c r="G20" s="356">
        <f>'E2. M&amp;C Experiência'!Q177</f>
        <v>0</v>
      </c>
      <c r="H20" s="332"/>
      <c r="I20" s="332"/>
      <c r="J20" s="332"/>
      <c r="K20" s="332"/>
      <c r="L20" s="332"/>
      <c r="M20" s="332"/>
      <c r="N20" s="332"/>
      <c r="O20" s="332"/>
      <c r="P20" s="332"/>
      <c r="Q20" s="332"/>
      <c r="R20" s="332"/>
      <c r="S20" s="332"/>
      <c r="T20" s="332"/>
      <c r="U20" s="332"/>
      <c r="V20" s="332"/>
      <c r="W20" s="350"/>
      <c r="X20" s="350"/>
      <c r="Y20" s="350"/>
      <c r="Z20" s="350"/>
      <c r="AA20" s="350"/>
      <c r="AB20" s="350"/>
      <c r="AC20" s="350"/>
      <c r="AD20" s="350"/>
      <c r="AE20" s="350"/>
      <c r="AF20" s="350"/>
      <c r="AG20" s="350"/>
      <c r="AH20" s="350"/>
      <c r="AI20" s="350"/>
      <c r="AJ20" s="350"/>
      <c r="AK20" s="350"/>
      <c r="AL20" s="350"/>
      <c r="AM20" s="350"/>
      <c r="AN20" s="350"/>
      <c r="AO20" s="350"/>
      <c r="AP20" s="350"/>
      <c r="AQ20" s="350"/>
      <c r="AR20" s="350"/>
      <c r="AS20" s="350"/>
      <c r="AT20" s="350"/>
      <c r="AU20" s="350"/>
      <c r="AV20" s="350"/>
      <c r="AW20" s="350"/>
      <c r="AX20" s="350"/>
      <c r="AY20" s="350"/>
      <c r="AZ20" s="350"/>
      <c r="BA20" s="350"/>
      <c r="BB20" s="350"/>
      <c r="BC20" s="350"/>
      <c r="BD20" s="350"/>
      <c r="BE20" s="350"/>
      <c r="BF20" s="350"/>
      <c r="BG20" s="350"/>
      <c r="BH20" s="350"/>
      <c r="BI20" s="350"/>
      <c r="BJ20" s="350"/>
      <c r="BK20" s="350"/>
      <c r="BL20" s="350"/>
      <c r="BM20" s="350"/>
      <c r="BN20" s="350"/>
      <c r="BO20" s="350"/>
      <c r="BP20" s="350"/>
      <c r="BQ20" s="350"/>
      <c r="BR20" s="350"/>
      <c r="BS20" s="350"/>
      <c r="BT20" s="350"/>
      <c r="BU20" s="350"/>
      <c r="BV20" s="350"/>
      <c r="BW20" s="350"/>
      <c r="BX20" s="350"/>
      <c r="BY20" s="350"/>
      <c r="BZ20" s="350"/>
      <c r="CA20" s="350"/>
      <c r="CB20" s="350"/>
      <c r="CC20" s="350"/>
      <c r="CD20" s="350"/>
      <c r="CE20" s="350"/>
      <c r="CF20" s="350"/>
      <c r="CG20" s="350"/>
      <c r="CH20" s="350"/>
      <c r="CI20" s="350"/>
      <c r="CJ20" s="350"/>
      <c r="CK20" s="350"/>
      <c r="CL20" s="332"/>
      <c r="CM20" s="332"/>
      <c r="CN20" s="332"/>
      <c r="CO20" s="332"/>
      <c r="CP20" s="332"/>
      <c r="CQ20" s="332"/>
      <c r="CR20" s="332"/>
      <c r="CS20" s="332"/>
      <c r="CT20" s="332"/>
      <c r="CU20" s="332"/>
      <c r="CV20" s="332"/>
      <c r="CW20" s="332"/>
      <c r="CX20" s="332"/>
      <c r="CY20" s="332"/>
      <c r="CZ20" s="332"/>
      <c r="DA20" s="332"/>
      <c r="DB20" s="332"/>
      <c r="DC20" s="332"/>
      <c r="DD20" s="332"/>
      <c r="DE20" s="332"/>
      <c r="DF20" s="332"/>
      <c r="DG20" s="332"/>
      <c r="DH20" s="332"/>
      <c r="DI20" s="332"/>
      <c r="DJ20" s="332"/>
      <c r="DK20" s="332"/>
      <c r="DL20" s="332"/>
      <c r="DM20" s="332"/>
      <c r="DN20" s="332"/>
      <c r="DO20" s="332"/>
      <c r="DP20" s="332"/>
      <c r="DQ20" s="332"/>
      <c r="DR20" s="332"/>
      <c r="DS20" s="332"/>
      <c r="DT20" s="332"/>
      <c r="DU20" s="332"/>
      <c r="DV20" s="332"/>
      <c r="DW20" s="332"/>
      <c r="DX20" s="332"/>
      <c r="DY20" s="332"/>
      <c r="DZ20" s="332"/>
      <c r="EA20" s="332"/>
      <c r="EB20" s="332"/>
      <c r="EC20" s="332"/>
      <c r="ED20" s="332"/>
      <c r="EE20" s="332"/>
      <c r="EF20" s="332"/>
      <c r="EG20" s="332"/>
      <c r="EH20" s="332"/>
      <c r="EI20" s="332"/>
      <c r="EJ20" s="332"/>
      <c r="EK20" s="332"/>
      <c r="EL20" s="332"/>
      <c r="EM20" s="332"/>
      <c r="EN20" s="332"/>
      <c r="EO20" s="332"/>
      <c r="EP20" s="332"/>
      <c r="EQ20" s="332"/>
      <c r="ER20" s="332"/>
      <c r="ES20" s="332"/>
      <c r="ET20" s="332"/>
      <c r="EU20" s="332"/>
      <c r="EV20" s="332"/>
      <c r="EW20" s="332"/>
      <c r="EX20" s="332"/>
      <c r="EY20" s="332"/>
      <c r="EZ20" s="332"/>
      <c r="FA20" s="332"/>
      <c r="FB20" s="332"/>
      <c r="FC20" s="332"/>
      <c r="FD20" s="332"/>
      <c r="FE20" s="332"/>
      <c r="FF20" s="332"/>
      <c r="FG20" s="332"/>
      <c r="FH20" s="332"/>
      <c r="FI20" s="332"/>
      <c r="FJ20" s="332"/>
      <c r="FK20" s="332"/>
      <c r="FL20" s="332"/>
      <c r="FM20" s="332"/>
      <c r="FN20" s="332"/>
      <c r="FO20" s="332"/>
      <c r="FP20" s="332"/>
      <c r="FQ20" s="332"/>
      <c r="FR20" s="332"/>
      <c r="FS20" s="332"/>
      <c r="FT20" s="332"/>
      <c r="FU20" s="332"/>
      <c r="FV20" s="332"/>
      <c r="FW20" s="332"/>
      <c r="FX20" s="332"/>
    </row>
    <row r="21" spans="1:180" s="351" customFormat="1" ht="62.1" customHeight="1" thickBot="1" x14ac:dyDescent="0.3">
      <c r="A21" s="1838"/>
      <c r="B21" s="1835" t="s">
        <v>74</v>
      </c>
      <c r="C21" s="1836"/>
      <c r="D21" s="357">
        <f>'E2. M&amp;C Experiência'!I178</f>
        <v>0</v>
      </c>
      <c r="E21" s="358">
        <f>'E2. M&amp;C Experiência'!M178</f>
        <v>0</v>
      </c>
      <c r="F21" s="332"/>
      <c r="G21" s="358">
        <f>'E2. M&amp;C Experiência'!Q178</f>
        <v>0</v>
      </c>
      <c r="H21" s="332"/>
      <c r="I21" s="332"/>
      <c r="J21" s="332"/>
      <c r="K21" s="332"/>
      <c r="L21" s="332"/>
      <c r="M21" s="332"/>
      <c r="N21" s="332"/>
      <c r="O21" s="332"/>
      <c r="P21" s="332"/>
      <c r="Q21" s="332"/>
      <c r="R21" s="332"/>
      <c r="S21" s="332"/>
      <c r="T21" s="332"/>
      <c r="U21" s="332"/>
      <c r="V21" s="332"/>
      <c r="W21" s="350"/>
      <c r="X21" s="350"/>
      <c r="Y21" s="350"/>
      <c r="Z21" s="350"/>
      <c r="AA21" s="350"/>
      <c r="AB21" s="350"/>
      <c r="AC21" s="350"/>
      <c r="AD21" s="350"/>
      <c r="AE21" s="350"/>
      <c r="AF21" s="350"/>
      <c r="AG21" s="350"/>
      <c r="AH21" s="350"/>
      <c r="AI21" s="350"/>
      <c r="AJ21" s="350"/>
      <c r="AK21" s="350"/>
      <c r="AL21" s="350"/>
      <c r="AM21" s="350"/>
      <c r="AN21" s="350"/>
      <c r="AO21" s="350"/>
      <c r="AP21" s="350"/>
      <c r="AQ21" s="350"/>
      <c r="AR21" s="350"/>
      <c r="AS21" s="350"/>
      <c r="AT21" s="350"/>
      <c r="AU21" s="350"/>
      <c r="AV21" s="350"/>
      <c r="AW21" s="350"/>
      <c r="AX21" s="350"/>
      <c r="AY21" s="350"/>
      <c r="AZ21" s="350"/>
      <c r="BA21" s="350"/>
      <c r="BB21" s="350"/>
      <c r="BC21" s="350"/>
      <c r="BD21" s="350"/>
      <c r="BE21" s="350"/>
      <c r="BF21" s="350"/>
      <c r="BG21" s="350"/>
      <c r="BH21" s="350"/>
      <c r="BI21" s="350"/>
      <c r="BJ21" s="350"/>
      <c r="BK21" s="350"/>
      <c r="BL21" s="350"/>
      <c r="BM21" s="350"/>
      <c r="BN21" s="350"/>
      <c r="BO21" s="350"/>
      <c r="BP21" s="350"/>
      <c r="BQ21" s="350"/>
      <c r="BR21" s="350"/>
      <c r="BS21" s="350"/>
      <c r="BT21" s="350"/>
      <c r="BU21" s="350"/>
      <c r="BV21" s="350"/>
      <c r="BW21" s="350"/>
      <c r="BX21" s="350"/>
      <c r="BY21" s="350"/>
      <c r="BZ21" s="350"/>
      <c r="CA21" s="350"/>
      <c r="CB21" s="350"/>
      <c r="CC21" s="350"/>
      <c r="CD21" s="350"/>
      <c r="CE21" s="350"/>
      <c r="CF21" s="350"/>
      <c r="CG21" s="350"/>
      <c r="CH21" s="350"/>
      <c r="CI21" s="350"/>
      <c r="CJ21" s="350"/>
      <c r="CK21" s="350"/>
      <c r="CL21" s="332"/>
      <c r="CM21" s="332"/>
      <c r="CN21" s="332"/>
      <c r="CO21" s="332"/>
      <c r="CP21" s="332"/>
      <c r="CQ21" s="332"/>
      <c r="CR21" s="332"/>
      <c r="CS21" s="332"/>
      <c r="CT21" s="332"/>
      <c r="CU21" s="332"/>
      <c r="CV21" s="332"/>
      <c r="CW21" s="332"/>
      <c r="CX21" s="332"/>
      <c r="CY21" s="332"/>
      <c r="CZ21" s="332"/>
      <c r="DA21" s="332"/>
      <c r="DB21" s="332"/>
      <c r="DC21" s="332"/>
      <c r="DD21" s="332"/>
      <c r="DE21" s="332"/>
      <c r="DF21" s="332"/>
      <c r="DG21" s="332"/>
      <c r="DH21" s="332"/>
      <c r="DI21" s="332"/>
      <c r="DJ21" s="332"/>
      <c r="DK21" s="332"/>
      <c r="DL21" s="332"/>
      <c r="DM21" s="332"/>
      <c r="DN21" s="332"/>
      <c r="DO21" s="332"/>
      <c r="DP21" s="332"/>
      <c r="DQ21" s="332"/>
      <c r="DR21" s="332"/>
      <c r="DS21" s="332"/>
      <c r="DT21" s="332"/>
      <c r="DU21" s="332"/>
      <c r="DV21" s="332"/>
      <c r="DW21" s="332"/>
      <c r="DX21" s="332"/>
      <c r="DY21" s="332"/>
      <c r="DZ21" s="332"/>
      <c r="EA21" s="332"/>
      <c r="EB21" s="332"/>
      <c r="EC21" s="332"/>
      <c r="ED21" s="332"/>
      <c r="EE21" s="332"/>
      <c r="EF21" s="332"/>
      <c r="EG21" s="332"/>
      <c r="EH21" s="332"/>
      <c r="EI21" s="332"/>
      <c r="EJ21" s="332"/>
      <c r="EK21" s="332"/>
      <c r="EL21" s="332"/>
      <c r="EM21" s="332"/>
      <c r="EN21" s="332"/>
      <c r="EO21" s="332"/>
      <c r="EP21" s="332"/>
      <c r="EQ21" s="332"/>
      <c r="ER21" s="332"/>
      <c r="ES21" s="332"/>
      <c r="ET21" s="332"/>
      <c r="EU21" s="332"/>
      <c r="EV21" s="332"/>
      <c r="EW21" s="332"/>
      <c r="EX21" s="332"/>
      <c r="EY21" s="332"/>
      <c r="EZ21" s="332"/>
      <c r="FA21" s="332"/>
      <c r="FB21" s="332"/>
      <c r="FC21" s="332"/>
      <c r="FD21" s="332"/>
      <c r="FE21" s="332"/>
      <c r="FF21" s="332"/>
      <c r="FG21" s="332"/>
      <c r="FH21" s="332"/>
      <c r="FI21" s="332"/>
      <c r="FJ21" s="332"/>
      <c r="FK21" s="332"/>
      <c r="FL21" s="332"/>
      <c r="FM21" s="332"/>
      <c r="FN21" s="332"/>
      <c r="FO21" s="332"/>
      <c r="FP21" s="332"/>
      <c r="FQ21" s="332"/>
      <c r="FR21" s="332"/>
      <c r="FS21" s="332"/>
      <c r="FT21" s="332"/>
      <c r="FU21" s="332"/>
      <c r="FV21" s="332"/>
      <c r="FW21" s="332"/>
      <c r="FX21" s="332"/>
    </row>
    <row r="22" spans="1:180" s="351" customFormat="1" ht="62.1" customHeight="1" thickBot="1" x14ac:dyDescent="0.3">
      <c r="A22" s="1838"/>
      <c r="B22" s="1827" t="s">
        <v>86</v>
      </c>
      <c r="C22" s="1828"/>
      <c r="D22" s="359">
        <f>'E2. M&amp;C Experiência'!I179</f>
        <v>0</v>
      </c>
      <c r="E22" s="360">
        <f>'E2. M&amp;C Experiência'!M179</f>
        <v>0</v>
      </c>
      <c r="F22" s="332"/>
      <c r="G22" s="360">
        <f>'E2. M&amp;C Experiência'!Q179</f>
        <v>0</v>
      </c>
      <c r="H22" s="332"/>
      <c r="I22" s="332"/>
      <c r="J22" s="332"/>
      <c r="K22" s="332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50"/>
      <c r="X22" s="350"/>
      <c r="Y22" s="350"/>
      <c r="Z22" s="350"/>
      <c r="AA22" s="350"/>
      <c r="AB22" s="350"/>
      <c r="AC22" s="350"/>
      <c r="AD22" s="350"/>
      <c r="AE22" s="350"/>
      <c r="AF22" s="350"/>
      <c r="AG22" s="350"/>
      <c r="AH22" s="350"/>
      <c r="AI22" s="350"/>
      <c r="AJ22" s="350"/>
      <c r="AK22" s="350"/>
      <c r="AL22" s="350"/>
      <c r="AM22" s="350"/>
      <c r="AN22" s="350"/>
      <c r="AO22" s="350"/>
      <c r="AP22" s="350"/>
      <c r="AQ22" s="350"/>
      <c r="AR22" s="350"/>
      <c r="AS22" s="350"/>
      <c r="AT22" s="350"/>
      <c r="AU22" s="350"/>
      <c r="AV22" s="350"/>
      <c r="AW22" s="350"/>
      <c r="AX22" s="350"/>
      <c r="AY22" s="350"/>
      <c r="AZ22" s="350"/>
      <c r="BA22" s="350"/>
      <c r="BB22" s="350"/>
      <c r="BC22" s="350"/>
      <c r="BD22" s="350"/>
      <c r="BE22" s="350"/>
      <c r="BF22" s="350"/>
      <c r="BG22" s="350"/>
      <c r="BH22" s="350"/>
      <c r="BI22" s="350"/>
      <c r="BJ22" s="350"/>
      <c r="BK22" s="350"/>
      <c r="BL22" s="350"/>
      <c r="BM22" s="350"/>
      <c r="BN22" s="350"/>
      <c r="BO22" s="350"/>
      <c r="BP22" s="350"/>
      <c r="BQ22" s="350"/>
      <c r="BR22" s="350"/>
      <c r="BS22" s="350"/>
      <c r="BT22" s="350"/>
      <c r="BU22" s="350"/>
      <c r="BV22" s="350"/>
      <c r="BW22" s="350"/>
      <c r="BX22" s="350"/>
      <c r="BY22" s="350"/>
      <c r="BZ22" s="350"/>
      <c r="CA22" s="350"/>
      <c r="CB22" s="350"/>
      <c r="CC22" s="350"/>
      <c r="CD22" s="350"/>
      <c r="CE22" s="350"/>
      <c r="CF22" s="350"/>
      <c r="CG22" s="350"/>
      <c r="CH22" s="350"/>
      <c r="CI22" s="350"/>
      <c r="CJ22" s="350"/>
      <c r="CK22" s="350"/>
      <c r="CL22" s="332"/>
      <c r="CM22" s="332"/>
      <c r="CN22" s="332"/>
      <c r="CO22" s="332"/>
      <c r="CP22" s="332"/>
      <c r="CQ22" s="332"/>
      <c r="CR22" s="332"/>
      <c r="CS22" s="332"/>
      <c r="CT22" s="332"/>
      <c r="CU22" s="332"/>
      <c r="CV22" s="332"/>
      <c r="CW22" s="332"/>
      <c r="CX22" s="332"/>
      <c r="CY22" s="332"/>
      <c r="CZ22" s="332"/>
      <c r="DA22" s="332"/>
      <c r="DB22" s="332"/>
      <c r="DC22" s="332"/>
      <c r="DD22" s="332"/>
      <c r="DE22" s="332"/>
      <c r="DF22" s="332"/>
      <c r="DG22" s="332"/>
      <c r="DH22" s="332"/>
      <c r="DI22" s="332"/>
      <c r="DJ22" s="332"/>
      <c r="DK22" s="332"/>
      <c r="DL22" s="332"/>
      <c r="DM22" s="332"/>
      <c r="DN22" s="332"/>
      <c r="DO22" s="332"/>
      <c r="DP22" s="332"/>
      <c r="DQ22" s="332"/>
      <c r="DR22" s="332"/>
      <c r="DS22" s="332"/>
      <c r="DT22" s="332"/>
      <c r="DU22" s="332"/>
      <c r="DV22" s="332"/>
      <c r="DW22" s="332"/>
      <c r="DX22" s="332"/>
      <c r="DY22" s="332"/>
      <c r="DZ22" s="332"/>
      <c r="EA22" s="332"/>
      <c r="EB22" s="332"/>
      <c r="EC22" s="332"/>
      <c r="ED22" s="332"/>
      <c r="EE22" s="332"/>
      <c r="EF22" s="332"/>
      <c r="EG22" s="332"/>
      <c r="EH22" s="332"/>
      <c r="EI22" s="332"/>
      <c r="EJ22" s="332"/>
      <c r="EK22" s="332"/>
      <c r="EL22" s="332"/>
      <c r="EM22" s="332"/>
      <c r="EN22" s="332"/>
      <c r="EO22" s="332"/>
      <c r="EP22" s="332"/>
      <c r="EQ22" s="332"/>
      <c r="ER22" s="332"/>
      <c r="ES22" s="332"/>
      <c r="ET22" s="332"/>
      <c r="EU22" s="332"/>
      <c r="EV22" s="332"/>
      <c r="EW22" s="332"/>
      <c r="EX22" s="332"/>
      <c r="EY22" s="332"/>
      <c r="EZ22" s="332"/>
      <c r="FA22" s="332"/>
      <c r="FB22" s="332"/>
      <c r="FC22" s="332"/>
      <c r="FD22" s="332"/>
      <c r="FE22" s="332"/>
      <c r="FF22" s="332"/>
      <c r="FG22" s="332"/>
      <c r="FH22" s="332"/>
      <c r="FI22" s="332"/>
      <c r="FJ22" s="332"/>
      <c r="FK22" s="332"/>
      <c r="FL22" s="332"/>
      <c r="FM22" s="332"/>
      <c r="FN22" s="332"/>
      <c r="FO22" s="332"/>
      <c r="FP22" s="332"/>
      <c r="FQ22" s="332"/>
      <c r="FR22" s="332"/>
      <c r="FS22" s="332"/>
      <c r="FT22" s="332"/>
      <c r="FU22" s="332"/>
      <c r="FV22" s="332"/>
      <c r="FW22" s="332"/>
      <c r="FX22" s="332"/>
    </row>
    <row r="23" spans="1:180" s="351" customFormat="1" ht="62.1" customHeight="1" thickBot="1" x14ac:dyDescent="0.3">
      <c r="A23" s="1838"/>
      <c r="B23" s="1829" t="s">
        <v>75</v>
      </c>
      <c r="C23" s="1830"/>
      <c r="D23" s="361">
        <f>'E2. M&amp;C Experiência'!I180</f>
        <v>0</v>
      </c>
      <c r="E23" s="362">
        <f>'E2. M&amp;C Experiência'!M180</f>
        <v>0</v>
      </c>
      <c r="F23" s="332"/>
      <c r="G23" s="362">
        <f>'E2. M&amp;C Experiência'!Q180</f>
        <v>0</v>
      </c>
      <c r="H23" s="332"/>
      <c r="I23" s="332"/>
      <c r="J23" s="332"/>
      <c r="K23" s="332"/>
      <c r="L23" s="332"/>
      <c r="M23" s="332"/>
      <c r="N23" s="332"/>
      <c r="O23" s="332"/>
      <c r="P23" s="332"/>
      <c r="Q23" s="332"/>
      <c r="R23" s="332"/>
      <c r="S23" s="332"/>
      <c r="T23" s="332"/>
      <c r="U23" s="332"/>
      <c r="V23" s="332"/>
      <c r="W23" s="350"/>
      <c r="X23" s="350"/>
      <c r="Y23" s="350"/>
      <c r="Z23" s="350"/>
      <c r="AA23" s="350"/>
      <c r="AB23" s="350"/>
      <c r="AC23" s="350"/>
      <c r="AD23" s="350"/>
      <c r="AE23" s="350"/>
      <c r="AF23" s="350"/>
      <c r="AG23" s="350"/>
      <c r="AH23" s="350"/>
      <c r="AI23" s="350"/>
      <c r="AJ23" s="350"/>
      <c r="AK23" s="350"/>
      <c r="AL23" s="350"/>
      <c r="AM23" s="350"/>
      <c r="AN23" s="350"/>
      <c r="AO23" s="350"/>
      <c r="AP23" s="350"/>
      <c r="AQ23" s="350"/>
      <c r="AR23" s="350"/>
      <c r="AS23" s="350"/>
      <c r="AT23" s="350"/>
      <c r="AU23" s="350"/>
      <c r="AV23" s="350"/>
      <c r="AW23" s="350"/>
      <c r="AX23" s="350"/>
      <c r="AY23" s="350"/>
      <c r="AZ23" s="350"/>
      <c r="BA23" s="350"/>
      <c r="BB23" s="350"/>
      <c r="BC23" s="350"/>
      <c r="BD23" s="350"/>
      <c r="BE23" s="350"/>
      <c r="BF23" s="350"/>
      <c r="BG23" s="350"/>
      <c r="BH23" s="350"/>
      <c r="BI23" s="350"/>
      <c r="BJ23" s="350"/>
      <c r="BK23" s="350"/>
      <c r="BL23" s="350"/>
      <c r="BM23" s="350"/>
      <c r="BN23" s="350"/>
      <c r="BO23" s="350"/>
      <c r="BP23" s="350"/>
      <c r="BQ23" s="350"/>
      <c r="BR23" s="350"/>
      <c r="BS23" s="350"/>
      <c r="BT23" s="350"/>
      <c r="BU23" s="350"/>
      <c r="BV23" s="350"/>
      <c r="BW23" s="350"/>
      <c r="BX23" s="350"/>
      <c r="BY23" s="350"/>
      <c r="BZ23" s="350"/>
      <c r="CA23" s="350"/>
      <c r="CB23" s="350"/>
      <c r="CC23" s="350"/>
      <c r="CD23" s="350"/>
      <c r="CE23" s="350"/>
      <c r="CF23" s="350"/>
      <c r="CG23" s="350"/>
      <c r="CH23" s="350"/>
      <c r="CI23" s="350"/>
      <c r="CJ23" s="350"/>
      <c r="CK23" s="350"/>
      <c r="CL23" s="332"/>
      <c r="CM23" s="332"/>
      <c r="CN23" s="332"/>
      <c r="CO23" s="332"/>
      <c r="CP23" s="332"/>
      <c r="CQ23" s="332"/>
      <c r="CR23" s="332"/>
      <c r="CS23" s="332"/>
      <c r="CT23" s="332"/>
      <c r="CU23" s="332"/>
      <c r="CV23" s="332"/>
      <c r="CW23" s="332"/>
      <c r="CX23" s="332"/>
      <c r="CY23" s="332"/>
      <c r="CZ23" s="332"/>
      <c r="DA23" s="332"/>
      <c r="DB23" s="332"/>
      <c r="DC23" s="332"/>
      <c r="DD23" s="332"/>
      <c r="DE23" s="332"/>
      <c r="DF23" s="332"/>
      <c r="DG23" s="332"/>
      <c r="DH23" s="332"/>
      <c r="DI23" s="332"/>
      <c r="DJ23" s="332"/>
      <c r="DK23" s="332"/>
      <c r="DL23" s="332"/>
      <c r="DM23" s="332"/>
      <c r="DN23" s="332"/>
      <c r="DO23" s="332"/>
      <c r="DP23" s="332"/>
      <c r="DQ23" s="332"/>
      <c r="DR23" s="332"/>
      <c r="DS23" s="332"/>
      <c r="DT23" s="332"/>
      <c r="DU23" s="332"/>
      <c r="DV23" s="332"/>
      <c r="DW23" s="332"/>
      <c r="DX23" s="332"/>
      <c r="DY23" s="332"/>
      <c r="DZ23" s="332"/>
      <c r="EA23" s="332"/>
      <c r="EB23" s="332"/>
      <c r="EC23" s="332"/>
      <c r="ED23" s="332"/>
      <c r="EE23" s="332"/>
      <c r="EF23" s="332"/>
      <c r="EG23" s="332"/>
      <c r="EH23" s="332"/>
      <c r="EI23" s="332"/>
      <c r="EJ23" s="332"/>
      <c r="EK23" s="332"/>
      <c r="EL23" s="332"/>
      <c r="EM23" s="332"/>
      <c r="EN23" s="332"/>
      <c r="EO23" s="332"/>
      <c r="EP23" s="332"/>
      <c r="EQ23" s="332"/>
      <c r="ER23" s="332"/>
      <c r="ES23" s="332"/>
      <c r="ET23" s="332"/>
      <c r="EU23" s="332"/>
      <c r="EV23" s="332"/>
      <c r="EW23" s="332"/>
      <c r="EX23" s="332"/>
      <c r="EY23" s="332"/>
      <c r="EZ23" s="332"/>
      <c r="FA23" s="332"/>
      <c r="FB23" s="332"/>
      <c r="FC23" s="332"/>
      <c r="FD23" s="332"/>
      <c r="FE23" s="332"/>
      <c r="FF23" s="332"/>
      <c r="FG23" s="332"/>
      <c r="FH23" s="332"/>
      <c r="FI23" s="332"/>
      <c r="FJ23" s="332"/>
      <c r="FK23" s="332"/>
      <c r="FL23" s="332"/>
      <c r="FM23" s="332"/>
      <c r="FN23" s="332"/>
      <c r="FO23" s="332"/>
      <c r="FP23" s="332"/>
      <c r="FQ23" s="332"/>
      <c r="FR23" s="332"/>
      <c r="FS23" s="332"/>
      <c r="FT23" s="332"/>
      <c r="FU23" s="332"/>
      <c r="FV23" s="332"/>
      <c r="FW23" s="332"/>
      <c r="FX23" s="332"/>
    </row>
    <row r="24" spans="1:180" s="354" customFormat="1" ht="62.1" customHeight="1" thickBot="1" x14ac:dyDescent="0.3">
      <c r="A24" s="1839"/>
      <c r="B24" s="1825" t="s">
        <v>76</v>
      </c>
      <c r="C24" s="1826"/>
      <c r="D24" s="363">
        <f>'E2. M&amp;C Experiência'!I181</f>
        <v>0</v>
      </c>
      <c r="E24" s="364">
        <f>'E2. M&amp;C Experiência'!M181</f>
        <v>0</v>
      </c>
      <c r="F24" s="352"/>
      <c r="G24" s="364">
        <f>'E2. M&amp;C Experiência'!Q181</f>
        <v>0</v>
      </c>
      <c r="H24" s="352"/>
      <c r="I24" s="352"/>
      <c r="J24" s="352"/>
      <c r="K24" s="352"/>
      <c r="L24" s="352"/>
      <c r="M24" s="352"/>
      <c r="N24" s="352"/>
      <c r="O24" s="352"/>
      <c r="P24" s="352"/>
      <c r="Q24" s="352"/>
      <c r="R24" s="352"/>
      <c r="S24" s="352"/>
      <c r="T24" s="352"/>
      <c r="U24" s="352"/>
      <c r="V24" s="352"/>
      <c r="W24" s="353"/>
      <c r="X24" s="353"/>
      <c r="Y24" s="353"/>
      <c r="Z24" s="353"/>
      <c r="AA24" s="353"/>
      <c r="AB24" s="353"/>
      <c r="AC24" s="353"/>
      <c r="AD24" s="353"/>
      <c r="AE24" s="353"/>
      <c r="AF24" s="353"/>
      <c r="AG24" s="353"/>
      <c r="AH24" s="353"/>
      <c r="AI24" s="353"/>
      <c r="AJ24" s="353"/>
      <c r="AK24" s="353"/>
      <c r="AL24" s="353"/>
      <c r="AM24" s="353"/>
      <c r="AN24" s="353"/>
      <c r="AO24" s="353"/>
      <c r="AP24" s="353"/>
      <c r="AQ24" s="353"/>
      <c r="AR24" s="353"/>
      <c r="AS24" s="353"/>
      <c r="AT24" s="353"/>
      <c r="AU24" s="353"/>
      <c r="AV24" s="353"/>
      <c r="AW24" s="353"/>
      <c r="AX24" s="353"/>
      <c r="AY24" s="353"/>
      <c r="AZ24" s="353"/>
      <c r="BA24" s="353"/>
      <c r="BB24" s="353"/>
      <c r="BC24" s="353"/>
      <c r="BD24" s="353"/>
      <c r="BE24" s="353"/>
      <c r="BF24" s="353"/>
      <c r="BG24" s="353"/>
      <c r="BH24" s="353"/>
      <c r="BI24" s="353"/>
      <c r="BJ24" s="353"/>
      <c r="BK24" s="353"/>
      <c r="BL24" s="353"/>
      <c r="BM24" s="353"/>
      <c r="BN24" s="353"/>
      <c r="BO24" s="353"/>
      <c r="BP24" s="353"/>
      <c r="BQ24" s="353"/>
      <c r="BR24" s="353"/>
      <c r="BS24" s="353"/>
      <c r="BT24" s="353"/>
      <c r="BU24" s="353"/>
      <c r="BV24" s="353"/>
      <c r="BW24" s="353"/>
      <c r="BX24" s="353"/>
      <c r="BY24" s="353"/>
      <c r="BZ24" s="353"/>
      <c r="CA24" s="353"/>
      <c r="CB24" s="353"/>
      <c r="CC24" s="353"/>
      <c r="CD24" s="353"/>
      <c r="CE24" s="353"/>
      <c r="CF24" s="353"/>
      <c r="CG24" s="353"/>
      <c r="CH24" s="353"/>
      <c r="CI24" s="353"/>
      <c r="CJ24" s="353"/>
      <c r="CK24" s="353"/>
      <c r="CL24" s="352"/>
      <c r="CM24" s="352"/>
      <c r="CN24" s="352"/>
      <c r="CO24" s="352"/>
      <c r="CP24" s="352"/>
      <c r="CQ24" s="352"/>
      <c r="CR24" s="352"/>
      <c r="CS24" s="352"/>
      <c r="CT24" s="352"/>
      <c r="CU24" s="352"/>
      <c r="CV24" s="352"/>
      <c r="CW24" s="352"/>
      <c r="CX24" s="352"/>
      <c r="CY24" s="352"/>
      <c r="CZ24" s="352"/>
      <c r="DA24" s="352"/>
      <c r="DB24" s="352"/>
      <c r="DC24" s="352"/>
      <c r="DD24" s="352"/>
      <c r="DE24" s="352"/>
      <c r="DF24" s="352"/>
      <c r="DG24" s="352"/>
      <c r="DH24" s="352"/>
      <c r="DI24" s="352"/>
      <c r="DJ24" s="352"/>
      <c r="DK24" s="352"/>
      <c r="DL24" s="352"/>
      <c r="DM24" s="352"/>
      <c r="DN24" s="352"/>
      <c r="DO24" s="352"/>
      <c r="DP24" s="352"/>
      <c r="DQ24" s="352"/>
      <c r="DR24" s="352"/>
      <c r="DS24" s="352"/>
      <c r="DT24" s="352"/>
      <c r="DU24" s="352"/>
      <c r="DV24" s="352"/>
      <c r="DW24" s="352"/>
      <c r="DX24" s="352"/>
      <c r="DY24" s="352"/>
      <c r="DZ24" s="352"/>
      <c r="EA24" s="352"/>
      <c r="EB24" s="352"/>
      <c r="EC24" s="352"/>
      <c r="ED24" s="352"/>
      <c r="EE24" s="352"/>
      <c r="EF24" s="352"/>
      <c r="EG24" s="352"/>
      <c r="EH24" s="352"/>
      <c r="EI24" s="352"/>
      <c r="EJ24" s="352"/>
      <c r="EK24" s="352"/>
      <c r="EL24" s="352"/>
      <c r="EM24" s="352"/>
      <c r="EN24" s="352"/>
      <c r="EO24" s="352"/>
      <c r="EP24" s="352"/>
      <c r="EQ24" s="352"/>
      <c r="ER24" s="352"/>
      <c r="ES24" s="352"/>
      <c r="ET24" s="352"/>
      <c r="EU24" s="352"/>
      <c r="EV24" s="352"/>
      <c r="EW24" s="352"/>
      <c r="EX24" s="352"/>
      <c r="EY24" s="352"/>
      <c r="EZ24" s="352"/>
      <c r="FA24" s="352"/>
      <c r="FB24" s="352"/>
      <c r="FC24" s="352"/>
      <c r="FD24" s="352"/>
      <c r="FE24" s="352"/>
      <c r="FF24" s="352"/>
      <c r="FG24" s="352"/>
      <c r="FH24" s="352"/>
      <c r="FI24" s="352"/>
      <c r="FJ24" s="352"/>
      <c r="FK24" s="352"/>
      <c r="FL24" s="352"/>
      <c r="FM24" s="352"/>
      <c r="FN24" s="352"/>
      <c r="FO24" s="352"/>
      <c r="FP24" s="352"/>
      <c r="FQ24" s="352"/>
      <c r="FR24" s="352"/>
      <c r="FS24" s="352"/>
      <c r="FT24" s="352"/>
      <c r="FU24" s="352"/>
      <c r="FV24" s="352"/>
      <c r="FW24" s="352"/>
      <c r="FX24" s="352"/>
    </row>
    <row r="25" spans="1:180" s="354" customFormat="1" ht="62.1" customHeight="1" thickBot="1" x14ac:dyDescent="0.3">
      <c r="A25" s="213"/>
      <c r="B25" s="367"/>
      <c r="C25" s="368"/>
      <c r="D25" s="369">
        <f>SUM(D20:D24)</f>
        <v>0</v>
      </c>
      <c r="E25" s="370">
        <f>SUM(E20:E24)</f>
        <v>0</v>
      </c>
      <c r="F25" s="352"/>
      <c r="G25" s="370">
        <f>SUM(G20:G24)</f>
        <v>0</v>
      </c>
      <c r="H25" s="352"/>
      <c r="I25" s="352"/>
      <c r="J25" s="352"/>
      <c r="K25" s="352"/>
      <c r="L25" s="352"/>
      <c r="M25" s="352"/>
      <c r="N25" s="352"/>
      <c r="O25" s="352"/>
      <c r="P25" s="352"/>
      <c r="Q25" s="352"/>
      <c r="R25" s="352"/>
      <c r="S25" s="352"/>
      <c r="T25" s="352"/>
      <c r="U25" s="352"/>
      <c r="V25" s="352"/>
      <c r="W25" s="353"/>
      <c r="X25" s="353"/>
      <c r="Y25" s="353"/>
      <c r="Z25" s="353"/>
      <c r="AA25" s="353"/>
      <c r="AB25" s="353"/>
      <c r="AC25" s="353"/>
      <c r="AD25" s="353"/>
      <c r="AE25" s="353"/>
      <c r="AF25" s="353"/>
      <c r="AG25" s="353"/>
      <c r="AH25" s="353"/>
      <c r="AI25" s="353"/>
      <c r="AJ25" s="353"/>
      <c r="AK25" s="353"/>
      <c r="AL25" s="353"/>
      <c r="AM25" s="353"/>
      <c r="AN25" s="353"/>
      <c r="AO25" s="353"/>
      <c r="AP25" s="353"/>
      <c r="AQ25" s="353"/>
      <c r="AR25" s="353"/>
      <c r="AS25" s="353"/>
      <c r="AT25" s="353"/>
      <c r="AU25" s="353"/>
      <c r="AV25" s="353"/>
      <c r="AW25" s="353"/>
      <c r="AX25" s="353"/>
      <c r="AY25" s="353"/>
      <c r="AZ25" s="353"/>
      <c r="BA25" s="353"/>
      <c r="BB25" s="353"/>
      <c r="BC25" s="353"/>
      <c r="BD25" s="353"/>
      <c r="BE25" s="353"/>
      <c r="BF25" s="353"/>
      <c r="BG25" s="353"/>
      <c r="BH25" s="353"/>
      <c r="BI25" s="353"/>
      <c r="BJ25" s="353"/>
      <c r="BK25" s="353"/>
      <c r="BL25" s="353"/>
      <c r="BM25" s="353"/>
      <c r="BN25" s="353"/>
      <c r="BO25" s="353"/>
      <c r="BP25" s="353"/>
      <c r="BQ25" s="353"/>
      <c r="BR25" s="353"/>
      <c r="BS25" s="353"/>
      <c r="BT25" s="353"/>
      <c r="BU25" s="353"/>
      <c r="BV25" s="353"/>
      <c r="BW25" s="353"/>
      <c r="BX25" s="353"/>
      <c r="BY25" s="353"/>
      <c r="BZ25" s="353"/>
      <c r="CA25" s="353"/>
      <c r="CB25" s="353"/>
      <c r="CC25" s="353"/>
      <c r="CD25" s="353"/>
      <c r="CE25" s="353"/>
      <c r="CF25" s="353"/>
      <c r="CG25" s="353"/>
      <c r="CH25" s="353"/>
      <c r="CI25" s="353"/>
      <c r="CJ25" s="353"/>
      <c r="CK25" s="353"/>
      <c r="CL25" s="352"/>
      <c r="CM25" s="352"/>
      <c r="CN25" s="352"/>
      <c r="CO25" s="352"/>
      <c r="CP25" s="352"/>
      <c r="CQ25" s="352"/>
      <c r="CR25" s="352"/>
      <c r="CS25" s="352"/>
      <c r="CT25" s="352"/>
      <c r="CU25" s="352"/>
      <c r="CV25" s="352"/>
      <c r="CW25" s="352"/>
      <c r="CX25" s="352"/>
      <c r="CY25" s="352"/>
      <c r="CZ25" s="352"/>
      <c r="DA25" s="352"/>
      <c r="DB25" s="352"/>
      <c r="DC25" s="352"/>
      <c r="DD25" s="352"/>
      <c r="DE25" s="352"/>
      <c r="DF25" s="352"/>
      <c r="DG25" s="352"/>
      <c r="DH25" s="352"/>
      <c r="DI25" s="352"/>
      <c r="DJ25" s="352"/>
      <c r="DK25" s="352"/>
      <c r="DL25" s="352"/>
      <c r="DM25" s="352"/>
      <c r="DN25" s="352"/>
      <c r="DO25" s="352"/>
      <c r="DP25" s="352"/>
      <c r="DQ25" s="352"/>
      <c r="DR25" s="352"/>
      <c r="DS25" s="352"/>
      <c r="DT25" s="352"/>
      <c r="DU25" s="352"/>
      <c r="DV25" s="352"/>
      <c r="DW25" s="352"/>
      <c r="DX25" s="352"/>
      <c r="DY25" s="352"/>
      <c r="DZ25" s="352"/>
      <c r="EA25" s="352"/>
      <c r="EB25" s="352"/>
      <c r="EC25" s="352"/>
      <c r="ED25" s="352"/>
      <c r="EE25" s="352"/>
      <c r="EF25" s="352"/>
      <c r="EG25" s="352"/>
      <c r="EH25" s="352"/>
      <c r="EI25" s="352"/>
      <c r="EJ25" s="352"/>
      <c r="EK25" s="352"/>
      <c r="EL25" s="352"/>
      <c r="EM25" s="352"/>
      <c r="EN25" s="352"/>
      <c r="EO25" s="352"/>
      <c r="EP25" s="352"/>
      <c r="EQ25" s="352"/>
      <c r="ER25" s="352"/>
      <c r="ES25" s="352"/>
      <c r="ET25" s="352"/>
      <c r="EU25" s="352"/>
      <c r="EV25" s="352"/>
      <c r="EW25" s="352"/>
      <c r="EX25" s="352"/>
      <c r="EY25" s="352"/>
      <c r="EZ25" s="352"/>
      <c r="FA25" s="352"/>
      <c r="FB25" s="352"/>
      <c r="FC25" s="352"/>
      <c r="FD25" s="352"/>
      <c r="FE25" s="352"/>
      <c r="FF25" s="352"/>
      <c r="FG25" s="352"/>
      <c r="FH25" s="352"/>
      <c r="FI25" s="352"/>
      <c r="FJ25" s="352"/>
      <c r="FK25" s="352"/>
      <c r="FL25" s="352"/>
      <c r="FM25" s="352"/>
      <c r="FN25" s="352"/>
      <c r="FO25" s="352"/>
      <c r="FP25" s="352"/>
      <c r="FQ25" s="352"/>
      <c r="FR25" s="352"/>
      <c r="FS25" s="352"/>
      <c r="FT25" s="352"/>
      <c r="FU25" s="352"/>
      <c r="FV25" s="352"/>
      <c r="FW25" s="352"/>
      <c r="FX25" s="352"/>
    </row>
    <row r="26" spans="1:180" s="332" customFormat="1" ht="62.1" customHeight="1" thickBot="1" x14ac:dyDescent="0.3">
      <c r="D26" s="371"/>
      <c r="E26" s="371"/>
      <c r="G26" s="371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0"/>
      <c r="AL26" s="350"/>
      <c r="AM26" s="350"/>
      <c r="AN26" s="350"/>
      <c r="AO26" s="350"/>
      <c r="AP26" s="350"/>
      <c r="AQ26" s="350"/>
      <c r="AR26" s="350"/>
      <c r="AS26" s="350"/>
      <c r="AT26" s="350"/>
      <c r="AU26" s="350"/>
      <c r="AV26" s="350"/>
      <c r="AW26" s="350"/>
      <c r="AX26" s="350"/>
      <c r="AY26" s="350"/>
      <c r="AZ26" s="350"/>
      <c r="BA26" s="350"/>
      <c r="BB26" s="350"/>
      <c r="BC26" s="350"/>
      <c r="BD26" s="350"/>
      <c r="BE26" s="350"/>
      <c r="BF26" s="350"/>
      <c r="BG26" s="350"/>
      <c r="BH26" s="350"/>
      <c r="BI26" s="350"/>
      <c r="BJ26" s="350"/>
      <c r="BK26" s="350"/>
      <c r="BL26" s="350"/>
      <c r="BM26" s="350"/>
      <c r="BN26" s="350"/>
      <c r="BO26" s="350"/>
      <c r="BP26" s="350"/>
      <c r="BQ26" s="350"/>
      <c r="BR26" s="350"/>
      <c r="BS26" s="350"/>
      <c r="BT26" s="350"/>
      <c r="BU26" s="350"/>
      <c r="BV26" s="350"/>
      <c r="BW26" s="350"/>
      <c r="BX26" s="350"/>
      <c r="BY26" s="350"/>
      <c r="BZ26" s="350"/>
      <c r="CA26" s="350"/>
      <c r="CB26" s="350"/>
      <c r="CC26" s="350"/>
      <c r="CD26" s="350"/>
      <c r="CE26" s="350"/>
      <c r="CF26" s="350"/>
      <c r="CG26" s="350"/>
      <c r="CH26" s="350"/>
      <c r="CI26" s="350"/>
      <c r="CJ26" s="350"/>
      <c r="CK26" s="350"/>
    </row>
    <row r="27" spans="1:180" s="351" customFormat="1" ht="62.1" customHeight="1" thickBot="1" x14ac:dyDescent="0.3">
      <c r="A27" s="1837" t="s">
        <v>355</v>
      </c>
      <c r="B27" s="1833" t="s">
        <v>73</v>
      </c>
      <c r="C27" s="1834"/>
      <c r="D27" s="355">
        <f>'E3. M&amp;C Visitação e Logística'!I175</f>
        <v>0</v>
      </c>
      <c r="E27" s="356">
        <f>'E3. M&amp;C Visitação e Logística'!M175</f>
        <v>642000</v>
      </c>
      <c r="F27" s="332"/>
      <c r="G27" s="356">
        <f>'E3. M&amp;C Visitação e Logística'!Q175</f>
        <v>259875</v>
      </c>
      <c r="H27" s="332"/>
      <c r="I27" s="332"/>
      <c r="J27" s="332"/>
      <c r="K27" s="332"/>
      <c r="L27" s="332"/>
      <c r="M27" s="332"/>
      <c r="N27" s="332"/>
      <c r="O27" s="332"/>
      <c r="P27" s="332"/>
      <c r="Q27" s="332"/>
      <c r="R27" s="332"/>
      <c r="S27" s="332"/>
      <c r="T27" s="332"/>
      <c r="U27" s="332"/>
      <c r="V27" s="332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0"/>
      <c r="AL27" s="350"/>
      <c r="AM27" s="350"/>
      <c r="AN27" s="350"/>
      <c r="AO27" s="350"/>
      <c r="AP27" s="350"/>
      <c r="AQ27" s="350"/>
      <c r="AR27" s="350"/>
      <c r="AS27" s="350"/>
      <c r="AT27" s="350"/>
      <c r="AU27" s="350"/>
      <c r="AV27" s="350"/>
      <c r="AW27" s="350"/>
      <c r="AX27" s="350"/>
      <c r="AY27" s="350"/>
      <c r="AZ27" s="350"/>
      <c r="BA27" s="350"/>
      <c r="BB27" s="350"/>
      <c r="BC27" s="350"/>
      <c r="BD27" s="350"/>
      <c r="BE27" s="350"/>
      <c r="BF27" s="350"/>
      <c r="BG27" s="350"/>
      <c r="BH27" s="350"/>
      <c r="BI27" s="350"/>
      <c r="BJ27" s="350"/>
      <c r="BK27" s="350"/>
      <c r="BL27" s="350"/>
      <c r="BM27" s="350"/>
      <c r="BN27" s="350"/>
      <c r="BO27" s="350"/>
      <c r="BP27" s="350"/>
      <c r="BQ27" s="350"/>
      <c r="BR27" s="350"/>
      <c r="BS27" s="350"/>
      <c r="BT27" s="350"/>
      <c r="BU27" s="350"/>
      <c r="BV27" s="350"/>
      <c r="BW27" s="350"/>
      <c r="BX27" s="350"/>
      <c r="BY27" s="350"/>
      <c r="BZ27" s="350"/>
      <c r="CA27" s="350"/>
      <c r="CB27" s="350"/>
      <c r="CC27" s="350"/>
      <c r="CD27" s="350"/>
      <c r="CE27" s="350"/>
      <c r="CF27" s="350"/>
      <c r="CG27" s="350"/>
      <c r="CH27" s="350"/>
      <c r="CI27" s="350"/>
      <c r="CJ27" s="350"/>
      <c r="CK27" s="350"/>
      <c r="CL27" s="332"/>
      <c r="CM27" s="332"/>
      <c r="CN27" s="332"/>
      <c r="CO27" s="332"/>
      <c r="CP27" s="332"/>
      <c r="CQ27" s="332"/>
      <c r="CR27" s="332"/>
      <c r="CS27" s="332"/>
      <c r="CT27" s="332"/>
      <c r="CU27" s="332"/>
      <c r="CV27" s="332"/>
      <c r="CW27" s="332"/>
      <c r="CX27" s="332"/>
      <c r="CY27" s="332"/>
      <c r="CZ27" s="332"/>
      <c r="DA27" s="332"/>
      <c r="DB27" s="332"/>
      <c r="DC27" s="332"/>
      <c r="DD27" s="332"/>
      <c r="DE27" s="332"/>
      <c r="DF27" s="332"/>
      <c r="DG27" s="332"/>
      <c r="DH27" s="332"/>
      <c r="DI27" s="332"/>
      <c r="DJ27" s="332"/>
      <c r="DK27" s="332"/>
      <c r="DL27" s="332"/>
      <c r="DM27" s="332"/>
      <c r="DN27" s="332"/>
      <c r="DO27" s="332"/>
      <c r="DP27" s="332"/>
      <c r="DQ27" s="332"/>
      <c r="DR27" s="332"/>
      <c r="DS27" s="332"/>
      <c r="DT27" s="332"/>
      <c r="DU27" s="332"/>
      <c r="DV27" s="332"/>
      <c r="DW27" s="332"/>
      <c r="DX27" s="332"/>
      <c r="DY27" s="332"/>
      <c r="DZ27" s="332"/>
      <c r="EA27" s="332"/>
      <c r="EB27" s="332"/>
      <c r="EC27" s="332"/>
      <c r="ED27" s="332"/>
      <c r="EE27" s="332"/>
      <c r="EF27" s="332"/>
      <c r="EG27" s="332"/>
      <c r="EH27" s="332"/>
      <c r="EI27" s="332"/>
      <c r="EJ27" s="332"/>
      <c r="EK27" s="332"/>
      <c r="EL27" s="332"/>
      <c r="EM27" s="332"/>
      <c r="EN27" s="332"/>
      <c r="EO27" s="332"/>
      <c r="EP27" s="332"/>
      <c r="EQ27" s="332"/>
      <c r="ER27" s="332"/>
      <c r="ES27" s="332"/>
      <c r="ET27" s="332"/>
      <c r="EU27" s="332"/>
      <c r="EV27" s="332"/>
      <c r="EW27" s="332"/>
      <c r="EX27" s="332"/>
      <c r="EY27" s="332"/>
      <c r="EZ27" s="332"/>
      <c r="FA27" s="332"/>
      <c r="FB27" s="332"/>
      <c r="FC27" s="332"/>
      <c r="FD27" s="332"/>
      <c r="FE27" s="332"/>
      <c r="FF27" s="332"/>
      <c r="FG27" s="332"/>
      <c r="FH27" s="332"/>
      <c r="FI27" s="332"/>
      <c r="FJ27" s="332"/>
      <c r="FK27" s="332"/>
      <c r="FL27" s="332"/>
      <c r="FM27" s="332"/>
      <c r="FN27" s="332"/>
      <c r="FO27" s="332"/>
      <c r="FP27" s="332"/>
      <c r="FQ27" s="332"/>
      <c r="FR27" s="332"/>
      <c r="FS27" s="332"/>
      <c r="FT27" s="332"/>
      <c r="FU27" s="332"/>
      <c r="FV27" s="332"/>
      <c r="FW27" s="332"/>
      <c r="FX27" s="332"/>
    </row>
    <row r="28" spans="1:180" s="351" customFormat="1" ht="62.1" customHeight="1" thickBot="1" x14ac:dyDescent="0.3">
      <c r="A28" s="1838"/>
      <c r="B28" s="1835" t="s">
        <v>74</v>
      </c>
      <c r="C28" s="1836"/>
      <c r="D28" s="357">
        <f>'E3. M&amp;C Visitação e Logística'!I176</f>
        <v>494250.5</v>
      </c>
      <c r="E28" s="358">
        <f>'E3. M&amp;C Visitação e Logística'!M176</f>
        <v>80888.725000000006</v>
      </c>
      <c r="F28" s="332"/>
      <c r="G28" s="358">
        <f>'E3. M&amp;C Visitação e Logística'!Q176</f>
        <v>0</v>
      </c>
      <c r="H28" s="332"/>
      <c r="I28" s="332"/>
      <c r="J28" s="332"/>
      <c r="K28" s="332"/>
      <c r="L28" s="332"/>
      <c r="M28" s="332"/>
      <c r="N28" s="332"/>
      <c r="O28" s="332"/>
      <c r="P28" s="332"/>
      <c r="Q28" s="332"/>
      <c r="R28" s="332"/>
      <c r="S28" s="332"/>
      <c r="T28" s="332"/>
      <c r="U28" s="332"/>
      <c r="V28" s="332"/>
      <c r="W28" s="350"/>
      <c r="X28" s="350"/>
      <c r="Y28" s="350"/>
      <c r="Z28" s="350"/>
      <c r="AA28" s="350"/>
      <c r="AB28" s="350"/>
      <c r="AC28" s="350"/>
      <c r="AD28" s="350"/>
      <c r="AE28" s="350"/>
      <c r="AF28" s="350"/>
      <c r="AG28" s="350"/>
      <c r="AH28" s="350"/>
      <c r="AI28" s="350"/>
      <c r="AJ28" s="350"/>
      <c r="AK28" s="350"/>
      <c r="AL28" s="350"/>
      <c r="AM28" s="350"/>
      <c r="AN28" s="350"/>
      <c r="AO28" s="350"/>
      <c r="AP28" s="350"/>
      <c r="AQ28" s="350"/>
      <c r="AR28" s="350"/>
      <c r="AS28" s="350"/>
      <c r="AT28" s="350"/>
      <c r="AU28" s="350"/>
      <c r="AV28" s="350"/>
      <c r="AW28" s="350"/>
      <c r="AX28" s="350"/>
      <c r="AY28" s="350"/>
      <c r="AZ28" s="350"/>
      <c r="BA28" s="350"/>
      <c r="BB28" s="350"/>
      <c r="BC28" s="350"/>
      <c r="BD28" s="350"/>
      <c r="BE28" s="350"/>
      <c r="BF28" s="350"/>
      <c r="BG28" s="350"/>
      <c r="BH28" s="350"/>
      <c r="BI28" s="350"/>
      <c r="BJ28" s="350"/>
      <c r="BK28" s="350"/>
      <c r="BL28" s="350"/>
      <c r="BM28" s="350"/>
      <c r="BN28" s="350"/>
      <c r="BO28" s="350"/>
      <c r="BP28" s="350"/>
      <c r="BQ28" s="350"/>
      <c r="BR28" s="350"/>
      <c r="BS28" s="350"/>
      <c r="BT28" s="350"/>
      <c r="BU28" s="350"/>
      <c r="BV28" s="350"/>
      <c r="BW28" s="350"/>
      <c r="BX28" s="350"/>
      <c r="BY28" s="350"/>
      <c r="BZ28" s="350"/>
      <c r="CA28" s="350"/>
      <c r="CB28" s="350"/>
      <c r="CC28" s="350"/>
      <c r="CD28" s="350"/>
      <c r="CE28" s="350"/>
      <c r="CF28" s="350"/>
      <c r="CG28" s="350"/>
      <c r="CH28" s="350"/>
      <c r="CI28" s="350"/>
      <c r="CJ28" s="350"/>
      <c r="CK28" s="350"/>
      <c r="CL28" s="332"/>
      <c r="CM28" s="332"/>
      <c r="CN28" s="332"/>
      <c r="CO28" s="332"/>
      <c r="CP28" s="332"/>
      <c r="CQ28" s="332"/>
      <c r="CR28" s="332"/>
      <c r="CS28" s="332"/>
      <c r="CT28" s="332"/>
      <c r="CU28" s="332"/>
      <c r="CV28" s="332"/>
      <c r="CW28" s="332"/>
      <c r="CX28" s="332"/>
      <c r="CY28" s="332"/>
      <c r="CZ28" s="332"/>
      <c r="DA28" s="332"/>
      <c r="DB28" s="332"/>
      <c r="DC28" s="332"/>
      <c r="DD28" s="332"/>
      <c r="DE28" s="332"/>
      <c r="DF28" s="332"/>
      <c r="DG28" s="332"/>
      <c r="DH28" s="332"/>
      <c r="DI28" s="332"/>
      <c r="DJ28" s="332"/>
      <c r="DK28" s="332"/>
      <c r="DL28" s="332"/>
      <c r="DM28" s="332"/>
      <c r="DN28" s="332"/>
      <c r="DO28" s="332"/>
      <c r="DP28" s="332"/>
      <c r="DQ28" s="332"/>
      <c r="DR28" s="332"/>
      <c r="DS28" s="332"/>
      <c r="DT28" s="332"/>
      <c r="DU28" s="332"/>
      <c r="DV28" s="332"/>
      <c r="DW28" s="332"/>
      <c r="DX28" s="332"/>
      <c r="DY28" s="332"/>
      <c r="DZ28" s="332"/>
      <c r="EA28" s="332"/>
      <c r="EB28" s="332"/>
      <c r="EC28" s="332"/>
      <c r="ED28" s="332"/>
      <c r="EE28" s="332"/>
      <c r="EF28" s="332"/>
      <c r="EG28" s="332"/>
      <c r="EH28" s="332"/>
      <c r="EI28" s="332"/>
      <c r="EJ28" s="332"/>
      <c r="EK28" s="332"/>
      <c r="EL28" s="332"/>
      <c r="EM28" s="332"/>
      <c r="EN28" s="332"/>
      <c r="EO28" s="332"/>
      <c r="EP28" s="332"/>
      <c r="EQ28" s="332"/>
      <c r="ER28" s="332"/>
      <c r="ES28" s="332"/>
      <c r="ET28" s="332"/>
      <c r="EU28" s="332"/>
      <c r="EV28" s="332"/>
      <c r="EW28" s="332"/>
      <c r="EX28" s="332"/>
      <c r="EY28" s="332"/>
      <c r="EZ28" s="332"/>
      <c r="FA28" s="332"/>
      <c r="FB28" s="332"/>
      <c r="FC28" s="332"/>
      <c r="FD28" s="332"/>
      <c r="FE28" s="332"/>
      <c r="FF28" s="332"/>
      <c r="FG28" s="332"/>
      <c r="FH28" s="332"/>
      <c r="FI28" s="332"/>
      <c r="FJ28" s="332"/>
      <c r="FK28" s="332"/>
      <c r="FL28" s="332"/>
      <c r="FM28" s="332"/>
      <c r="FN28" s="332"/>
      <c r="FO28" s="332"/>
      <c r="FP28" s="332"/>
      <c r="FQ28" s="332"/>
      <c r="FR28" s="332"/>
      <c r="FS28" s="332"/>
      <c r="FT28" s="332"/>
      <c r="FU28" s="332"/>
      <c r="FV28" s="332"/>
      <c r="FW28" s="332"/>
      <c r="FX28" s="332"/>
    </row>
    <row r="29" spans="1:180" s="351" customFormat="1" ht="62.1" customHeight="1" thickBot="1" x14ac:dyDescent="0.3">
      <c r="A29" s="1838"/>
      <c r="B29" s="1827" t="s">
        <v>86</v>
      </c>
      <c r="C29" s="1828"/>
      <c r="D29" s="359">
        <f>'E3. M&amp;C Visitação e Logística'!I177</f>
        <v>535880.83000000007</v>
      </c>
      <c r="E29" s="360">
        <f>'E3. M&amp;C Visitação e Logística'!M177</f>
        <v>35104.183000000005</v>
      </c>
      <c r="F29" s="332"/>
      <c r="G29" s="360">
        <f>'E3. M&amp;C Visitação e Logística'!Q177</f>
        <v>20188.041500000003</v>
      </c>
      <c r="H29" s="332"/>
      <c r="I29" s="332"/>
      <c r="J29" s="332"/>
      <c r="K29" s="332"/>
      <c r="L29" s="332"/>
      <c r="M29" s="332"/>
      <c r="N29" s="332"/>
      <c r="O29" s="332"/>
      <c r="P29" s="332"/>
      <c r="Q29" s="332"/>
      <c r="R29" s="332"/>
      <c r="S29" s="332"/>
      <c r="T29" s="332"/>
      <c r="U29" s="332"/>
      <c r="V29" s="332"/>
      <c r="W29" s="350"/>
      <c r="X29" s="350"/>
      <c r="Y29" s="350"/>
      <c r="Z29" s="350"/>
      <c r="AA29" s="350"/>
      <c r="AB29" s="350"/>
      <c r="AC29" s="350"/>
      <c r="AD29" s="350"/>
      <c r="AE29" s="350"/>
      <c r="AF29" s="350"/>
      <c r="AG29" s="350"/>
      <c r="AH29" s="350"/>
      <c r="AI29" s="350"/>
      <c r="AJ29" s="350"/>
      <c r="AK29" s="350"/>
      <c r="AL29" s="350"/>
      <c r="AM29" s="350"/>
      <c r="AN29" s="350"/>
      <c r="AO29" s="350"/>
      <c r="AP29" s="350"/>
      <c r="AQ29" s="350"/>
      <c r="AR29" s="350"/>
      <c r="AS29" s="350"/>
      <c r="AT29" s="350"/>
      <c r="AU29" s="350"/>
      <c r="AV29" s="350"/>
      <c r="AW29" s="350"/>
      <c r="AX29" s="350"/>
      <c r="AY29" s="350"/>
      <c r="AZ29" s="350"/>
      <c r="BA29" s="350"/>
      <c r="BB29" s="350"/>
      <c r="BC29" s="350"/>
      <c r="BD29" s="350"/>
      <c r="BE29" s="350"/>
      <c r="BF29" s="350"/>
      <c r="BG29" s="350"/>
      <c r="BH29" s="350"/>
      <c r="BI29" s="350"/>
      <c r="BJ29" s="350"/>
      <c r="BK29" s="350"/>
      <c r="BL29" s="350"/>
      <c r="BM29" s="350"/>
      <c r="BN29" s="350"/>
      <c r="BO29" s="350"/>
      <c r="BP29" s="350"/>
      <c r="BQ29" s="350"/>
      <c r="BR29" s="350"/>
      <c r="BS29" s="350"/>
      <c r="BT29" s="350"/>
      <c r="BU29" s="350"/>
      <c r="BV29" s="350"/>
      <c r="BW29" s="350"/>
      <c r="BX29" s="350"/>
      <c r="BY29" s="350"/>
      <c r="BZ29" s="350"/>
      <c r="CA29" s="350"/>
      <c r="CB29" s="350"/>
      <c r="CC29" s="350"/>
      <c r="CD29" s="350"/>
      <c r="CE29" s="350"/>
      <c r="CF29" s="350"/>
      <c r="CG29" s="350"/>
      <c r="CH29" s="350"/>
      <c r="CI29" s="350"/>
      <c r="CJ29" s="350"/>
      <c r="CK29" s="350"/>
      <c r="CL29" s="332"/>
      <c r="CM29" s="332"/>
      <c r="CN29" s="332"/>
      <c r="CO29" s="332"/>
      <c r="CP29" s="332"/>
      <c r="CQ29" s="332"/>
      <c r="CR29" s="332"/>
      <c r="CS29" s="332"/>
      <c r="CT29" s="332"/>
      <c r="CU29" s="332"/>
      <c r="CV29" s="332"/>
      <c r="CW29" s="332"/>
      <c r="CX29" s="332"/>
      <c r="CY29" s="332"/>
      <c r="CZ29" s="332"/>
      <c r="DA29" s="332"/>
      <c r="DB29" s="332"/>
      <c r="DC29" s="332"/>
      <c r="DD29" s="332"/>
      <c r="DE29" s="332"/>
      <c r="DF29" s="332"/>
      <c r="DG29" s="332"/>
      <c r="DH29" s="332"/>
      <c r="DI29" s="332"/>
      <c r="DJ29" s="332"/>
      <c r="DK29" s="332"/>
      <c r="DL29" s="332"/>
      <c r="DM29" s="332"/>
      <c r="DN29" s="332"/>
      <c r="DO29" s="332"/>
      <c r="DP29" s="332"/>
      <c r="DQ29" s="332"/>
      <c r="DR29" s="332"/>
      <c r="DS29" s="332"/>
      <c r="DT29" s="332"/>
      <c r="DU29" s="332"/>
      <c r="DV29" s="332"/>
      <c r="DW29" s="332"/>
      <c r="DX29" s="332"/>
      <c r="DY29" s="332"/>
      <c r="DZ29" s="332"/>
      <c r="EA29" s="332"/>
      <c r="EB29" s="332"/>
      <c r="EC29" s="332"/>
      <c r="ED29" s="332"/>
      <c r="EE29" s="332"/>
      <c r="EF29" s="332"/>
      <c r="EG29" s="332"/>
      <c r="EH29" s="332"/>
      <c r="EI29" s="332"/>
      <c r="EJ29" s="332"/>
      <c r="EK29" s="332"/>
      <c r="EL29" s="332"/>
      <c r="EM29" s="332"/>
      <c r="EN29" s="332"/>
      <c r="EO29" s="332"/>
      <c r="EP29" s="332"/>
      <c r="EQ29" s="332"/>
      <c r="ER29" s="332"/>
      <c r="ES29" s="332"/>
      <c r="ET29" s="332"/>
      <c r="EU29" s="332"/>
      <c r="EV29" s="332"/>
      <c r="EW29" s="332"/>
      <c r="EX29" s="332"/>
      <c r="EY29" s="332"/>
      <c r="EZ29" s="332"/>
      <c r="FA29" s="332"/>
      <c r="FB29" s="332"/>
      <c r="FC29" s="332"/>
      <c r="FD29" s="332"/>
      <c r="FE29" s="332"/>
      <c r="FF29" s="332"/>
      <c r="FG29" s="332"/>
      <c r="FH29" s="332"/>
      <c r="FI29" s="332"/>
      <c r="FJ29" s="332"/>
      <c r="FK29" s="332"/>
      <c r="FL29" s="332"/>
      <c r="FM29" s="332"/>
      <c r="FN29" s="332"/>
      <c r="FO29" s="332"/>
      <c r="FP29" s="332"/>
      <c r="FQ29" s="332"/>
      <c r="FR29" s="332"/>
      <c r="FS29" s="332"/>
      <c r="FT29" s="332"/>
      <c r="FU29" s="332"/>
      <c r="FV29" s="332"/>
      <c r="FW29" s="332"/>
      <c r="FX29" s="332"/>
    </row>
    <row r="30" spans="1:180" s="351" customFormat="1" ht="62.1" customHeight="1" thickBot="1" x14ac:dyDescent="0.3">
      <c r="A30" s="1838"/>
      <c r="B30" s="1829" t="s">
        <v>75</v>
      </c>
      <c r="C30" s="1830"/>
      <c r="D30" s="361">
        <f>'E3. M&amp;C Visitação e Logística'!I178</f>
        <v>31782.283000000003</v>
      </c>
      <c r="E30" s="362">
        <f>'E3. M&amp;C Visitação e Logística'!M178</f>
        <v>178560</v>
      </c>
      <c r="F30" s="332"/>
      <c r="G30" s="362">
        <f>'E3. M&amp;C Visitação e Logística'!Q178</f>
        <v>81000</v>
      </c>
      <c r="H30" s="332"/>
      <c r="I30" s="332"/>
      <c r="J30" s="332"/>
      <c r="K30" s="332"/>
      <c r="L30" s="332"/>
      <c r="M30" s="332"/>
      <c r="N30" s="332"/>
      <c r="O30" s="332"/>
      <c r="P30" s="332"/>
      <c r="Q30" s="332"/>
      <c r="R30" s="332"/>
      <c r="S30" s="332"/>
      <c r="T30" s="332"/>
      <c r="U30" s="332"/>
      <c r="V30" s="332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0"/>
      <c r="AL30" s="350"/>
      <c r="AM30" s="350"/>
      <c r="AN30" s="350"/>
      <c r="AO30" s="350"/>
      <c r="AP30" s="350"/>
      <c r="AQ30" s="350"/>
      <c r="AR30" s="350"/>
      <c r="AS30" s="350"/>
      <c r="AT30" s="350"/>
      <c r="AU30" s="350"/>
      <c r="AV30" s="350"/>
      <c r="AW30" s="350"/>
      <c r="AX30" s="350"/>
      <c r="AY30" s="350"/>
      <c r="AZ30" s="350"/>
      <c r="BA30" s="350"/>
      <c r="BB30" s="350"/>
      <c r="BC30" s="350"/>
      <c r="BD30" s="350"/>
      <c r="BE30" s="350"/>
      <c r="BF30" s="350"/>
      <c r="BG30" s="350"/>
      <c r="BH30" s="350"/>
      <c r="BI30" s="350"/>
      <c r="BJ30" s="350"/>
      <c r="BK30" s="350"/>
      <c r="BL30" s="350"/>
      <c r="BM30" s="350"/>
      <c r="BN30" s="350"/>
      <c r="BO30" s="350"/>
      <c r="BP30" s="350"/>
      <c r="BQ30" s="350"/>
      <c r="BR30" s="350"/>
      <c r="BS30" s="350"/>
      <c r="BT30" s="350"/>
      <c r="BU30" s="350"/>
      <c r="BV30" s="350"/>
      <c r="BW30" s="350"/>
      <c r="BX30" s="350"/>
      <c r="BY30" s="350"/>
      <c r="BZ30" s="350"/>
      <c r="CA30" s="350"/>
      <c r="CB30" s="350"/>
      <c r="CC30" s="350"/>
      <c r="CD30" s="350"/>
      <c r="CE30" s="350"/>
      <c r="CF30" s="350"/>
      <c r="CG30" s="350"/>
      <c r="CH30" s="350"/>
      <c r="CI30" s="350"/>
      <c r="CJ30" s="350"/>
      <c r="CK30" s="350"/>
      <c r="CL30" s="332"/>
      <c r="CM30" s="332"/>
      <c r="CN30" s="332"/>
      <c r="CO30" s="332"/>
      <c r="CP30" s="332"/>
      <c r="CQ30" s="332"/>
      <c r="CR30" s="332"/>
      <c r="CS30" s="332"/>
      <c r="CT30" s="332"/>
      <c r="CU30" s="332"/>
      <c r="CV30" s="332"/>
      <c r="CW30" s="332"/>
      <c r="CX30" s="332"/>
      <c r="CY30" s="332"/>
      <c r="CZ30" s="332"/>
      <c r="DA30" s="332"/>
      <c r="DB30" s="332"/>
      <c r="DC30" s="332"/>
      <c r="DD30" s="332"/>
      <c r="DE30" s="332"/>
      <c r="DF30" s="332"/>
      <c r="DG30" s="332"/>
      <c r="DH30" s="332"/>
      <c r="DI30" s="332"/>
      <c r="DJ30" s="332"/>
      <c r="DK30" s="332"/>
      <c r="DL30" s="332"/>
      <c r="DM30" s="332"/>
      <c r="DN30" s="332"/>
      <c r="DO30" s="332"/>
      <c r="DP30" s="332"/>
      <c r="DQ30" s="332"/>
      <c r="DR30" s="332"/>
      <c r="DS30" s="332"/>
      <c r="DT30" s="332"/>
      <c r="DU30" s="332"/>
      <c r="DV30" s="332"/>
      <c r="DW30" s="332"/>
      <c r="DX30" s="332"/>
      <c r="DY30" s="332"/>
      <c r="DZ30" s="332"/>
      <c r="EA30" s="332"/>
      <c r="EB30" s="332"/>
      <c r="EC30" s="332"/>
      <c r="ED30" s="332"/>
      <c r="EE30" s="332"/>
      <c r="EF30" s="332"/>
      <c r="EG30" s="332"/>
      <c r="EH30" s="332"/>
      <c r="EI30" s="332"/>
      <c r="EJ30" s="332"/>
      <c r="EK30" s="332"/>
      <c r="EL30" s="332"/>
      <c r="EM30" s="332"/>
      <c r="EN30" s="332"/>
      <c r="EO30" s="332"/>
      <c r="EP30" s="332"/>
      <c r="EQ30" s="332"/>
      <c r="ER30" s="332"/>
      <c r="ES30" s="332"/>
      <c r="ET30" s="332"/>
      <c r="EU30" s="332"/>
      <c r="EV30" s="332"/>
      <c r="EW30" s="332"/>
      <c r="EX30" s="332"/>
      <c r="EY30" s="332"/>
      <c r="EZ30" s="332"/>
      <c r="FA30" s="332"/>
      <c r="FB30" s="332"/>
      <c r="FC30" s="332"/>
      <c r="FD30" s="332"/>
      <c r="FE30" s="332"/>
      <c r="FF30" s="332"/>
      <c r="FG30" s="332"/>
      <c r="FH30" s="332"/>
      <c r="FI30" s="332"/>
      <c r="FJ30" s="332"/>
      <c r="FK30" s="332"/>
      <c r="FL30" s="332"/>
      <c r="FM30" s="332"/>
      <c r="FN30" s="332"/>
      <c r="FO30" s="332"/>
      <c r="FP30" s="332"/>
      <c r="FQ30" s="332"/>
      <c r="FR30" s="332"/>
      <c r="FS30" s="332"/>
      <c r="FT30" s="332"/>
      <c r="FU30" s="332"/>
      <c r="FV30" s="332"/>
      <c r="FW30" s="332"/>
      <c r="FX30" s="332"/>
    </row>
    <row r="31" spans="1:180" s="354" customFormat="1" ht="62.1" customHeight="1" thickBot="1" x14ac:dyDescent="0.3">
      <c r="A31" s="1839"/>
      <c r="B31" s="1825" t="s">
        <v>76</v>
      </c>
      <c r="C31" s="1826"/>
      <c r="D31" s="363">
        <f>'E3. M&amp;C Visitação e Logística'!I179</f>
        <v>55000</v>
      </c>
      <c r="E31" s="364">
        <f>'E3. M&amp;C Visitação e Logística'!M179</f>
        <v>55000</v>
      </c>
      <c r="F31" s="352"/>
      <c r="G31" s="364">
        <f>'E3. M&amp;C Visitação e Logística'!Q179</f>
        <v>3500</v>
      </c>
      <c r="H31" s="352"/>
      <c r="I31" s="352"/>
      <c r="J31" s="352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52"/>
      <c r="W31" s="353"/>
      <c r="X31" s="353"/>
      <c r="Y31" s="353"/>
      <c r="Z31" s="353"/>
      <c r="AA31" s="353"/>
      <c r="AB31" s="353"/>
      <c r="AC31" s="353"/>
      <c r="AD31" s="353"/>
      <c r="AE31" s="353"/>
      <c r="AF31" s="353"/>
      <c r="AG31" s="353"/>
      <c r="AH31" s="353"/>
      <c r="AI31" s="353"/>
      <c r="AJ31" s="353"/>
      <c r="AK31" s="353"/>
      <c r="AL31" s="353"/>
      <c r="AM31" s="353"/>
      <c r="AN31" s="353"/>
      <c r="AO31" s="353"/>
      <c r="AP31" s="353"/>
      <c r="AQ31" s="353"/>
      <c r="AR31" s="353"/>
      <c r="AS31" s="353"/>
      <c r="AT31" s="353"/>
      <c r="AU31" s="353"/>
      <c r="AV31" s="353"/>
      <c r="AW31" s="353"/>
      <c r="AX31" s="353"/>
      <c r="AY31" s="353"/>
      <c r="AZ31" s="353"/>
      <c r="BA31" s="353"/>
      <c r="BB31" s="353"/>
      <c r="BC31" s="353"/>
      <c r="BD31" s="353"/>
      <c r="BE31" s="353"/>
      <c r="BF31" s="353"/>
      <c r="BG31" s="353"/>
      <c r="BH31" s="353"/>
      <c r="BI31" s="353"/>
      <c r="BJ31" s="353"/>
      <c r="BK31" s="353"/>
      <c r="BL31" s="353"/>
      <c r="BM31" s="353"/>
      <c r="BN31" s="353"/>
      <c r="BO31" s="353"/>
      <c r="BP31" s="353"/>
      <c r="BQ31" s="353"/>
      <c r="BR31" s="353"/>
      <c r="BS31" s="353"/>
      <c r="BT31" s="353"/>
      <c r="BU31" s="353"/>
      <c r="BV31" s="353"/>
      <c r="BW31" s="353"/>
      <c r="BX31" s="353"/>
      <c r="BY31" s="353"/>
      <c r="BZ31" s="353"/>
      <c r="CA31" s="353"/>
      <c r="CB31" s="353"/>
      <c r="CC31" s="353"/>
      <c r="CD31" s="353"/>
      <c r="CE31" s="353"/>
      <c r="CF31" s="353"/>
      <c r="CG31" s="353"/>
      <c r="CH31" s="353"/>
      <c r="CI31" s="353"/>
      <c r="CJ31" s="353"/>
      <c r="CK31" s="353"/>
      <c r="CL31" s="352"/>
      <c r="CM31" s="352"/>
      <c r="CN31" s="352"/>
      <c r="CO31" s="352"/>
      <c r="CP31" s="352"/>
      <c r="CQ31" s="352"/>
      <c r="CR31" s="352"/>
      <c r="CS31" s="352"/>
      <c r="CT31" s="352"/>
      <c r="CU31" s="352"/>
      <c r="CV31" s="352"/>
      <c r="CW31" s="352"/>
      <c r="CX31" s="352"/>
      <c r="CY31" s="352"/>
      <c r="CZ31" s="352"/>
      <c r="DA31" s="352"/>
      <c r="DB31" s="352"/>
      <c r="DC31" s="352"/>
      <c r="DD31" s="352"/>
      <c r="DE31" s="352"/>
      <c r="DF31" s="352"/>
      <c r="DG31" s="352"/>
      <c r="DH31" s="352"/>
      <c r="DI31" s="352"/>
      <c r="DJ31" s="352"/>
      <c r="DK31" s="352"/>
      <c r="DL31" s="352"/>
      <c r="DM31" s="352"/>
      <c r="DN31" s="352"/>
      <c r="DO31" s="352"/>
      <c r="DP31" s="352"/>
      <c r="DQ31" s="352"/>
      <c r="DR31" s="352"/>
      <c r="DS31" s="352"/>
      <c r="DT31" s="352"/>
      <c r="DU31" s="352"/>
      <c r="DV31" s="352"/>
      <c r="DW31" s="352"/>
      <c r="DX31" s="352"/>
      <c r="DY31" s="352"/>
      <c r="DZ31" s="352"/>
      <c r="EA31" s="352"/>
      <c r="EB31" s="352"/>
      <c r="EC31" s="352"/>
      <c r="ED31" s="352"/>
      <c r="EE31" s="352"/>
      <c r="EF31" s="352"/>
      <c r="EG31" s="352"/>
      <c r="EH31" s="352"/>
      <c r="EI31" s="352"/>
      <c r="EJ31" s="352"/>
      <c r="EK31" s="352"/>
      <c r="EL31" s="352"/>
      <c r="EM31" s="352"/>
      <c r="EN31" s="352"/>
      <c r="EO31" s="352"/>
      <c r="EP31" s="352"/>
      <c r="EQ31" s="352"/>
      <c r="ER31" s="352"/>
      <c r="ES31" s="352"/>
      <c r="ET31" s="352"/>
      <c r="EU31" s="352"/>
      <c r="EV31" s="352"/>
      <c r="EW31" s="352"/>
      <c r="EX31" s="352"/>
      <c r="EY31" s="352"/>
      <c r="EZ31" s="352"/>
      <c r="FA31" s="352"/>
      <c r="FB31" s="352"/>
      <c r="FC31" s="352"/>
      <c r="FD31" s="352"/>
      <c r="FE31" s="352"/>
      <c r="FF31" s="352"/>
      <c r="FG31" s="352"/>
      <c r="FH31" s="352"/>
      <c r="FI31" s="352"/>
      <c r="FJ31" s="352"/>
      <c r="FK31" s="352"/>
      <c r="FL31" s="352"/>
      <c r="FM31" s="352"/>
      <c r="FN31" s="352"/>
      <c r="FO31" s="352"/>
      <c r="FP31" s="352"/>
      <c r="FQ31" s="352"/>
      <c r="FR31" s="352"/>
      <c r="FS31" s="352"/>
      <c r="FT31" s="352"/>
      <c r="FU31" s="352"/>
      <c r="FV31" s="352"/>
      <c r="FW31" s="352"/>
      <c r="FX31" s="352"/>
    </row>
    <row r="32" spans="1:180" s="354" customFormat="1" ht="62.1" customHeight="1" thickBot="1" x14ac:dyDescent="0.3">
      <c r="A32" s="213"/>
      <c r="B32" s="367"/>
      <c r="C32" s="368"/>
      <c r="D32" s="369">
        <f>SUM(D27:D31)</f>
        <v>1116913.6130000001</v>
      </c>
      <c r="E32" s="370">
        <f>SUM(E27:E31)</f>
        <v>991552.90799999994</v>
      </c>
      <c r="F32" s="352"/>
      <c r="G32" s="370">
        <f>SUM(G27:G31)</f>
        <v>364563.04149999999</v>
      </c>
      <c r="H32" s="352"/>
      <c r="I32" s="352"/>
      <c r="J32" s="352"/>
      <c r="K32" s="352"/>
      <c r="L32" s="352"/>
      <c r="M32" s="352"/>
      <c r="N32" s="352"/>
      <c r="O32" s="352"/>
      <c r="P32" s="352"/>
      <c r="Q32" s="352"/>
      <c r="R32" s="352"/>
      <c r="S32" s="352"/>
      <c r="T32" s="352"/>
      <c r="U32" s="352"/>
      <c r="V32" s="352"/>
      <c r="W32" s="353"/>
      <c r="X32" s="353"/>
      <c r="Y32" s="353"/>
      <c r="Z32" s="353"/>
      <c r="AA32" s="353"/>
      <c r="AB32" s="353"/>
      <c r="AC32" s="353"/>
      <c r="AD32" s="353"/>
      <c r="AE32" s="353"/>
      <c r="AF32" s="353"/>
      <c r="AG32" s="353"/>
      <c r="AH32" s="353"/>
      <c r="AI32" s="353"/>
      <c r="AJ32" s="353"/>
      <c r="AK32" s="353"/>
      <c r="AL32" s="353"/>
      <c r="AM32" s="353"/>
      <c r="AN32" s="353"/>
      <c r="AO32" s="353"/>
      <c r="AP32" s="353"/>
      <c r="AQ32" s="353"/>
      <c r="AR32" s="353"/>
      <c r="AS32" s="353"/>
      <c r="AT32" s="353"/>
      <c r="AU32" s="353"/>
      <c r="AV32" s="353"/>
      <c r="AW32" s="353"/>
      <c r="AX32" s="353"/>
      <c r="AY32" s="353"/>
      <c r="AZ32" s="353"/>
      <c r="BA32" s="353"/>
      <c r="BB32" s="353"/>
      <c r="BC32" s="353"/>
      <c r="BD32" s="353"/>
      <c r="BE32" s="353"/>
      <c r="BF32" s="353"/>
      <c r="BG32" s="353"/>
      <c r="BH32" s="353"/>
      <c r="BI32" s="353"/>
      <c r="BJ32" s="353"/>
      <c r="BK32" s="353"/>
      <c r="BL32" s="353"/>
      <c r="BM32" s="353"/>
      <c r="BN32" s="353"/>
      <c r="BO32" s="353"/>
      <c r="BP32" s="353"/>
      <c r="BQ32" s="353"/>
      <c r="BR32" s="353"/>
      <c r="BS32" s="353"/>
      <c r="BT32" s="353"/>
      <c r="BU32" s="353"/>
      <c r="BV32" s="353"/>
      <c r="BW32" s="353"/>
      <c r="BX32" s="353"/>
      <c r="BY32" s="353"/>
      <c r="BZ32" s="353"/>
      <c r="CA32" s="353"/>
      <c r="CB32" s="353"/>
      <c r="CC32" s="353"/>
      <c r="CD32" s="353"/>
      <c r="CE32" s="353"/>
      <c r="CF32" s="353"/>
      <c r="CG32" s="353"/>
      <c r="CH32" s="353"/>
      <c r="CI32" s="353"/>
      <c r="CJ32" s="353"/>
      <c r="CK32" s="353"/>
      <c r="CL32" s="352"/>
      <c r="CM32" s="352"/>
      <c r="CN32" s="352"/>
      <c r="CO32" s="352"/>
      <c r="CP32" s="352"/>
      <c r="CQ32" s="352"/>
      <c r="CR32" s="352"/>
      <c r="CS32" s="352"/>
      <c r="CT32" s="352"/>
      <c r="CU32" s="352"/>
      <c r="CV32" s="352"/>
      <c r="CW32" s="352"/>
      <c r="CX32" s="352"/>
      <c r="CY32" s="352"/>
      <c r="CZ32" s="352"/>
      <c r="DA32" s="352"/>
      <c r="DB32" s="352"/>
      <c r="DC32" s="352"/>
      <c r="DD32" s="352"/>
      <c r="DE32" s="352"/>
      <c r="DF32" s="352"/>
      <c r="DG32" s="352"/>
      <c r="DH32" s="352"/>
      <c r="DI32" s="352"/>
      <c r="DJ32" s="352"/>
      <c r="DK32" s="352"/>
      <c r="DL32" s="352"/>
      <c r="DM32" s="352"/>
      <c r="DN32" s="352"/>
      <c r="DO32" s="352"/>
      <c r="DP32" s="352"/>
      <c r="DQ32" s="352"/>
      <c r="DR32" s="352"/>
      <c r="DS32" s="352"/>
      <c r="DT32" s="352"/>
      <c r="DU32" s="352"/>
      <c r="DV32" s="352"/>
      <c r="DW32" s="352"/>
      <c r="DX32" s="352"/>
      <c r="DY32" s="352"/>
      <c r="DZ32" s="352"/>
      <c r="EA32" s="352"/>
      <c r="EB32" s="352"/>
      <c r="EC32" s="352"/>
      <c r="ED32" s="352"/>
      <c r="EE32" s="352"/>
      <c r="EF32" s="352"/>
      <c r="EG32" s="352"/>
      <c r="EH32" s="352"/>
      <c r="EI32" s="352"/>
      <c r="EJ32" s="352"/>
      <c r="EK32" s="352"/>
      <c r="EL32" s="352"/>
      <c r="EM32" s="352"/>
      <c r="EN32" s="352"/>
      <c r="EO32" s="352"/>
      <c r="EP32" s="352"/>
      <c r="EQ32" s="352"/>
      <c r="ER32" s="352"/>
      <c r="ES32" s="352"/>
      <c r="ET32" s="352"/>
      <c r="EU32" s="352"/>
      <c r="EV32" s="352"/>
      <c r="EW32" s="352"/>
      <c r="EX32" s="352"/>
      <c r="EY32" s="352"/>
      <c r="EZ32" s="352"/>
      <c r="FA32" s="352"/>
      <c r="FB32" s="352"/>
      <c r="FC32" s="352"/>
      <c r="FD32" s="352"/>
      <c r="FE32" s="352"/>
      <c r="FF32" s="352"/>
      <c r="FG32" s="352"/>
      <c r="FH32" s="352"/>
      <c r="FI32" s="352"/>
      <c r="FJ32" s="352"/>
      <c r="FK32" s="352"/>
      <c r="FL32" s="352"/>
      <c r="FM32" s="352"/>
      <c r="FN32" s="352"/>
      <c r="FO32" s="352"/>
      <c r="FP32" s="352"/>
      <c r="FQ32" s="352"/>
      <c r="FR32" s="352"/>
      <c r="FS32" s="352"/>
      <c r="FT32" s="352"/>
      <c r="FU32" s="352"/>
      <c r="FV32" s="352"/>
      <c r="FW32" s="352"/>
      <c r="FX32" s="352"/>
    </row>
    <row r="33" spans="1:180" s="354" customFormat="1" ht="62.1" customHeight="1" thickBot="1" x14ac:dyDescent="0.3">
      <c r="A33" s="352"/>
      <c r="B33" s="352"/>
      <c r="C33" s="352"/>
      <c r="D33" s="352"/>
      <c r="E33" s="352"/>
      <c r="F33" s="352"/>
      <c r="G33" s="352"/>
      <c r="H33" s="352"/>
      <c r="I33" s="352"/>
      <c r="J33" s="352"/>
      <c r="K33" s="352"/>
      <c r="L33" s="352"/>
      <c r="M33" s="352"/>
      <c r="N33" s="352"/>
      <c r="O33" s="352"/>
      <c r="P33" s="352"/>
      <c r="Q33" s="352"/>
      <c r="R33" s="352"/>
      <c r="S33" s="352"/>
      <c r="T33" s="352"/>
      <c r="U33" s="352"/>
      <c r="V33" s="352"/>
      <c r="W33" s="353"/>
      <c r="X33" s="353"/>
      <c r="Y33" s="353"/>
      <c r="Z33" s="353"/>
      <c r="AA33" s="353"/>
      <c r="AB33" s="353"/>
      <c r="AC33" s="353"/>
      <c r="AD33" s="353"/>
      <c r="AE33" s="353"/>
      <c r="AF33" s="353"/>
      <c r="AG33" s="353"/>
      <c r="AH33" s="353"/>
      <c r="AI33" s="353"/>
      <c r="AJ33" s="353"/>
      <c r="AK33" s="353"/>
      <c r="AL33" s="353"/>
      <c r="AM33" s="353"/>
      <c r="AN33" s="353"/>
      <c r="AO33" s="353"/>
      <c r="AP33" s="353"/>
      <c r="AQ33" s="353"/>
      <c r="AR33" s="353"/>
      <c r="AS33" s="353"/>
      <c r="AT33" s="353"/>
      <c r="AU33" s="353"/>
      <c r="AV33" s="353"/>
      <c r="AW33" s="353"/>
      <c r="AX33" s="353"/>
      <c r="AY33" s="353"/>
      <c r="AZ33" s="353"/>
      <c r="BA33" s="353"/>
      <c r="BB33" s="353"/>
      <c r="BC33" s="353"/>
      <c r="BD33" s="353"/>
      <c r="BE33" s="353"/>
      <c r="BF33" s="353"/>
      <c r="BG33" s="353"/>
      <c r="BH33" s="353"/>
      <c r="BI33" s="353"/>
      <c r="BJ33" s="353"/>
      <c r="BK33" s="353"/>
      <c r="BL33" s="353"/>
      <c r="BM33" s="353"/>
      <c r="BN33" s="353"/>
      <c r="BO33" s="353"/>
      <c r="BP33" s="353"/>
      <c r="BQ33" s="353"/>
      <c r="BR33" s="353"/>
      <c r="BS33" s="353"/>
      <c r="BT33" s="353"/>
      <c r="BU33" s="353"/>
      <c r="BV33" s="353"/>
      <c r="BW33" s="353"/>
      <c r="BX33" s="353"/>
      <c r="BY33" s="353"/>
      <c r="BZ33" s="353"/>
      <c r="CA33" s="353"/>
      <c r="CB33" s="353"/>
      <c r="CC33" s="353"/>
      <c r="CD33" s="353"/>
      <c r="CE33" s="353"/>
      <c r="CF33" s="353"/>
      <c r="CG33" s="353"/>
      <c r="CH33" s="353"/>
      <c r="CI33" s="353"/>
      <c r="CJ33" s="353"/>
      <c r="CK33" s="353"/>
      <c r="CL33" s="352"/>
      <c r="CM33" s="352"/>
      <c r="CN33" s="352"/>
      <c r="CO33" s="352"/>
      <c r="CP33" s="352"/>
      <c r="CQ33" s="352"/>
      <c r="CR33" s="352"/>
      <c r="CS33" s="352"/>
      <c r="CT33" s="352"/>
      <c r="CU33" s="352"/>
      <c r="CV33" s="352"/>
      <c r="CW33" s="352"/>
      <c r="CX33" s="352"/>
      <c r="CY33" s="352"/>
      <c r="CZ33" s="352"/>
      <c r="DA33" s="352"/>
      <c r="DB33" s="352"/>
      <c r="DC33" s="352"/>
      <c r="DD33" s="352"/>
      <c r="DE33" s="352"/>
      <c r="DF33" s="352"/>
      <c r="DG33" s="352"/>
      <c r="DH33" s="352"/>
      <c r="DI33" s="352"/>
      <c r="DJ33" s="352"/>
      <c r="DK33" s="352"/>
      <c r="DL33" s="352"/>
      <c r="DM33" s="352"/>
      <c r="DN33" s="352"/>
      <c r="DO33" s="352"/>
      <c r="DP33" s="352"/>
      <c r="DQ33" s="352"/>
      <c r="DR33" s="352"/>
      <c r="DS33" s="352"/>
      <c r="DT33" s="352"/>
      <c r="DU33" s="352"/>
      <c r="DV33" s="352"/>
      <c r="DW33" s="352"/>
      <c r="DX33" s="352"/>
      <c r="DY33" s="352"/>
      <c r="DZ33" s="352"/>
      <c r="EA33" s="352"/>
      <c r="EB33" s="352"/>
      <c r="EC33" s="352"/>
      <c r="ED33" s="352"/>
      <c r="EE33" s="352"/>
      <c r="EF33" s="352"/>
      <c r="EG33" s="352"/>
      <c r="EH33" s="352"/>
      <c r="EI33" s="352"/>
      <c r="EJ33" s="352"/>
      <c r="EK33" s="352"/>
      <c r="EL33" s="352"/>
      <c r="EM33" s="352"/>
      <c r="EN33" s="352"/>
      <c r="EO33" s="352"/>
      <c r="EP33" s="352"/>
      <c r="EQ33" s="352"/>
      <c r="ER33" s="352"/>
      <c r="ES33" s="352"/>
      <c r="ET33" s="352"/>
      <c r="EU33" s="352"/>
      <c r="EV33" s="352"/>
      <c r="EW33" s="352"/>
      <c r="EX33" s="352"/>
      <c r="EY33" s="352"/>
      <c r="EZ33" s="352"/>
      <c r="FA33" s="352"/>
      <c r="FB33" s="352"/>
      <c r="FC33" s="352"/>
      <c r="FD33" s="352"/>
      <c r="FE33" s="352"/>
      <c r="FF33" s="352"/>
      <c r="FG33" s="352"/>
      <c r="FH33" s="352"/>
      <c r="FI33" s="352"/>
      <c r="FJ33" s="352"/>
      <c r="FK33" s="352"/>
      <c r="FL33" s="352"/>
      <c r="FM33" s="352"/>
      <c r="FN33" s="352"/>
      <c r="FO33" s="352"/>
      <c r="FP33" s="352"/>
      <c r="FQ33" s="352"/>
      <c r="FR33" s="352"/>
      <c r="FS33" s="352"/>
      <c r="FT33" s="352"/>
      <c r="FU33" s="352"/>
      <c r="FV33" s="352"/>
      <c r="FW33" s="352"/>
      <c r="FX33" s="352"/>
    </row>
    <row r="34" spans="1:180" s="351" customFormat="1" ht="62.1" customHeight="1" thickBot="1" x14ac:dyDescent="0.3">
      <c r="A34" s="1837" t="s">
        <v>100</v>
      </c>
      <c r="B34" s="1833" t="s">
        <v>73</v>
      </c>
      <c r="C34" s="1834"/>
      <c r="D34" s="355">
        <f>'E4. M&amp;C Oferta Turística'!I177</f>
        <v>0</v>
      </c>
      <c r="E34" s="356">
        <f>'E4. M&amp;C Oferta Turística'!M177</f>
        <v>0</v>
      </c>
      <c r="F34" s="332"/>
      <c r="G34" s="356">
        <f>'E4. M&amp;C Oferta Turística'!Q177</f>
        <v>0</v>
      </c>
      <c r="H34" s="332"/>
      <c r="I34" s="332"/>
      <c r="J34" s="332"/>
      <c r="K34" s="332"/>
      <c r="L34" s="332"/>
      <c r="M34" s="332"/>
      <c r="N34" s="332"/>
      <c r="O34" s="332"/>
      <c r="P34" s="332"/>
      <c r="Q34" s="332"/>
      <c r="R34" s="332"/>
      <c r="S34" s="332"/>
      <c r="T34" s="332"/>
      <c r="U34" s="332"/>
      <c r="V34" s="332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0"/>
      <c r="AL34" s="350"/>
      <c r="AM34" s="350"/>
      <c r="AN34" s="350"/>
      <c r="AO34" s="350"/>
      <c r="AP34" s="350"/>
      <c r="AQ34" s="350"/>
      <c r="AR34" s="350"/>
      <c r="AS34" s="350"/>
      <c r="AT34" s="350"/>
      <c r="AU34" s="350"/>
      <c r="AV34" s="350"/>
      <c r="AW34" s="350"/>
      <c r="AX34" s="350"/>
      <c r="AY34" s="350"/>
      <c r="AZ34" s="350"/>
      <c r="BA34" s="350"/>
      <c r="BB34" s="350"/>
      <c r="BC34" s="350"/>
      <c r="BD34" s="350"/>
      <c r="BE34" s="350"/>
      <c r="BF34" s="350"/>
      <c r="BG34" s="350"/>
      <c r="BH34" s="350"/>
      <c r="BI34" s="350"/>
      <c r="BJ34" s="350"/>
      <c r="BK34" s="350"/>
      <c r="BL34" s="350"/>
      <c r="BM34" s="350"/>
      <c r="BN34" s="350"/>
      <c r="BO34" s="350"/>
      <c r="BP34" s="350"/>
      <c r="BQ34" s="350"/>
      <c r="BR34" s="350"/>
      <c r="BS34" s="350"/>
      <c r="BT34" s="350"/>
      <c r="BU34" s="350"/>
      <c r="BV34" s="350"/>
      <c r="BW34" s="350"/>
      <c r="BX34" s="350"/>
      <c r="BY34" s="350"/>
      <c r="BZ34" s="350"/>
      <c r="CA34" s="350"/>
      <c r="CB34" s="350"/>
      <c r="CC34" s="350"/>
      <c r="CD34" s="350"/>
      <c r="CE34" s="350"/>
      <c r="CF34" s="350"/>
      <c r="CG34" s="350"/>
      <c r="CH34" s="350"/>
      <c r="CI34" s="350"/>
      <c r="CJ34" s="350"/>
      <c r="CK34" s="350"/>
      <c r="CL34" s="332"/>
      <c r="CM34" s="332"/>
      <c r="CN34" s="332"/>
      <c r="CO34" s="332"/>
      <c r="CP34" s="332"/>
      <c r="CQ34" s="332"/>
      <c r="CR34" s="332"/>
      <c r="CS34" s="332"/>
      <c r="CT34" s="332"/>
      <c r="CU34" s="332"/>
      <c r="CV34" s="332"/>
      <c r="CW34" s="332"/>
      <c r="CX34" s="332"/>
      <c r="CY34" s="332"/>
      <c r="CZ34" s="332"/>
      <c r="DA34" s="332"/>
      <c r="DB34" s="332"/>
      <c r="DC34" s="332"/>
      <c r="DD34" s="332"/>
      <c r="DE34" s="332"/>
      <c r="DF34" s="332"/>
      <c r="DG34" s="332"/>
      <c r="DH34" s="332"/>
      <c r="DI34" s="332"/>
      <c r="DJ34" s="332"/>
      <c r="DK34" s="332"/>
      <c r="DL34" s="332"/>
      <c r="DM34" s="332"/>
      <c r="DN34" s="332"/>
      <c r="DO34" s="332"/>
      <c r="DP34" s="332"/>
      <c r="DQ34" s="332"/>
      <c r="DR34" s="332"/>
      <c r="DS34" s="332"/>
      <c r="DT34" s="332"/>
      <c r="DU34" s="332"/>
      <c r="DV34" s="332"/>
      <c r="DW34" s="332"/>
      <c r="DX34" s="332"/>
      <c r="DY34" s="332"/>
      <c r="DZ34" s="332"/>
      <c r="EA34" s="332"/>
      <c r="EB34" s="332"/>
      <c r="EC34" s="332"/>
      <c r="ED34" s="332"/>
      <c r="EE34" s="332"/>
      <c r="EF34" s="332"/>
      <c r="EG34" s="332"/>
      <c r="EH34" s="332"/>
      <c r="EI34" s="332"/>
      <c r="EJ34" s="332"/>
      <c r="EK34" s="332"/>
      <c r="EL34" s="332"/>
      <c r="EM34" s="332"/>
      <c r="EN34" s="332"/>
      <c r="EO34" s="332"/>
      <c r="EP34" s="332"/>
      <c r="EQ34" s="332"/>
      <c r="ER34" s="332"/>
      <c r="ES34" s="332"/>
      <c r="ET34" s="332"/>
      <c r="EU34" s="332"/>
      <c r="EV34" s="332"/>
      <c r="EW34" s="332"/>
      <c r="EX34" s="332"/>
      <c r="EY34" s="332"/>
      <c r="EZ34" s="332"/>
      <c r="FA34" s="332"/>
      <c r="FB34" s="332"/>
      <c r="FC34" s="332"/>
      <c r="FD34" s="332"/>
      <c r="FE34" s="332"/>
      <c r="FF34" s="332"/>
      <c r="FG34" s="332"/>
      <c r="FH34" s="332"/>
      <c r="FI34" s="332"/>
      <c r="FJ34" s="332"/>
      <c r="FK34" s="332"/>
      <c r="FL34" s="332"/>
      <c r="FM34" s="332"/>
      <c r="FN34" s="332"/>
      <c r="FO34" s="332"/>
      <c r="FP34" s="332"/>
      <c r="FQ34" s="332"/>
      <c r="FR34" s="332"/>
      <c r="FS34" s="332"/>
      <c r="FT34" s="332"/>
      <c r="FU34" s="332"/>
      <c r="FV34" s="332"/>
      <c r="FW34" s="332"/>
      <c r="FX34" s="332"/>
    </row>
    <row r="35" spans="1:180" s="351" customFormat="1" ht="62.1" customHeight="1" thickBot="1" x14ac:dyDescent="0.3">
      <c r="A35" s="1838"/>
      <c r="B35" s="1835" t="s">
        <v>74</v>
      </c>
      <c r="C35" s="1836"/>
      <c r="D35" s="357">
        <f>'E4. M&amp;C Oferta Turística'!I178</f>
        <v>0</v>
      </c>
      <c r="E35" s="358">
        <f>'E4. M&amp;C Oferta Turística'!M178</f>
        <v>0</v>
      </c>
      <c r="F35" s="332"/>
      <c r="G35" s="358">
        <f>'E4. M&amp;C Oferta Turística'!Q178</f>
        <v>0</v>
      </c>
      <c r="H35" s="332"/>
      <c r="I35" s="332"/>
      <c r="J35" s="332"/>
      <c r="K35" s="332"/>
      <c r="L35" s="332"/>
      <c r="M35" s="332"/>
      <c r="N35" s="332"/>
      <c r="O35" s="332"/>
      <c r="P35" s="332"/>
      <c r="Q35" s="332"/>
      <c r="R35" s="332"/>
      <c r="S35" s="332"/>
      <c r="T35" s="332"/>
      <c r="U35" s="332"/>
      <c r="V35" s="332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0"/>
      <c r="AL35" s="350"/>
      <c r="AM35" s="350"/>
      <c r="AN35" s="350"/>
      <c r="AO35" s="350"/>
      <c r="AP35" s="350"/>
      <c r="AQ35" s="350"/>
      <c r="AR35" s="350"/>
      <c r="AS35" s="350"/>
      <c r="AT35" s="350"/>
      <c r="AU35" s="350"/>
      <c r="AV35" s="350"/>
      <c r="AW35" s="350"/>
      <c r="AX35" s="350"/>
      <c r="AY35" s="350"/>
      <c r="AZ35" s="350"/>
      <c r="BA35" s="350"/>
      <c r="BB35" s="350"/>
      <c r="BC35" s="350"/>
      <c r="BD35" s="350"/>
      <c r="BE35" s="350"/>
      <c r="BF35" s="350"/>
      <c r="BG35" s="350"/>
      <c r="BH35" s="350"/>
      <c r="BI35" s="350"/>
      <c r="BJ35" s="350"/>
      <c r="BK35" s="350"/>
      <c r="BL35" s="350"/>
      <c r="BM35" s="350"/>
      <c r="BN35" s="350"/>
      <c r="BO35" s="350"/>
      <c r="BP35" s="350"/>
      <c r="BQ35" s="350"/>
      <c r="BR35" s="350"/>
      <c r="BS35" s="350"/>
      <c r="BT35" s="350"/>
      <c r="BU35" s="350"/>
      <c r="BV35" s="350"/>
      <c r="BW35" s="350"/>
      <c r="BX35" s="350"/>
      <c r="BY35" s="350"/>
      <c r="BZ35" s="350"/>
      <c r="CA35" s="350"/>
      <c r="CB35" s="350"/>
      <c r="CC35" s="350"/>
      <c r="CD35" s="350"/>
      <c r="CE35" s="350"/>
      <c r="CF35" s="350"/>
      <c r="CG35" s="350"/>
      <c r="CH35" s="350"/>
      <c r="CI35" s="350"/>
      <c r="CJ35" s="350"/>
      <c r="CK35" s="350"/>
      <c r="CL35" s="332"/>
      <c r="CM35" s="332"/>
      <c r="CN35" s="332"/>
      <c r="CO35" s="332"/>
      <c r="CP35" s="332"/>
      <c r="CQ35" s="332"/>
      <c r="CR35" s="332"/>
      <c r="CS35" s="332"/>
      <c r="CT35" s="332"/>
      <c r="CU35" s="332"/>
      <c r="CV35" s="332"/>
      <c r="CW35" s="332"/>
      <c r="CX35" s="332"/>
      <c r="CY35" s="332"/>
      <c r="CZ35" s="332"/>
      <c r="DA35" s="332"/>
      <c r="DB35" s="332"/>
      <c r="DC35" s="332"/>
      <c r="DD35" s="332"/>
      <c r="DE35" s="332"/>
      <c r="DF35" s="332"/>
      <c r="DG35" s="332"/>
      <c r="DH35" s="332"/>
      <c r="DI35" s="332"/>
      <c r="DJ35" s="332"/>
      <c r="DK35" s="332"/>
      <c r="DL35" s="332"/>
      <c r="DM35" s="332"/>
      <c r="DN35" s="332"/>
      <c r="DO35" s="332"/>
      <c r="DP35" s="332"/>
      <c r="DQ35" s="332"/>
      <c r="DR35" s="332"/>
      <c r="DS35" s="332"/>
      <c r="DT35" s="332"/>
      <c r="DU35" s="332"/>
      <c r="DV35" s="332"/>
      <c r="DW35" s="332"/>
      <c r="DX35" s="332"/>
      <c r="DY35" s="332"/>
      <c r="DZ35" s="332"/>
      <c r="EA35" s="332"/>
      <c r="EB35" s="332"/>
      <c r="EC35" s="332"/>
      <c r="ED35" s="332"/>
      <c r="EE35" s="332"/>
      <c r="EF35" s="332"/>
      <c r="EG35" s="332"/>
      <c r="EH35" s="332"/>
      <c r="EI35" s="332"/>
      <c r="EJ35" s="332"/>
      <c r="EK35" s="332"/>
      <c r="EL35" s="332"/>
      <c r="EM35" s="332"/>
      <c r="EN35" s="332"/>
      <c r="EO35" s="332"/>
      <c r="EP35" s="332"/>
      <c r="EQ35" s="332"/>
      <c r="ER35" s="332"/>
      <c r="ES35" s="332"/>
      <c r="ET35" s="332"/>
      <c r="EU35" s="332"/>
      <c r="EV35" s="332"/>
      <c r="EW35" s="332"/>
      <c r="EX35" s="332"/>
      <c r="EY35" s="332"/>
      <c r="EZ35" s="332"/>
      <c r="FA35" s="332"/>
      <c r="FB35" s="332"/>
      <c r="FC35" s="332"/>
      <c r="FD35" s="332"/>
      <c r="FE35" s="332"/>
      <c r="FF35" s="332"/>
      <c r="FG35" s="332"/>
      <c r="FH35" s="332"/>
      <c r="FI35" s="332"/>
      <c r="FJ35" s="332"/>
      <c r="FK35" s="332"/>
      <c r="FL35" s="332"/>
      <c r="FM35" s="332"/>
      <c r="FN35" s="332"/>
      <c r="FO35" s="332"/>
      <c r="FP35" s="332"/>
      <c r="FQ35" s="332"/>
      <c r="FR35" s="332"/>
      <c r="FS35" s="332"/>
      <c r="FT35" s="332"/>
      <c r="FU35" s="332"/>
      <c r="FV35" s="332"/>
      <c r="FW35" s="332"/>
      <c r="FX35" s="332"/>
    </row>
    <row r="36" spans="1:180" s="351" customFormat="1" ht="62.1" customHeight="1" thickBot="1" x14ac:dyDescent="0.3">
      <c r="A36" s="1838"/>
      <c r="B36" s="1827" t="s">
        <v>73</v>
      </c>
      <c r="C36" s="1828"/>
      <c r="D36" s="359">
        <f>'E4. M&amp;C Oferta Turística'!I179</f>
        <v>0</v>
      </c>
      <c r="E36" s="360">
        <f>'E4. M&amp;C Oferta Turística'!M179</f>
        <v>0</v>
      </c>
      <c r="F36" s="332"/>
      <c r="G36" s="360">
        <f>'E4. M&amp;C Oferta Turística'!Q179</f>
        <v>0</v>
      </c>
      <c r="H36" s="332"/>
      <c r="I36" s="332"/>
      <c r="J36" s="332"/>
      <c r="K36" s="332"/>
      <c r="L36" s="332"/>
      <c r="M36" s="332"/>
      <c r="N36" s="332"/>
      <c r="O36" s="332"/>
      <c r="P36" s="332"/>
      <c r="Q36" s="332"/>
      <c r="R36" s="332"/>
      <c r="S36" s="332"/>
      <c r="T36" s="332"/>
      <c r="U36" s="332"/>
      <c r="V36" s="332"/>
      <c r="W36" s="350"/>
      <c r="X36" s="350"/>
      <c r="Y36" s="350"/>
      <c r="Z36" s="350"/>
      <c r="AA36" s="350"/>
      <c r="AB36" s="350"/>
      <c r="AC36" s="350"/>
      <c r="AD36" s="350"/>
      <c r="AE36" s="350"/>
      <c r="AF36" s="350"/>
      <c r="AG36" s="350"/>
      <c r="AH36" s="350"/>
      <c r="AI36" s="350"/>
      <c r="AJ36" s="350"/>
      <c r="AK36" s="350"/>
      <c r="AL36" s="350"/>
      <c r="AM36" s="350"/>
      <c r="AN36" s="350"/>
      <c r="AO36" s="350"/>
      <c r="AP36" s="350"/>
      <c r="AQ36" s="350"/>
      <c r="AR36" s="350"/>
      <c r="AS36" s="350"/>
      <c r="AT36" s="350"/>
      <c r="AU36" s="350"/>
      <c r="AV36" s="350"/>
      <c r="AW36" s="350"/>
      <c r="AX36" s="350"/>
      <c r="AY36" s="350"/>
      <c r="AZ36" s="350"/>
      <c r="BA36" s="350"/>
      <c r="BB36" s="350"/>
      <c r="BC36" s="350"/>
      <c r="BD36" s="350"/>
      <c r="BE36" s="350"/>
      <c r="BF36" s="350"/>
      <c r="BG36" s="350"/>
      <c r="BH36" s="350"/>
      <c r="BI36" s="350"/>
      <c r="BJ36" s="350"/>
      <c r="BK36" s="350"/>
      <c r="BL36" s="350"/>
      <c r="BM36" s="350"/>
      <c r="BN36" s="350"/>
      <c r="BO36" s="350"/>
      <c r="BP36" s="350"/>
      <c r="BQ36" s="350"/>
      <c r="BR36" s="350"/>
      <c r="BS36" s="350"/>
      <c r="BT36" s="350"/>
      <c r="BU36" s="350"/>
      <c r="BV36" s="350"/>
      <c r="BW36" s="350"/>
      <c r="BX36" s="350"/>
      <c r="BY36" s="350"/>
      <c r="BZ36" s="350"/>
      <c r="CA36" s="350"/>
      <c r="CB36" s="350"/>
      <c r="CC36" s="350"/>
      <c r="CD36" s="350"/>
      <c r="CE36" s="350"/>
      <c r="CF36" s="350"/>
      <c r="CG36" s="350"/>
      <c r="CH36" s="350"/>
      <c r="CI36" s="350"/>
      <c r="CJ36" s="350"/>
      <c r="CK36" s="350"/>
      <c r="CL36" s="332"/>
      <c r="CM36" s="332"/>
      <c r="CN36" s="332"/>
      <c r="CO36" s="332"/>
      <c r="CP36" s="332"/>
      <c r="CQ36" s="332"/>
      <c r="CR36" s="332"/>
      <c r="CS36" s="332"/>
      <c r="CT36" s="332"/>
      <c r="CU36" s="332"/>
      <c r="CV36" s="332"/>
      <c r="CW36" s="332"/>
      <c r="CX36" s="332"/>
      <c r="CY36" s="332"/>
      <c r="CZ36" s="332"/>
      <c r="DA36" s="332"/>
      <c r="DB36" s="332"/>
      <c r="DC36" s="332"/>
      <c r="DD36" s="332"/>
      <c r="DE36" s="332"/>
      <c r="DF36" s="332"/>
      <c r="DG36" s="332"/>
      <c r="DH36" s="332"/>
      <c r="DI36" s="332"/>
      <c r="DJ36" s="332"/>
      <c r="DK36" s="332"/>
      <c r="DL36" s="332"/>
      <c r="DM36" s="332"/>
      <c r="DN36" s="332"/>
      <c r="DO36" s="332"/>
      <c r="DP36" s="332"/>
      <c r="DQ36" s="332"/>
      <c r="DR36" s="332"/>
      <c r="DS36" s="332"/>
      <c r="DT36" s="332"/>
      <c r="DU36" s="332"/>
      <c r="DV36" s="332"/>
      <c r="DW36" s="332"/>
      <c r="DX36" s="332"/>
      <c r="DY36" s="332"/>
      <c r="DZ36" s="332"/>
      <c r="EA36" s="332"/>
      <c r="EB36" s="332"/>
      <c r="EC36" s="332"/>
      <c r="ED36" s="332"/>
      <c r="EE36" s="332"/>
      <c r="EF36" s="332"/>
      <c r="EG36" s="332"/>
      <c r="EH36" s="332"/>
      <c r="EI36" s="332"/>
      <c r="EJ36" s="332"/>
      <c r="EK36" s="332"/>
      <c r="EL36" s="332"/>
      <c r="EM36" s="332"/>
      <c r="EN36" s="332"/>
      <c r="EO36" s="332"/>
      <c r="EP36" s="332"/>
      <c r="EQ36" s="332"/>
      <c r="ER36" s="332"/>
      <c r="ES36" s="332"/>
      <c r="ET36" s="332"/>
      <c r="EU36" s="332"/>
      <c r="EV36" s="332"/>
      <c r="EW36" s="332"/>
      <c r="EX36" s="332"/>
      <c r="EY36" s="332"/>
      <c r="EZ36" s="332"/>
      <c r="FA36" s="332"/>
      <c r="FB36" s="332"/>
      <c r="FC36" s="332"/>
      <c r="FD36" s="332"/>
      <c r="FE36" s="332"/>
      <c r="FF36" s="332"/>
      <c r="FG36" s="332"/>
      <c r="FH36" s="332"/>
      <c r="FI36" s="332"/>
      <c r="FJ36" s="332"/>
      <c r="FK36" s="332"/>
      <c r="FL36" s="332"/>
      <c r="FM36" s="332"/>
      <c r="FN36" s="332"/>
      <c r="FO36" s="332"/>
      <c r="FP36" s="332"/>
      <c r="FQ36" s="332"/>
      <c r="FR36" s="332"/>
      <c r="FS36" s="332"/>
      <c r="FT36" s="332"/>
      <c r="FU36" s="332"/>
      <c r="FV36" s="332"/>
      <c r="FW36" s="332"/>
      <c r="FX36" s="332"/>
    </row>
    <row r="37" spans="1:180" s="351" customFormat="1" ht="62.1" customHeight="1" thickBot="1" x14ac:dyDescent="0.3">
      <c r="A37" s="1838"/>
      <c r="B37" s="1829" t="s">
        <v>75</v>
      </c>
      <c r="C37" s="1830"/>
      <c r="D37" s="361">
        <f>'E4. M&amp;C Oferta Turística'!I180</f>
        <v>0</v>
      </c>
      <c r="E37" s="362">
        <f>'E4. M&amp;C Oferta Turística'!M180</f>
        <v>0</v>
      </c>
      <c r="F37" s="332"/>
      <c r="G37" s="362">
        <f>'E4. M&amp;C Oferta Turística'!Q180</f>
        <v>0</v>
      </c>
      <c r="H37" s="332"/>
      <c r="I37" s="332"/>
      <c r="J37" s="332"/>
      <c r="K37" s="332"/>
      <c r="L37" s="332"/>
      <c r="M37" s="332"/>
      <c r="N37" s="332"/>
      <c r="O37" s="332"/>
      <c r="P37" s="332"/>
      <c r="Q37" s="332"/>
      <c r="R37" s="332"/>
      <c r="S37" s="332"/>
      <c r="T37" s="332"/>
      <c r="U37" s="332"/>
      <c r="V37" s="332"/>
      <c r="W37" s="350"/>
      <c r="X37" s="350"/>
      <c r="Y37" s="350"/>
      <c r="Z37" s="350"/>
      <c r="AA37" s="350"/>
      <c r="AB37" s="350"/>
      <c r="AC37" s="350"/>
      <c r="AD37" s="350"/>
      <c r="AE37" s="350"/>
      <c r="AF37" s="350"/>
      <c r="AG37" s="350"/>
      <c r="AH37" s="350"/>
      <c r="AI37" s="350"/>
      <c r="AJ37" s="350"/>
      <c r="AK37" s="350"/>
      <c r="AL37" s="350"/>
      <c r="AM37" s="350"/>
      <c r="AN37" s="350"/>
      <c r="AO37" s="350"/>
      <c r="AP37" s="350"/>
      <c r="AQ37" s="350"/>
      <c r="AR37" s="350"/>
      <c r="AS37" s="350"/>
      <c r="AT37" s="350"/>
      <c r="AU37" s="350"/>
      <c r="AV37" s="350"/>
      <c r="AW37" s="350"/>
      <c r="AX37" s="350"/>
      <c r="AY37" s="350"/>
      <c r="AZ37" s="350"/>
      <c r="BA37" s="350"/>
      <c r="BB37" s="350"/>
      <c r="BC37" s="350"/>
      <c r="BD37" s="350"/>
      <c r="BE37" s="350"/>
      <c r="BF37" s="350"/>
      <c r="BG37" s="350"/>
      <c r="BH37" s="350"/>
      <c r="BI37" s="350"/>
      <c r="BJ37" s="350"/>
      <c r="BK37" s="350"/>
      <c r="BL37" s="350"/>
      <c r="BM37" s="350"/>
      <c r="BN37" s="350"/>
      <c r="BO37" s="350"/>
      <c r="BP37" s="350"/>
      <c r="BQ37" s="350"/>
      <c r="BR37" s="350"/>
      <c r="BS37" s="350"/>
      <c r="BT37" s="350"/>
      <c r="BU37" s="350"/>
      <c r="BV37" s="350"/>
      <c r="BW37" s="350"/>
      <c r="BX37" s="350"/>
      <c r="BY37" s="350"/>
      <c r="BZ37" s="350"/>
      <c r="CA37" s="350"/>
      <c r="CB37" s="350"/>
      <c r="CC37" s="350"/>
      <c r="CD37" s="350"/>
      <c r="CE37" s="350"/>
      <c r="CF37" s="350"/>
      <c r="CG37" s="350"/>
      <c r="CH37" s="350"/>
      <c r="CI37" s="350"/>
      <c r="CJ37" s="350"/>
      <c r="CK37" s="350"/>
      <c r="CL37" s="332"/>
      <c r="CM37" s="332"/>
      <c r="CN37" s="332"/>
      <c r="CO37" s="332"/>
      <c r="CP37" s="332"/>
      <c r="CQ37" s="332"/>
      <c r="CR37" s="332"/>
      <c r="CS37" s="332"/>
      <c r="CT37" s="332"/>
      <c r="CU37" s="332"/>
      <c r="CV37" s="332"/>
      <c r="CW37" s="332"/>
      <c r="CX37" s="332"/>
      <c r="CY37" s="332"/>
      <c r="CZ37" s="332"/>
      <c r="DA37" s="332"/>
      <c r="DB37" s="332"/>
      <c r="DC37" s="332"/>
      <c r="DD37" s="332"/>
      <c r="DE37" s="332"/>
      <c r="DF37" s="332"/>
      <c r="DG37" s="332"/>
      <c r="DH37" s="332"/>
      <c r="DI37" s="332"/>
      <c r="DJ37" s="332"/>
      <c r="DK37" s="332"/>
      <c r="DL37" s="332"/>
      <c r="DM37" s="332"/>
      <c r="DN37" s="332"/>
      <c r="DO37" s="332"/>
      <c r="DP37" s="332"/>
      <c r="DQ37" s="332"/>
      <c r="DR37" s="332"/>
      <c r="DS37" s="332"/>
      <c r="DT37" s="332"/>
      <c r="DU37" s="332"/>
      <c r="DV37" s="332"/>
      <c r="DW37" s="332"/>
      <c r="DX37" s="332"/>
      <c r="DY37" s="332"/>
      <c r="DZ37" s="332"/>
      <c r="EA37" s="332"/>
      <c r="EB37" s="332"/>
      <c r="EC37" s="332"/>
      <c r="ED37" s="332"/>
      <c r="EE37" s="332"/>
      <c r="EF37" s="332"/>
      <c r="EG37" s="332"/>
      <c r="EH37" s="332"/>
      <c r="EI37" s="332"/>
      <c r="EJ37" s="332"/>
      <c r="EK37" s="332"/>
      <c r="EL37" s="332"/>
      <c r="EM37" s="332"/>
      <c r="EN37" s="332"/>
      <c r="EO37" s="332"/>
      <c r="EP37" s="332"/>
      <c r="EQ37" s="332"/>
      <c r="ER37" s="332"/>
      <c r="ES37" s="332"/>
      <c r="ET37" s="332"/>
      <c r="EU37" s="332"/>
      <c r="EV37" s="332"/>
      <c r="EW37" s="332"/>
      <c r="EX37" s="332"/>
      <c r="EY37" s="332"/>
      <c r="EZ37" s="332"/>
      <c r="FA37" s="332"/>
      <c r="FB37" s="332"/>
      <c r="FC37" s="332"/>
      <c r="FD37" s="332"/>
      <c r="FE37" s="332"/>
      <c r="FF37" s="332"/>
      <c r="FG37" s="332"/>
      <c r="FH37" s="332"/>
      <c r="FI37" s="332"/>
      <c r="FJ37" s="332"/>
      <c r="FK37" s="332"/>
      <c r="FL37" s="332"/>
      <c r="FM37" s="332"/>
      <c r="FN37" s="332"/>
      <c r="FO37" s="332"/>
      <c r="FP37" s="332"/>
      <c r="FQ37" s="332"/>
      <c r="FR37" s="332"/>
      <c r="FS37" s="332"/>
      <c r="FT37" s="332"/>
      <c r="FU37" s="332"/>
      <c r="FV37" s="332"/>
      <c r="FW37" s="332"/>
      <c r="FX37" s="332"/>
    </row>
    <row r="38" spans="1:180" s="354" customFormat="1" ht="62.1" customHeight="1" thickBot="1" x14ac:dyDescent="0.3">
      <c r="A38" s="1839"/>
      <c r="B38" s="1825" t="s">
        <v>76</v>
      </c>
      <c r="C38" s="1826"/>
      <c r="D38" s="363">
        <f>'E4. M&amp;C Oferta Turística'!I181</f>
        <v>0</v>
      </c>
      <c r="E38" s="364">
        <f>'E4. M&amp;C Oferta Turística'!M181</f>
        <v>0</v>
      </c>
      <c r="F38" s="352"/>
      <c r="G38" s="364">
        <f>'E4. M&amp;C Oferta Turística'!Q181</f>
        <v>0</v>
      </c>
      <c r="H38" s="352"/>
      <c r="I38" s="352"/>
      <c r="J38" s="352"/>
      <c r="K38" s="352"/>
      <c r="L38" s="352"/>
      <c r="M38" s="352"/>
      <c r="N38" s="352"/>
      <c r="O38" s="352"/>
      <c r="P38" s="352"/>
      <c r="Q38" s="352"/>
      <c r="R38" s="352"/>
      <c r="S38" s="352"/>
      <c r="T38" s="352"/>
      <c r="U38" s="352"/>
      <c r="V38" s="352"/>
      <c r="W38" s="353"/>
      <c r="X38" s="353"/>
      <c r="Y38" s="353"/>
      <c r="Z38" s="353"/>
      <c r="AA38" s="353"/>
      <c r="AB38" s="353"/>
      <c r="AC38" s="353"/>
      <c r="AD38" s="353"/>
      <c r="AE38" s="353"/>
      <c r="AF38" s="353"/>
      <c r="AG38" s="353"/>
      <c r="AH38" s="353"/>
      <c r="AI38" s="353"/>
      <c r="AJ38" s="353"/>
      <c r="AK38" s="353"/>
      <c r="AL38" s="353"/>
      <c r="AM38" s="353"/>
      <c r="AN38" s="353"/>
      <c r="AO38" s="353"/>
      <c r="AP38" s="353"/>
      <c r="AQ38" s="353"/>
      <c r="AR38" s="353"/>
      <c r="AS38" s="353"/>
      <c r="AT38" s="353"/>
      <c r="AU38" s="353"/>
      <c r="AV38" s="353"/>
      <c r="AW38" s="353"/>
      <c r="AX38" s="353"/>
      <c r="AY38" s="353"/>
      <c r="AZ38" s="353"/>
      <c r="BA38" s="353"/>
      <c r="BB38" s="353"/>
      <c r="BC38" s="353"/>
      <c r="BD38" s="353"/>
      <c r="BE38" s="353"/>
      <c r="BF38" s="353"/>
      <c r="BG38" s="353"/>
      <c r="BH38" s="353"/>
      <c r="BI38" s="353"/>
      <c r="BJ38" s="353"/>
      <c r="BK38" s="353"/>
      <c r="BL38" s="353"/>
      <c r="BM38" s="353"/>
      <c r="BN38" s="353"/>
      <c r="BO38" s="353"/>
      <c r="BP38" s="353"/>
      <c r="BQ38" s="353"/>
      <c r="BR38" s="353"/>
      <c r="BS38" s="353"/>
      <c r="BT38" s="353"/>
      <c r="BU38" s="353"/>
      <c r="BV38" s="353"/>
      <c r="BW38" s="353"/>
      <c r="BX38" s="353"/>
      <c r="BY38" s="353"/>
      <c r="BZ38" s="353"/>
      <c r="CA38" s="353"/>
      <c r="CB38" s="353"/>
      <c r="CC38" s="353"/>
      <c r="CD38" s="353"/>
      <c r="CE38" s="353"/>
      <c r="CF38" s="353"/>
      <c r="CG38" s="353"/>
      <c r="CH38" s="353"/>
      <c r="CI38" s="353"/>
      <c r="CJ38" s="353"/>
      <c r="CK38" s="353"/>
      <c r="CL38" s="352"/>
      <c r="CM38" s="352"/>
      <c r="CN38" s="352"/>
      <c r="CO38" s="352"/>
      <c r="CP38" s="352"/>
      <c r="CQ38" s="352"/>
      <c r="CR38" s="352"/>
      <c r="CS38" s="352"/>
      <c r="CT38" s="352"/>
      <c r="CU38" s="352"/>
      <c r="CV38" s="352"/>
      <c r="CW38" s="352"/>
      <c r="CX38" s="352"/>
      <c r="CY38" s="352"/>
      <c r="CZ38" s="352"/>
      <c r="DA38" s="352"/>
      <c r="DB38" s="352"/>
      <c r="DC38" s="352"/>
      <c r="DD38" s="352"/>
      <c r="DE38" s="352"/>
      <c r="DF38" s="352"/>
      <c r="DG38" s="352"/>
      <c r="DH38" s="352"/>
      <c r="DI38" s="352"/>
      <c r="DJ38" s="352"/>
      <c r="DK38" s="352"/>
      <c r="DL38" s="352"/>
      <c r="DM38" s="352"/>
      <c r="DN38" s="352"/>
      <c r="DO38" s="352"/>
      <c r="DP38" s="352"/>
      <c r="DQ38" s="352"/>
      <c r="DR38" s="352"/>
      <c r="DS38" s="352"/>
      <c r="DT38" s="352"/>
      <c r="DU38" s="352"/>
      <c r="DV38" s="352"/>
      <c r="DW38" s="352"/>
      <c r="DX38" s="352"/>
      <c r="DY38" s="352"/>
      <c r="DZ38" s="352"/>
      <c r="EA38" s="352"/>
      <c r="EB38" s="352"/>
      <c r="EC38" s="352"/>
      <c r="ED38" s="352"/>
      <c r="EE38" s="352"/>
      <c r="EF38" s="352"/>
      <c r="EG38" s="352"/>
      <c r="EH38" s="352"/>
      <c r="EI38" s="352"/>
      <c r="EJ38" s="352"/>
      <c r="EK38" s="352"/>
      <c r="EL38" s="352"/>
      <c r="EM38" s="352"/>
      <c r="EN38" s="352"/>
      <c r="EO38" s="352"/>
      <c r="EP38" s="352"/>
      <c r="EQ38" s="352"/>
      <c r="ER38" s="352"/>
      <c r="ES38" s="352"/>
      <c r="ET38" s="352"/>
      <c r="EU38" s="352"/>
      <c r="EV38" s="352"/>
      <c r="EW38" s="352"/>
      <c r="EX38" s="352"/>
      <c r="EY38" s="352"/>
      <c r="EZ38" s="352"/>
      <c r="FA38" s="352"/>
      <c r="FB38" s="352"/>
      <c r="FC38" s="352"/>
      <c r="FD38" s="352"/>
      <c r="FE38" s="352"/>
      <c r="FF38" s="352"/>
      <c r="FG38" s="352"/>
      <c r="FH38" s="352"/>
      <c r="FI38" s="352"/>
      <c r="FJ38" s="352"/>
      <c r="FK38" s="352"/>
      <c r="FL38" s="352"/>
      <c r="FM38" s="352"/>
      <c r="FN38" s="352"/>
      <c r="FO38" s="352"/>
      <c r="FP38" s="352"/>
      <c r="FQ38" s="352"/>
      <c r="FR38" s="352"/>
      <c r="FS38" s="352"/>
      <c r="FT38" s="352"/>
      <c r="FU38" s="352"/>
      <c r="FV38" s="352"/>
      <c r="FW38" s="352"/>
      <c r="FX38" s="352"/>
    </row>
    <row r="39" spans="1:180" s="354" customFormat="1" ht="62.1" customHeight="1" thickBot="1" x14ac:dyDescent="0.3">
      <c r="A39" s="213"/>
      <c r="B39" s="367"/>
      <c r="C39" s="368"/>
      <c r="D39" s="369">
        <f>SUM(D34:D38)</f>
        <v>0</v>
      </c>
      <c r="E39" s="370">
        <f>SUM(E34:E38)</f>
        <v>0</v>
      </c>
      <c r="F39" s="352"/>
      <c r="G39" s="370">
        <f>SUM(G34:G38)</f>
        <v>0</v>
      </c>
      <c r="H39" s="352"/>
      <c r="I39" s="352"/>
      <c r="J39" s="352"/>
      <c r="K39" s="352"/>
      <c r="L39" s="352"/>
      <c r="M39" s="352"/>
      <c r="N39" s="352"/>
      <c r="O39" s="352"/>
      <c r="P39" s="352"/>
      <c r="Q39" s="352"/>
      <c r="R39" s="352"/>
      <c r="S39" s="352"/>
      <c r="T39" s="352"/>
      <c r="U39" s="352"/>
      <c r="V39" s="352"/>
      <c r="W39" s="353"/>
      <c r="X39" s="353"/>
      <c r="Y39" s="353"/>
      <c r="Z39" s="353"/>
      <c r="AA39" s="353"/>
      <c r="AB39" s="353"/>
      <c r="AC39" s="353"/>
      <c r="AD39" s="353"/>
      <c r="AE39" s="353"/>
      <c r="AF39" s="353"/>
      <c r="AG39" s="353"/>
      <c r="AH39" s="353"/>
      <c r="AI39" s="353"/>
      <c r="AJ39" s="353"/>
      <c r="AK39" s="353"/>
      <c r="AL39" s="353"/>
      <c r="AM39" s="353"/>
      <c r="AN39" s="353"/>
      <c r="AO39" s="353"/>
      <c r="AP39" s="353"/>
      <c r="AQ39" s="353"/>
      <c r="AR39" s="353"/>
      <c r="AS39" s="353"/>
      <c r="AT39" s="353"/>
      <c r="AU39" s="353"/>
      <c r="AV39" s="353"/>
      <c r="AW39" s="353"/>
      <c r="AX39" s="353"/>
      <c r="AY39" s="353"/>
      <c r="AZ39" s="353"/>
      <c r="BA39" s="353"/>
      <c r="BB39" s="353"/>
      <c r="BC39" s="353"/>
      <c r="BD39" s="353"/>
      <c r="BE39" s="353"/>
      <c r="BF39" s="353"/>
      <c r="BG39" s="353"/>
      <c r="BH39" s="353"/>
      <c r="BI39" s="353"/>
      <c r="BJ39" s="353"/>
      <c r="BK39" s="353"/>
      <c r="BL39" s="353"/>
      <c r="BM39" s="353"/>
      <c r="BN39" s="353"/>
      <c r="BO39" s="353"/>
      <c r="BP39" s="353"/>
      <c r="BQ39" s="353"/>
      <c r="BR39" s="353"/>
      <c r="BS39" s="353"/>
      <c r="BT39" s="353"/>
      <c r="BU39" s="353"/>
      <c r="BV39" s="353"/>
      <c r="BW39" s="353"/>
      <c r="BX39" s="353"/>
      <c r="BY39" s="353"/>
      <c r="BZ39" s="353"/>
      <c r="CA39" s="353"/>
      <c r="CB39" s="353"/>
      <c r="CC39" s="353"/>
      <c r="CD39" s="353"/>
      <c r="CE39" s="353"/>
      <c r="CF39" s="353"/>
      <c r="CG39" s="353"/>
      <c r="CH39" s="353"/>
      <c r="CI39" s="353"/>
      <c r="CJ39" s="353"/>
      <c r="CK39" s="353"/>
      <c r="CL39" s="352"/>
      <c r="CM39" s="352"/>
      <c r="CN39" s="352"/>
      <c r="CO39" s="352"/>
      <c r="CP39" s="352"/>
      <c r="CQ39" s="352"/>
      <c r="CR39" s="352"/>
      <c r="CS39" s="352"/>
      <c r="CT39" s="352"/>
      <c r="CU39" s="352"/>
      <c r="CV39" s="352"/>
      <c r="CW39" s="352"/>
      <c r="CX39" s="352"/>
      <c r="CY39" s="352"/>
      <c r="CZ39" s="352"/>
      <c r="DA39" s="352"/>
      <c r="DB39" s="352"/>
      <c r="DC39" s="352"/>
      <c r="DD39" s="352"/>
      <c r="DE39" s="352"/>
      <c r="DF39" s="352"/>
      <c r="DG39" s="352"/>
      <c r="DH39" s="352"/>
      <c r="DI39" s="352"/>
      <c r="DJ39" s="352"/>
      <c r="DK39" s="352"/>
      <c r="DL39" s="352"/>
      <c r="DM39" s="352"/>
      <c r="DN39" s="352"/>
      <c r="DO39" s="352"/>
      <c r="DP39" s="352"/>
      <c r="DQ39" s="352"/>
      <c r="DR39" s="352"/>
      <c r="DS39" s="352"/>
      <c r="DT39" s="352"/>
      <c r="DU39" s="352"/>
      <c r="DV39" s="352"/>
      <c r="DW39" s="352"/>
      <c r="DX39" s="352"/>
      <c r="DY39" s="352"/>
      <c r="DZ39" s="352"/>
      <c r="EA39" s="352"/>
      <c r="EB39" s="352"/>
      <c r="EC39" s="352"/>
      <c r="ED39" s="352"/>
      <c r="EE39" s="352"/>
      <c r="EF39" s="352"/>
      <c r="EG39" s="352"/>
      <c r="EH39" s="352"/>
      <c r="EI39" s="352"/>
      <c r="EJ39" s="352"/>
      <c r="EK39" s="352"/>
      <c r="EL39" s="352"/>
      <c r="EM39" s="352"/>
      <c r="EN39" s="352"/>
      <c r="EO39" s="352"/>
      <c r="EP39" s="352"/>
      <c r="EQ39" s="352"/>
      <c r="ER39" s="352"/>
      <c r="ES39" s="352"/>
      <c r="ET39" s="352"/>
      <c r="EU39" s="352"/>
      <c r="EV39" s="352"/>
      <c r="EW39" s="352"/>
      <c r="EX39" s="352"/>
      <c r="EY39" s="352"/>
      <c r="EZ39" s="352"/>
      <c r="FA39" s="352"/>
      <c r="FB39" s="352"/>
      <c r="FC39" s="352"/>
      <c r="FD39" s="352"/>
      <c r="FE39" s="352"/>
      <c r="FF39" s="352"/>
      <c r="FG39" s="352"/>
      <c r="FH39" s="352"/>
      <c r="FI39" s="352"/>
      <c r="FJ39" s="352"/>
      <c r="FK39" s="352"/>
      <c r="FL39" s="352"/>
      <c r="FM39" s="352"/>
      <c r="FN39" s="352"/>
      <c r="FO39" s="352"/>
      <c r="FP39" s="352"/>
      <c r="FQ39" s="352"/>
      <c r="FR39" s="352"/>
      <c r="FS39" s="352"/>
      <c r="FT39" s="352"/>
      <c r="FU39" s="352"/>
      <c r="FV39" s="352"/>
      <c r="FW39" s="352"/>
      <c r="FX39" s="352"/>
    </row>
    <row r="40" spans="1:180" s="332" customFormat="1" ht="62.1" customHeight="1" thickBot="1" x14ac:dyDescent="0.3">
      <c r="D40" s="371"/>
      <c r="E40" s="371"/>
      <c r="G40" s="371"/>
      <c r="W40" s="350"/>
      <c r="X40" s="350"/>
      <c r="Y40" s="350"/>
      <c r="Z40" s="350"/>
      <c r="AA40" s="350"/>
      <c r="AB40" s="350"/>
      <c r="AC40" s="350"/>
      <c r="AD40" s="350"/>
      <c r="AE40" s="350"/>
      <c r="AF40" s="350"/>
      <c r="AG40" s="350"/>
      <c r="AH40" s="350"/>
      <c r="AI40" s="350"/>
      <c r="AJ40" s="350"/>
      <c r="AK40" s="350"/>
      <c r="AL40" s="350"/>
      <c r="AM40" s="350"/>
      <c r="AN40" s="350"/>
      <c r="AO40" s="350"/>
      <c r="AP40" s="350"/>
      <c r="AQ40" s="350"/>
      <c r="AR40" s="350"/>
      <c r="AS40" s="350"/>
      <c r="AT40" s="350"/>
      <c r="AU40" s="350"/>
      <c r="AV40" s="350"/>
      <c r="AW40" s="350"/>
      <c r="AX40" s="350"/>
      <c r="AY40" s="350"/>
      <c r="AZ40" s="350"/>
      <c r="BA40" s="350"/>
      <c r="BB40" s="350"/>
      <c r="BC40" s="350"/>
      <c r="BD40" s="350"/>
      <c r="BE40" s="350"/>
      <c r="BF40" s="350"/>
      <c r="BG40" s="350"/>
      <c r="BH40" s="350"/>
      <c r="BI40" s="350"/>
      <c r="BJ40" s="350"/>
      <c r="BK40" s="350"/>
      <c r="BL40" s="350"/>
      <c r="BM40" s="350"/>
      <c r="BN40" s="350"/>
      <c r="BO40" s="350"/>
      <c r="BP40" s="350"/>
      <c r="BQ40" s="350"/>
      <c r="BR40" s="350"/>
      <c r="BS40" s="350"/>
      <c r="BT40" s="350"/>
      <c r="BU40" s="350"/>
      <c r="BV40" s="350"/>
      <c r="BW40" s="350"/>
      <c r="BX40" s="350"/>
      <c r="BY40" s="350"/>
      <c r="BZ40" s="350"/>
      <c r="CA40" s="350"/>
      <c r="CB40" s="350"/>
      <c r="CC40" s="350"/>
      <c r="CD40" s="350"/>
      <c r="CE40" s="350"/>
      <c r="CF40" s="350"/>
      <c r="CG40" s="350"/>
      <c r="CH40" s="350"/>
      <c r="CI40" s="350"/>
      <c r="CJ40" s="350"/>
      <c r="CK40" s="350"/>
    </row>
    <row r="41" spans="1:180" s="351" customFormat="1" ht="62.1" customHeight="1" thickBot="1" x14ac:dyDescent="0.3">
      <c r="A41" s="1837" t="s">
        <v>101</v>
      </c>
      <c r="B41" s="1833" t="s">
        <v>73</v>
      </c>
      <c r="C41" s="1834"/>
      <c r="D41" s="355">
        <f>'E3. M&amp;C Serviços Púb Essenciais'!I36</f>
        <v>0</v>
      </c>
      <c r="E41" s="356">
        <f>'E3. M&amp;C Serviços Púb Essenciais'!M36</f>
        <v>70500</v>
      </c>
      <c r="F41" s="332"/>
      <c r="G41" s="356">
        <f>'E3. M&amp;C Serviços Púb Essenciais'!Q36</f>
        <v>39000</v>
      </c>
      <c r="H41" s="332"/>
      <c r="I41" s="332"/>
      <c r="J41" s="332"/>
      <c r="K41" s="332"/>
      <c r="L41" s="332"/>
      <c r="M41" s="332"/>
      <c r="N41" s="332"/>
      <c r="O41" s="332"/>
      <c r="P41" s="332"/>
      <c r="Q41" s="332"/>
      <c r="R41" s="332"/>
      <c r="S41" s="332"/>
      <c r="T41" s="332"/>
      <c r="U41" s="332"/>
      <c r="V41" s="332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0"/>
      <c r="AL41" s="350"/>
      <c r="AM41" s="350"/>
      <c r="AN41" s="350"/>
      <c r="AO41" s="350"/>
      <c r="AP41" s="350"/>
      <c r="AQ41" s="350"/>
      <c r="AR41" s="350"/>
      <c r="AS41" s="350"/>
      <c r="AT41" s="350"/>
      <c r="AU41" s="350"/>
      <c r="AV41" s="350"/>
      <c r="AW41" s="350"/>
      <c r="AX41" s="350"/>
      <c r="AY41" s="350"/>
      <c r="AZ41" s="350"/>
      <c r="BA41" s="350"/>
      <c r="BB41" s="350"/>
      <c r="BC41" s="350"/>
      <c r="BD41" s="350"/>
      <c r="BE41" s="350"/>
      <c r="BF41" s="350"/>
      <c r="BG41" s="350"/>
      <c r="BH41" s="350"/>
      <c r="BI41" s="350"/>
      <c r="BJ41" s="350"/>
      <c r="BK41" s="350"/>
      <c r="BL41" s="350"/>
      <c r="BM41" s="350"/>
      <c r="BN41" s="350"/>
      <c r="BO41" s="350"/>
      <c r="BP41" s="350"/>
      <c r="BQ41" s="350"/>
      <c r="BR41" s="350"/>
      <c r="BS41" s="350"/>
      <c r="BT41" s="350"/>
      <c r="BU41" s="350"/>
      <c r="BV41" s="350"/>
      <c r="BW41" s="350"/>
      <c r="BX41" s="350"/>
      <c r="BY41" s="350"/>
      <c r="BZ41" s="350"/>
      <c r="CA41" s="350"/>
      <c r="CB41" s="350"/>
      <c r="CC41" s="350"/>
      <c r="CD41" s="350"/>
      <c r="CE41" s="350"/>
      <c r="CF41" s="350"/>
      <c r="CG41" s="350"/>
      <c r="CH41" s="350"/>
      <c r="CI41" s="350"/>
      <c r="CJ41" s="350"/>
      <c r="CK41" s="350"/>
      <c r="CL41" s="332"/>
      <c r="CM41" s="332"/>
      <c r="CN41" s="332"/>
      <c r="CO41" s="332"/>
      <c r="CP41" s="332"/>
      <c r="CQ41" s="332"/>
      <c r="CR41" s="332"/>
      <c r="CS41" s="332"/>
      <c r="CT41" s="332"/>
      <c r="CU41" s="332"/>
      <c r="CV41" s="332"/>
      <c r="CW41" s="332"/>
      <c r="CX41" s="332"/>
      <c r="CY41" s="332"/>
      <c r="CZ41" s="332"/>
      <c r="DA41" s="332"/>
      <c r="DB41" s="332"/>
      <c r="DC41" s="332"/>
      <c r="DD41" s="332"/>
      <c r="DE41" s="332"/>
      <c r="DF41" s="332"/>
      <c r="DG41" s="332"/>
      <c r="DH41" s="332"/>
      <c r="DI41" s="332"/>
      <c r="DJ41" s="332"/>
      <c r="DK41" s="332"/>
      <c r="DL41" s="332"/>
      <c r="DM41" s="332"/>
      <c r="DN41" s="332"/>
      <c r="DO41" s="332"/>
      <c r="DP41" s="332"/>
      <c r="DQ41" s="332"/>
      <c r="DR41" s="332"/>
      <c r="DS41" s="332"/>
      <c r="DT41" s="332"/>
      <c r="DU41" s="332"/>
      <c r="DV41" s="332"/>
      <c r="DW41" s="332"/>
      <c r="DX41" s="332"/>
      <c r="DY41" s="332"/>
      <c r="DZ41" s="332"/>
      <c r="EA41" s="332"/>
      <c r="EB41" s="332"/>
      <c r="EC41" s="332"/>
      <c r="ED41" s="332"/>
      <c r="EE41" s="332"/>
      <c r="EF41" s="332"/>
      <c r="EG41" s="332"/>
      <c r="EH41" s="332"/>
      <c r="EI41" s="332"/>
      <c r="EJ41" s="332"/>
      <c r="EK41" s="332"/>
      <c r="EL41" s="332"/>
      <c r="EM41" s="332"/>
      <c r="EN41" s="332"/>
      <c r="EO41" s="332"/>
      <c r="EP41" s="332"/>
      <c r="EQ41" s="332"/>
      <c r="ER41" s="332"/>
      <c r="ES41" s="332"/>
      <c r="ET41" s="332"/>
      <c r="EU41" s="332"/>
      <c r="EV41" s="332"/>
      <c r="EW41" s="332"/>
      <c r="EX41" s="332"/>
      <c r="EY41" s="332"/>
      <c r="EZ41" s="332"/>
      <c r="FA41" s="332"/>
      <c r="FB41" s="332"/>
      <c r="FC41" s="332"/>
      <c r="FD41" s="332"/>
      <c r="FE41" s="332"/>
      <c r="FF41" s="332"/>
      <c r="FG41" s="332"/>
      <c r="FH41" s="332"/>
      <c r="FI41" s="332"/>
      <c r="FJ41" s="332"/>
      <c r="FK41" s="332"/>
      <c r="FL41" s="332"/>
      <c r="FM41" s="332"/>
      <c r="FN41" s="332"/>
      <c r="FO41" s="332"/>
      <c r="FP41" s="332"/>
      <c r="FQ41" s="332"/>
      <c r="FR41" s="332"/>
      <c r="FS41" s="332"/>
      <c r="FT41" s="332"/>
      <c r="FU41" s="332"/>
      <c r="FV41" s="332"/>
      <c r="FW41" s="332"/>
      <c r="FX41" s="332"/>
    </row>
    <row r="42" spans="1:180" s="351" customFormat="1" ht="62.1" customHeight="1" thickBot="1" x14ac:dyDescent="0.3">
      <c r="A42" s="1838"/>
      <c r="B42" s="1835" t="s">
        <v>74</v>
      </c>
      <c r="C42" s="1836"/>
      <c r="D42" s="357">
        <f>'E3. M&amp;C Serviços Púb Essenciais'!I37</f>
        <v>17050</v>
      </c>
      <c r="E42" s="358">
        <f>'E3. M&amp;C Serviços Púb Essenciais'!M37</f>
        <v>0</v>
      </c>
      <c r="F42" s="332"/>
      <c r="G42" s="358">
        <f>'E3. M&amp;C Serviços Púb Essenciais'!Q37</f>
        <v>0</v>
      </c>
      <c r="H42" s="332"/>
      <c r="I42" s="332"/>
      <c r="J42" s="332"/>
      <c r="K42" s="332"/>
      <c r="L42" s="332"/>
      <c r="M42" s="332"/>
      <c r="N42" s="332"/>
      <c r="O42" s="332"/>
      <c r="P42" s="332"/>
      <c r="Q42" s="332"/>
      <c r="R42" s="332"/>
      <c r="S42" s="332"/>
      <c r="T42" s="332"/>
      <c r="U42" s="332"/>
      <c r="V42" s="332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0"/>
      <c r="AL42" s="350"/>
      <c r="AM42" s="350"/>
      <c r="AN42" s="350"/>
      <c r="AO42" s="350"/>
      <c r="AP42" s="350"/>
      <c r="AQ42" s="350"/>
      <c r="AR42" s="350"/>
      <c r="AS42" s="350"/>
      <c r="AT42" s="350"/>
      <c r="AU42" s="350"/>
      <c r="AV42" s="350"/>
      <c r="AW42" s="350"/>
      <c r="AX42" s="350"/>
      <c r="AY42" s="350"/>
      <c r="AZ42" s="350"/>
      <c r="BA42" s="350"/>
      <c r="BB42" s="350"/>
      <c r="BC42" s="350"/>
      <c r="BD42" s="350"/>
      <c r="BE42" s="350"/>
      <c r="BF42" s="350"/>
      <c r="BG42" s="350"/>
      <c r="BH42" s="350"/>
      <c r="BI42" s="350"/>
      <c r="BJ42" s="350"/>
      <c r="BK42" s="350"/>
      <c r="BL42" s="350"/>
      <c r="BM42" s="350"/>
      <c r="BN42" s="350"/>
      <c r="BO42" s="350"/>
      <c r="BP42" s="350"/>
      <c r="BQ42" s="350"/>
      <c r="BR42" s="350"/>
      <c r="BS42" s="350"/>
      <c r="BT42" s="350"/>
      <c r="BU42" s="350"/>
      <c r="BV42" s="350"/>
      <c r="BW42" s="350"/>
      <c r="BX42" s="350"/>
      <c r="BY42" s="350"/>
      <c r="BZ42" s="350"/>
      <c r="CA42" s="350"/>
      <c r="CB42" s="350"/>
      <c r="CC42" s="350"/>
      <c r="CD42" s="350"/>
      <c r="CE42" s="350"/>
      <c r="CF42" s="350"/>
      <c r="CG42" s="350"/>
      <c r="CH42" s="350"/>
      <c r="CI42" s="350"/>
      <c r="CJ42" s="350"/>
      <c r="CK42" s="350"/>
      <c r="CL42" s="332"/>
      <c r="CM42" s="332"/>
      <c r="CN42" s="332"/>
      <c r="CO42" s="332"/>
      <c r="CP42" s="332"/>
      <c r="CQ42" s="332"/>
      <c r="CR42" s="332"/>
      <c r="CS42" s="332"/>
      <c r="CT42" s="332"/>
      <c r="CU42" s="332"/>
      <c r="CV42" s="332"/>
      <c r="CW42" s="332"/>
      <c r="CX42" s="332"/>
      <c r="CY42" s="332"/>
      <c r="CZ42" s="332"/>
      <c r="DA42" s="332"/>
      <c r="DB42" s="332"/>
      <c r="DC42" s="332"/>
      <c r="DD42" s="332"/>
      <c r="DE42" s="332"/>
      <c r="DF42" s="332"/>
      <c r="DG42" s="332"/>
      <c r="DH42" s="332"/>
      <c r="DI42" s="332"/>
      <c r="DJ42" s="332"/>
      <c r="DK42" s="332"/>
      <c r="DL42" s="332"/>
      <c r="DM42" s="332"/>
      <c r="DN42" s="332"/>
      <c r="DO42" s="332"/>
      <c r="DP42" s="332"/>
      <c r="DQ42" s="332"/>
      <c r="DR42" s="332"/>
      <c r="DS42" s="332"/>
      <c r="DT42" s="332"/>
      <c r="DU42" s="332"/>
      <c r="DV42" s="332"/>
      <c r="DW42" s="332"/>
      <c r="DX42" s="332"/>
      <c r="DY42" s="332"/>
      <c r="DZ42" s="332"/>
      <c r="EA42" s="332"/>
      <c r="EB42" s="332"/>
      <c r="EC42" s="332"/>
      <c r="ED42" s="332"/>
      <c r="EE42" s="332"/>
      <c r="EF42" s="332"/>
      <c r="EG42" s="332"/>
      <c r="EH42" s="332"/>
      <c r="EI42" s="332"/>
      <c r="EJ42" s="332"/>
      <c r="EK42" s="332"/>
      <c r="EL42" s="332"/>
      <c r="EM42" s="332"/>
      <c r="EN42" s="332"/>
      <c r="EO42" s="332"/>
      <c r="EP42" s="332"/>
      <c r="EQ42" s="332"/>
      <c r="ER42" s="332"/>
      <c r="ES42" s="332"/>
      <c r="ET42" s="332"/>
      <c r="EU42" s="332"/>
      <c r="EV42" s="332"/>
      <c r="EW42" s="332"/>
      <c r="EX42" s="332"/>
      <c r="EY42" s="332"/>
      <c r="EZ42" s="332"/>
      <c r="FA42" s="332"/>
      <c r="FB42" s="332"/>
      <c r="FC42" s="332"/>
      <c r="FD42" s="332"/>
      <c r="FE42" s="332"/>
      <c r="FF42" s="332"/>
      <c r="FG42" s="332"/>
      <c r="FH42" s="332"/>
      <c r="FI42" s="332"/>
      <c r="FJ42" s="332"/>
      <c r="FK42" s="332"/>
      <c r="FL42" s="332"/>
      <c r="FM42" s="332"/>
      <c r="FN42" s="332"/>
      <c r="FO42" s="332"/>
      <c r="FP42" s="332"/>
      <c r="FQ42" s="332"/>
      <c r="FR42" s="332"/>
      <c r="FS42" s="332"/>
      <c r="FT42" s="332"/>
      <c r="FU42" s="332"/>
      <c r="FV42" s="332"/>
      <c r="FW42" s="332"/>
      <c r="FX42" s="332"/>
    </row>
    <row r="43" spans="1:180" s="351" customFormat="1" ht="62.1" customHeight="1" thickBot="1" x14ac:dyDescent="0.3">
      <c r="A43" s="1838"/>
      <c r="B43" s="1827" t="s">
        <v>86</v>
      </c>
      <c r="C43" s="1828"/>
      <c r="D43" s="359">
        <f>'E3. M&amp;C Serviços Púb Essenciais'!I38</f>
        <v>8900</v>
      </c>
      <c r="E43" s="360">
        <f>'E3. M&amp;C Serviços Púb Essenciais'!M38</f>
        <v>0</v>
      </c>
      <c r="F43" s="332"/>
      <c r="G43" s="360">
        <f>'E3. M&amp;C Serviços Púb Essenciais'!Q38</f>
        <v>0</v>
      </c>
      <c r="H43" s="332"/>
      <c r="I43" s="332"/>
      <c r="J43" s="332"/>
      <c r="K43" s="332"/>
      <c r="L43" s="332"/>
      <c r="M43" s="332"/>
      <c r="N43" s="332"/>
      <c r="O43" s="332"/>
      <c r="P43" s="332"/>
      <c r="Q43" s="332"/>
      <c r="R43" s="332"/>
      <c r="S43" s="332"/>
      <c r="T43" s="332"/>
      <c r="U43" s="332"/>
      <c r="V43" s="332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0"/>
      <c r="AL43" s="350"/>
      <c r="AM43" s="350"/>
      <c r="AN43" s="350"/>
      <c r="AO43" s="350"/>
      <c r="AP43" s="350"/>
      <c r="AQ43" s="350"/>
      <c r="AR43" s="350"/>
      <c r="AS43" s="350"/>
      <c r="AT43" s="350"/>
      <c r="AU43" s="350"/>
      <c r="AV43" s="350"/>
      <c r="AW43" s="350"/>
      <c r="AX43" s="350"/>
      <c r="AY43" s="350"/>
      <c r="AZ43" s="350"/>
      <c r="BA43" s="350"/>
      <c r="BB43" s="350"/>
      <c r="BC43" s="350"/>
      <c r="BD43" s="350"/>
      <c r="BE43" s="350"/>
      <c r="BF43" s="350"/>
      <c r="BG43" s="350"/>
      <c r="BH43" s="350"/>
      <c r="BI43" s="350"/>
      <c r="BJ43" s="350"/>
      <c r="BK43" s="350"/>
      <c r="BL43" s="350"/>
      <c r="BM43" s="350"/>
      <c r="BN43" s="350"/>
      <c r="BO43" s="350"/>
      <c r="BP43" s="350"/>
      <c r="BQ43" s="350"/>
      <c r="BR43" s="350"/>
      <c r="BS43" s="350"/>
      <c r="BT43" s="350"/>
      <c r="BU43" s="350"/>
      <c r="BV43" s="350"/>
      <c r="BW43" s="350"/>
      <c r="BX43" s="350"/>
      <c r="BY43" s="350"/>
      <c r="BZ43" s="350"/>
      <c r="CA43" s="350"/>
      <c r="CB43" s="350"/>
      <c r="CC43" s="350"/>
      <c r="CD43" s="350"/>
      <c r="CE43" s="350"/>
      <c r="CF43" s="350"/>
      <c r="CG43" s="350"/>
      <c r="CH43" s="350"/>
      <c r="CI43" s="350"/>
      <c r="CJ43" s="350"/>
      <c r="CK43" s="350"/>
      <c r="CL43" s="332"/>
      <c r="CM43" s="332"/>
      <c r="CN43" s="332"/>
      <c r="CO43" s="332"/>
      <c r="CP43" s="332"/>
      <c r="CQ43" s="332"/>
      <c r="CR43" s="332"/>
      <c r="CS43" s="332"/>
      <c r="CT43" s="332"/>
      <c r="CU43" s="332"/>
      <c r="CV43" s="332"/>
      <c r="CW43" s="332"/>
      <c r="CX43" s="332"/>
      <c r="CY43" s="332"/>
      <c r="CZ43" s="332"/>
      <c r="DA43" s="332"/>
      <c r="DB43" s="332"/>
      <c r="DC43" s="332"/>
      <c r="DD43" s="332"/>
      <c r="DE43" s="332"/>
      <c r="DF43" s="332"/>
      <c r="DG43" s="332"/>
      <c r="DH43" s="332"/>
      <c r="DI43" s="332"/>
      <c r="DJ43" s="332"/>
      <c r="DK43" s="332"/>
      <c r="DL43" s="332"/>
      <c r="DM43" s="332"/>
      <c r="DN43" s="332"/>
      <c r="DO43" s="332"/>
      <c r="DP43" s="332"/>
      <c r="DQ43" s="332"/>
      <c r="DR43" s="332"/>
      <c r="DS43" s="332"/>
      <c r="DT43" s="332"/>
      <c r="DU43" s="332"/>
      <c r="DV43" s="332"/>
      <c r="DW43" s="332"/>
      <c r="DX43" s="332"/>
      <c r="DY43" s="332"/>
      <c r="DZ43" s="332"/>
      <c r="EA43" s="332"/>
      <c r="EB43" s="332"/>
      <c r="EC43" s="332"/>
      <c r="ED43" s="332"/>
      <c r="EE43" s="332"/>
      <c r="EF43" s="332"/>
      <c r="EG43" s="332"/>
      <c r="EH43" s="332"/>
      <c r="EI43" s="332"/>
      <c r="EJ43" s="332"/>
      <c r="EK43" s="332"/>
      <c r="EL43" s="332"/>
      <c r="EM43" s="332"/>
      <c r="EN43" s="332"/>
      <c r="EO43" s="332"/>
      <c r="EP43" s="332"/>
      <c r="EQ43" s="332"/>
      <c r="ER43" s="332"/>
      <c r="ES43" s="332"/>
      <c r="ET43" s="332"/>
      <c r="EU43" s="332"/>
      <c r="EV43" s="332"/>
      <c r="EW43" s="332"/>
      <c r="EX43" s="332"/>
      <c r="EY43" s="332"/>
      <c r="EZ43" s="332"/>
      <c r="FA43" s="332"/>
      <c r="FB43" s="332"/>
      <c r="FC43" s="332"/>
      <c r="FD43" s="332"/>
      <c r="FE43" s="332"/>
      <c r="FF43" s="332"/>
      <c r="FG43" s="332"/>
      <c r="FH43" s="332"/>
      <c r="FI43" s="332"/>
      <c r="FJ43" s="332"/>
      <c r="FK43" s="332"/>
      <c r="FL43" s="332"/>
      <c r="FM43" s="332"/>
      <c r="FN43" s="332"/>
      <c r="FO43" s="332"/>
      <c r="FP43" s="332"/>
      <c r="FQ43" s="332"/>
      <c r="FR43" s="332"/>
      <c r="FS43" s="332"/>
      <c r="FT43" s="332"/>
      <c r="FU43" s="332"/>
      <c r="FV43" s="332"/>
      <c r="FW43" s="332"/>
      <c r="FX43" s="332"/>
    </row>
    <row r="44" spans="1:180" s="351" customFormat="1" ht="62.1" customHeight="1" thickBot="1" x14ac:dyDescent="0.3">
      <c r="A44" s="1838"/>
      <c r="B44" s="1829" t="s">
        <v>75</v>
      </c>
      <c r="C44" s="1830"/>
      <c r="D44" s="361">
        <f>'E3. M&amp;C Serviços Púb Essenciais'!I39</f>
        <v>0</v>
      </c>
      <c r="E44" s="362">
        <f>'E3. M&amp;C Serviços Púb Essenciais'!M39</f>
        <v>228900</v>
      </c>
      <c r="F44" s="332"/>
      <c r="G44" s="362">
        <f>'E3. M&amp;C Serviços Púb Essenciais'!Q39</f>
        <v>1400</v>
      </c>
      <c r="H44" s="332"/>
      <c r="I44" s="332"/>
      <c r="J44" s="332"/>
      <c r="K44" s="332"/>
      <c r="L44" s="332"/>
      <c r="M44" s="332"/>
      <c r="N44" s="332"/>
      <c r="O44" s="332"/>
      <c r="P44" s="332"/>
      <c r="Q44" s="332"/>
      <c r="R44" s="332"/>
      <c r="S44" s="332"/>
      <c r="T44" s="332"/>
      <c r="U44" s="332"/>
      <c r="V44" s="332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0"/>
      <c r="AL44" s="350"/>
      <c r="AM44" s="350"/>
      <c r="AN44" s="350"/>
      <c r="AO44" s="350"/>
      <c r="AP44" s="350"/>
      <c r="AQ44" s="350"/>
      <c r="AR44" s="350"/>
      <c r="AS44" s="350"/>
      <c r="AT44" s="350"/>
      <c r="AU44" s="350"/>
      <c r="AV44" s="350"/>
      <c r="AW44" s="350"/>
      <c r="AX44" s="350"/>
      <c r="AY44" s="350"/>
      <c r="AZ44" s="350"/>
      <c r="BA44" s="350"/>
      <c r="BB44" s="350"/>
      <c r="BC44" s="350"/>
      <c r="BD44" s="350"/>
      <c r="BE44" s="350"/>
      <c r="BF44" s="350"/>
      <c r="BG44" s="350"/>
      <c r="BH44" s="350"/>
      <c r="BI44" s="350"/>
      <c r="BJ44" s="350"/>
      <c r="BK44" s="350"/>
      <c r="BL44" s="350"/>
      <c r="BM44" s="350"/>
      <c r="BN44" s="350"/>
      <c r="BO44" s="350"/>
      <c r="BP44" s="350"/>
      <c r="BQ44" s="350"/>
      <c r="BR44" s="350"/>
      <c r="BS44" s="350"/>
      <c r="BT44" s="350"/>
      <c r="BU44" s="350"/>
      <c r="BV44" s="350"/>
      <c r="BW44" s="350"/>
      <c r="BX44" s="350"/>
      <c r="BY44" s="350"/>
      <c r="BZ44" s="350"/>
      <c r="CA44" s="350"/>
      <c r="CB44" s="350"/>
      <c r="CC44" s="350"/>
      <c r="CD44" s="350"/>
      <c r="CE44" s="350"/>
      <c r="CF44" s="350"/>
      <c r="CG44" s="350"/>
      <c r="CH44" s="350"/>
      <c r="CI44" s="350"/>
      <c r="CJ44" s="350"/>
      <c r="CK44" s="350"/>
      <c r="CL44" s="332"/>
      <c r="CM44" s="332"/>
      <c r="CN44" s="332"/>
      <c r="CO44" s="332"/>
      <c r="CP44" s="332"/>
      <c r="CQ44" s="332"/>
      <c r="CR44" s="332"/>
      <c r="CS44" s="332"/>
      <c r="CT44" s="332"/>
      <c r="CU44" s="332"/>
      <c r="CV44" s="332"/>
      <c r="CW44" s="332"/>
      <c r="CX44" s="332"/>
      <c r="CY44" s="332"/>
      <c r="CZ44" s="332"/>
      <c r="DA44" s="332"/>
      <c r="DB44" s="332"/>
      <c r="DC44" s="332"/>
      <c r="DD44" s="332"/>
      <c r="DE44" s="332"/>
      <c r="DF44" s="332"/>
      <c r="DG44" s="332"/>
      <c r="DH44" s="332"/>
      <c r="DI44" s="332"/>
      <c r="DJ44" s="332"/>
      <c r="DK44" s="332"/>
      <c r="DL44" s="332"/>
      <c r="DM44" s="332"/>
      <c r="DN44" s="332"/>
      <c r="DO44" s="332"/>
      <c r="DP44" s="332"/>
      <c r="DQ44" s="332"/>
      <c r="DR44" s="332"/>
      <c r="DS44" s="332"/>
      <c r="DT44" s="332"/>
      <c r="DU44" s="332"/>
      <c r="DV44" s="332"/>
      <c r="DW44" s="332"/>
      <c r="DX44" s="332"/>
      <c r="DY44" s="332"/>
      <c r="DZ44" s="332"/>
      <c r="EA44" s="332"/>
      <c r="EB44" s="332"/>
      <c r="EC44" s="332"/>
      <c r="ED44" s="332"/>
      <c r="EE44" s="332"/>
      <c r="EF44" s="332"/>
      <c r="EG44" s="332"/>
      <c r="EH44" s="332"/>
      <c r="EI44" s="332"/>
      <c r="EJ44" s="332"/>
      <c r="EK44" s="332"/>
      <c r="EL44" s="332"/>
      <c r="EM44" s="332"/>
      <c r="EN44" s="332"/>
      <c r="EO44" s="332"/>
      <c r="EP44" s="332"/>
      <c r="EQ44" s="332"/>
      <c r="ER44" s="332"/>
      <c r="ES44" s="332"/>
      <c r="ET44" s="332"/>
      <c r="EU44" s="332"/>
      <c r="EV44" s="332"/>
      <c r="EW44" s="332"/>
      <c r="EX44" s="332"/>
      <c r="EY44" s="332"/>
      <c r="EZ44" s="332"/>
      <c r="FA44" s="332"/>
      <c r="FB44" s="332"/>
      <c r="FC44" s="332"/>
      <c r="FD44" s="332"/>
      <c r="FE44" s="332"/>
      <c r="FF44" s="332"/>
      <c r="FG44" s="332"/>
      <c r="FH44" s="332"/>
      <c r="FI44" s="332"/>
      <c r="FJ44" s="332"/>
      <c r="FK44" s="332"/>
      <c r="FL44" s="332"/>
      <c r="FM44" s="332"/>
      <c r="FN44" s="332"/>
      <c r="FO44" s="332"/>
      <c r="FP44" s="332"/>
      <c r="FQ44" s="332"/>
      <c r="FR44" s="332"/>
      <c r="FS44" s="332"/>
      <c r="FT44" s="332"/>
      <c r="FU44" s="332"/>
      <c r="FV44" s="332"/>
      <c r="FW44" s="332"/>
      <c r="FX44" s="332"/>
    </row>
    <row r="45" spans="1:180" s="354" customFormat="1" ht="62.1" customHeight="1" thickBot="1" x14ac:dyDescent="0.3">
      <c r="A45" s="1839"/>
      <c r="B45" s="1825" t="s">
        <v>76</v>
      </c>
      <c r="C45" s="1826"/>
      <c r="D45" s="363">
        <f>'E3. M&amp;C Serviços Púb Essenciais'!I40</f>
        <v>0</v>
      </c>
      <c r="E45" s="364">
        <f>'E3. M&amp;C Serviços Púb Essenciais'!M40</f>
        <v>2100</v>
      </c>
      <c r="F45" s="352"/>
      <c r="G45" s="364">
        <f>'E3. M&amp;C Serviços Púb Essenciais'!Q40</f>
        <v>1050</v>
      </c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352"/>
      <c r="U45" s="352"/>
      <c r="V45" s="352"/>
      <c r="W45" s="353"/>
      <c r="X45" s="353"/>
      <c r="Y45" s="353"/>
      <c r="Z45" s="353"/>
      <c r="AA45" s="353"/>
      <c r="AB45" s="353"/>
      <c r="AC45" s="353"/>
      <c r="AD45" s="353"/>
      <c r="AE45" s="353"/>
      <c r="AF45" s="353"/>
      <c r="AG45" s="353"/>
      <c r="AH45" s="353"/>
      <c r="AI45" s="353"/>
      <c r="AJ45" s="353"/>
      <c r="AK45" s="353"/>
      <c r="AL45" s="353"/>
      <c r="AM45" s="353"/>
      <c r="AN45" s="353"/>
      <c r="AO45" s="353"/>
      <c r="AP45" s="353"/>
      <c r="AQ45" s="353"/>
      <c r="AR45" s="353"/>
      <c r="AS45" s="353"/>
      <c r="AT45" s="353"/>
      <c r="AU45" s="353"/>
      <c r="AV45" s="353"/>
      <c r="AW45" s="353"/>
      <c r="AX45" s="353"/>
      <c r="AY45" s="353"/>
      <c r="AZ45" s="353"/>
      <c r="BA45" s="353"/>
      <c r="BB45" s="353"/>
      <c r="BC45" s="353"/>
      <c r="BD45" s="353"/>
      <c r="BE45" s="353"/>
      <c r="BF45" s="353"/>
      <c r="BG45" s="353"/>
      <c r="BH45" s="353"/>
      <c r="BI45" s="353"/>
      <c r="BJ45" s="353"/>
      <c r="BK45" s="353"/>
      <c r="BL45" s="353"/>
      <c r="BM45" s="353"/>
      <c r="BN45" s="353"/>
      <c r="BO45" s="353"/>
      <c r="BP45" s="353"/>
      <c r="BQ45" s="353"/>
      <c r="BR45" s="353"/>
      <c r="BS45" s="353"/>
      <c r="BT45" s="353"/>
      <c r="BU45" s="353"/>
      <c r="BV45" s="353"/>
      <c r="BW45" s="353"/>
      <c r="BX45" s="353"/>
      <c r="BY45" s="353"/>
      <c r="BZ45" s="353"/>
      <c r="CA45" s="353"/>
      <c r="CB45" s="353"/>
      <c r="CC45" s="353"/>
      <c r="CD45" s="353"/>
      <c r="CE45" s="353"/>
      <c r="CF45" s="353"/>
      <c r="CG45" s="353"/>
      <c r="CH45" s="353"/>
      <c r="CI45" s="353"/>
      <c r="CJ45" s="353"/>
      <c r="CK45" s="353"/>
      <c r="CL45" s="352"/>
      <c r="CM45" s="352"/>
      <c r="CN45" s="352"/>
      <c r="CO45" s="352"/>
      <c r="CP45" s="352"/>
      <c r="CQ45" s="352"/>
      <c r="CR45" s="352"/>
      <c r="CS45" s="352"/>
      <c r="CT45" s="352"/>
      <c r="CU45" s="352"/>
      <c r="CV45" s="352"/>
      <c r="CW45" s="352"/>
      <c r="CX45" s="352"/>
      <c r="CY45" s="352"/>
      <c r="CZ45" s="352"/>
      <c r="DA45" s="352"/>
      <c r="DB45" s="352"/>
      <c r="DC45" s="352"/>
      <c r="DD45" s="352"/>
      <c r="DE45" s="352"/>
      <c r="DF45" s="352"/>
      <c r="DG45" s="352"/>
      <c r="DH45" s="352"/>
      <c r="DI45" s="352"/>
      <c r="DJ45" s="352"/>
      <c r="DK45" s="352"/>
      <c r="DL45" s="352"/>
      <c r="DM45" s="352"/>
      <c r="DN45" s="352"/>
      <c r="DO45" s="352"/>
      <c r="DP45" s="352"/>
      <c r="DQ45" s="352"/>
      <c r="DR45" s="352"/>
      <c r="DS45" s="352"/>
      <c r="DT45" s="352"/>
      <c r="DU45" s="352"/>
      <c r="DV45" s="352"/>
      <c r="DW45" s="352"/>
      <c r="DX45" s="352"/>
      <c r="DY45" s="352"/>
      <c r="DZ45" s="352"/>
      <c r="EA45" s="352"/>
      <c r="EB45" s="352"/>
      <c r="EC45" s="352"/>
      <c r="ED45" s="352"/>
      <c r="EE45" s="352"/>
      <c r="EF45" s="352"/>
      <c r="EG45" s="352"/>
      <c r="EH45" s="352"/>
      <c r="EI45" s="352"/>
      <c r="EJ45" s="352"/>
      <c r="EK45" s="352"/>
      <c r="EL45" s="352"/>
      <c r="EM45" s="352"/>
      <c r="EN45" s="352"/>
      <c r="EO45" s="352"/>
      <c r="EP45" s="352"/>
      <c r="EQ45" s="352"/>
      <c r="ER45" s="352"/>
      <c r="ES45" s="352"/>
      <c r="ET45" s="352"/>
      <c r="EU45" s="352"/>
      <c r="EV45" s="352"/>
      <c r="EW45" s="352"/>
      <c r="EX45" s="352"/>
      <c r="EY45" s="352"/>
      <c r="EZ45" s="352"/>
      <c r="FA45" s="352"/>
      <c r="FB45" s="352"/>
      <c r="FC45" s="352"/>
      <c r="FD45" s="352"/>
      <c r="FE45" s="352"/>
      <c r="FF45" s="352"/>
      <c r="FG45" s="352"/>
      <c r="FH45" s="352"/>
      <c r="FI45" s="352"/>
      <c r="FJ45" s="352"/>
      <c r="FK45" s="352"/>
      <c r="FL45" s="352"/>
      <c r="FM45" s="352"/>
      <c r="FN45" s="352"/>
      <c r="FO45" s="352"/>
      <c r="FP45" s="352"/>
      <c r="FQ45" s="352"/>
      <c r="FR45" s="352"/>
      <c r="FS45" s="352"/>
      <c r="FT45" s="352"/>
      <c r="FU45" s="352"/>
      <c r="FV45" s="352"/>
      <c r="FW45" s="352"/>
      <c r="FX45" s="352"/>
    </row>
    <row r="46" spans="1:180" s="354" customFormat="1" ht="62.1" customHeight="1" thickBot="1" x14ac:dyDescent="0.3">
      <c r="A46" s="213"/>
      <c r="B46" s="367"/>
      <c r="C46" s="368"/>
      <c r="D46" s="369">
        <f>SUM(D41:D45)</f>
        <v>25950</v>
      </c>
      <c r="E46" s="370">
        <f>SUM(E41:E45)</f>
        <v>301500</v>
      </c>
      <c r="F46" s="352"/>
      <c r="G46" s="370">
        <f>SUM(G41:G45)</f>
        <v>41450</v>
      </c>
      <c r="H46" s="352"/>
      <c r="I46" s="352"/>
      <c r="J46" s="352"/>
      <c r="K46" s="352"/>
      <c r="L46" s="352"/>
      <c r="M46" s="352"/>
      <c r="N46" s="352"/>
      <c r="O46" s="352"/>
      <c r="P46" s="352"/>
      <c r="Q46" s="352"/>
      <c r="R46" s="352"/>
      <c r="S46" s="352"/>
      <c r="T46" s="352"/>
      <c r="U46" s="352"/>
      <c r="V46" s="352"/>
      <c r="W46" s="353"/>
      <c r="X46" s="353"/>
      <c r="Y46" s="353"/>
      <c r="Z46" s="353"/>
      <c r="AA46" s="353"/>
      <c r="AB46" s="353"/>
      <c r="AC46" s="353"/>
      <c r="AD46" s="353"/>
      <c r="AE46" s="353"/>
      <c r="AF46" s="353"/>
      <c r="AG46" s="353"/>
      <c r="AH46" s="353"/>
      <c r="AI46" s="353"/>
      <c r="AJ46" s="353"/>
      <c r="AK46" s="353"/>
      <c r="AL46" s="353"/>
      <c r="AM46" s="353"/>
      <c r="AN46" s="353"/>
      <c r="AO46" s="353"/>
      <c r="AP46" s="353"/>
      <c r="AQ46" s="353"/>
      <c r="AR46" s="353"/>
      <c r="AS46" s="353"/>
      <c r="AT46" s="353"/>
      <c r="AU46" s="353"/>
      <c r="AV46" s="353"/>
      <c r="AW46" s="353"/>
      <c r="AX46" s="353"/>
      <c r="AY46" s="353"/>
      <c r="AZ46" s="353"/>
      <c r="BA46" s="353"/>
      <c r="BB46" s="353"/>
      <c r="BC46" s="353"/>
      <c r="BD46" s="353"/>
      <c r="BE46" s="353"/>
      <c r="BF46" s="353"/>
      <c r="BG46" s="353"/>
      <c r="BH46" s="353"/>
      <c r="BI46" s="353"/>
      <c r="BJ46" s="353"/>
      <c r="BK46" s="353"/>
      <c r="BL46" s="353"/>
      <c r="BM46" s="353"/>
      <c r="BN46" s="353"/>
      <c r="BO46" s="353"/>
      <c r="BP46" s="353"/>
      <c r="BQ46" s="353"/>
      <c r="BR46" s="353"/>
      <c r="BS46" s="353"/>
      <c r="BT46" s="353"/>
      <c r="BU46" s="353"/>
      <c r="BV46" s="353"/>
      <c r="BW46" s="353"/>
      <c r="BX46" s="353"/>
      <c r="BY46" s="353"/>
      <c r="BZ46" s="353"/>
      <c r="CA46" s="353"/>
      <c r="CB46" s="353"/>
      <c r="CC46" s="353"/>
      <c r="CD46" s="353"/>
      <c r="CE46" s="353"/>
      <c r="CF46" s="353"/>
      <c r="CG46" s="353"/>
      <c r="CH46" s="353"/>
      <c r="CI46" s="353"/>
      <c r="CJ46" s="353"/>
      <c r="CK46" s="353"/>
      <c r="CL46" s="352"/>
      <c r="CM46" s="352"/>
      <c r="CN46" s="352"/>
      <c r="CO46" s="352"/>
      <c r="CP46" s="352"/>
      <c r="CQ46" s="352"/>
      <c r="CR46" s="352"/>
      <c r="CS46" s="352"/>
      <c r="CT46" s="352"/>
      <c r="CU46" s="352"/>
      <c r="CV46" s="352"/>
      <c r="CW46" s="352"/>
      <c r="CX46" s="352"/>
      <c r="CY46" s="352"/>
      <c r="CZ46" s="352"/>
      <c r="DA46" s="352"/>
      <c r="DB46" s="352"/>
      <c r="DC46" s="352"/>
      <c r="DD46" s="352"/>
      <c r="DE46" s="352"/>
      <c r="DF46" s="352"/>
      <c r="DG46" s="352"/>
      <c r="DH46" s="352"/>
      <c r="DI46" s="352"/>
      <c r="DJ46" s="352"/>
      <c r="DK46" s="352"/>
      <c r="DL46" s="352"/>
      <c r="DM46" s="352"/>
      <c r="DN46" s="352"/>
      <c r="DO46" s="352"/>
      <c r="DP46" s="352"/>
      <c r="DQ46" s="352"/>
      <c r="DR46" s="352"/>
      <c r="DS46" s="352"/>
      <c r="DT46" s="352"/>
      <c r="DU46" s="352"/>
      <c r="DV46" s="352"/>
      <c r="DW46" s="352"/>
      <c r="DX46" s="352"/>
      <c r="DY46" s="352"/>
      <c r="DZ46" s="352"/>
      <c r="EA46" s="352"/>
      <c r="EB46" s="352"/>
      <c r="EC46" s="352"/>
      <c r="ED46" s="352"/>
      <c r="EE46" s="352"/>
      <c r="EF46" s="352"/>
      <c r="EG46" s="352"/>
      <c r="EH46" s="352"/>
      <c r="EI46" s="352"/>
      <c r="EJ46" s="352"/>
      <c r="EK46" s="352"/>
      <c r="EL46" s="352"/>
      <c r="EM46" s="352"/>
      <c r="EN46" s="352"/>
      <c r="EO46" s="352"/>
      <c r="EP46" s="352"/>
      <c r="EQ46" s="352"/>
      <c r="ER46" s="352"/>
      <c r="ES46" s="352"/>
      <c r="ET46" s="352"/>
      <c r="EU46" s="352"/>
      <c r="EV46" s="352"/>
      <c r="EW46" s="352"/>
      <c r="EX46" s="352"/>
      <c r="EY46" s="352"/>
      <c r="EZ46" s="352"/>
      <c r="FA46" s="352"/>
      <c r="FB46" s="352"/>
      <c r="FC46" s="352"/>
      <c r="FD46" s="352"/>
      <c r="FE46" s="352"/>
      <c r="FF46" s="352"/>
      <c r="FG46" s="352"/>
      <c r="FH46" s="352"/>
      <c r="FI46" s="352"/>
      <c r="FJ46" s="352"/>
      <c r="FK46" s="352"/>
      <c r="FL46" s="352"/>
      <c r="FM46" s="352"/>
      <c r="FN46" s="352"/>
      <c r="FO46" s="352"/>
      <c r="FP46" s="352"/>
      <c r="FQ46" s="352"/>
      <c r="FR46" s="352"/>
      <c r="FS46" s="352"/>
      <c r="FT46" s="352"/>
      <c r="FU46" s="352"/>
      <c r="FV46" s="352"/>
      <c r="FW46" s="352"/>
      <c r="FX46" s="352"/>
    </row>
    <row r="47" spans="1:180" s="332" customFormat="1" ht="62.1" customHeight="1" thickBot="1" x14ac:dyDescent="0.3">
      <c r="D47" s="371"/>
      <c r="E47" s="371"/>
      <c r="G47" s="371"/>
      <c r="W47" s="350"/>
      <c r="X47" s="350"/>
      <c r="Y47" s="350"/>
      <c r="Z47" s="350"/>
      <c r="AA47" s="350"/>
      <c r="AB47" s="350"/>
      <c r="AC47" s="350"/>
      <c r="AD47" s="350"/>
      <c r="AE47" s="350"/>
      <c r="AF47" s="350"/>
      <c r="AG47" s="350"/>
      <c r="AH47" s="350"/>
      <c r="AI47" s="350"/>
      <c r="AJ47" s="350"/>
      <c r="AK47" s="350"/>
      <c r="AL47" s="350"/>
      <c r="AM47" s="350"/>
      <c r="AN47" s="350"/>
      <c r="AO47" s="350"/>
      <c r="AP47" s="350"/>
      <c r="AQ47" s="350"/>
      <c r="AR47" s="350"/>
      <c r="AS47" s="350"/>
      <c r="AT47" s="350"/>
      <c r="AU47" s="350"/>
      <c r="AV47" s="350"/>
      <c r="AW47" s="350"/>
      <c r="AX47" s="350"/>
      <c r="AY47" s="350"/>
      <c r="AZ47" s="350"/>
      <c r="BA47" s="350"/>
      <c r="BB47" s="350"/>
      <c r="BC47" s="350"/>
      <c r="BD47" s="350"/>
      <c r="BE47" s="350"/>
      <c r="BF47" s="350"/>
      <c r="BG47" s="350"/>
      <c r="BH47" s="350"/>
      <c r="BI47" s="350"/>
      <c r="BJ47" s="350"/>
      <c r="BK47" s="350"/>
      <c r="BL47" s="350"/>
      <c r="BM47" s="350"/>
      <c r="BN47" s="350"/>
      <c r="BO47" s="350"/>
      <c r="BP47" s="350"/>
      <c r="BQ47" s="350"/>
      <c r="BR47" s="350"/>
      <c r="BS47" s="350"/>
      <c r="BT47" s="350"/>
      <c r="BU47" s="350"/>
      <c r="BV47" s="350"/>
      <c r="BW47" s="350"/>
      <c r="BX47" s="350"/>
      <c r="BY47" s="350"/>
      <c r="BZ47" s="350"/>
      <c r="CA47" s="350"/>
      <c r="CB47" s="350"/>
      <c r="CC47" s="350"/>
      <c r="CD47" s="350"/>
      <c r="CE47" s="350"/>
      <c r="CF47" s="350"/>
      <c r="CG47" s="350"/>
      <c r="CH47" s="350"/>
      <c r="CI47" s="350"/>
      <c r="CJ47" s="350"/>
      <c r="CK47" s="350"/>
    </row>
    <row r="48" spans="1:180" s="351" customFormat="1" ht="62.1" customHeight="1" thickBot="1" x14ac:dyDescent="0.3">
      <c r="A48" s="1837" t="s">
        <v>102</v>
      </c>
      <c r="B48" s="1833" t="s">
        <v>73</v>
      </c>
      <c r="C48" s="1834"/>
      <c r="D48" s="355">
        <f>'E6. M&amp;D Demanda'!I177</f>
        <v>0</v>
      </c>
      <c r="E48" s="356">
        <f>'E6. M&amp;D Demanda'!M177</f>
        <v>0</v>
      </c>
      <c r="F48" s="332"/>
      <c r="G48" s="356">
        <f>'E6. M&amp;D Demanda'!Q177</f>
        <v>0</v>
      </c>
      <c r="H48" s="332"/>
      <c r="I48" s="332"/>
      <c r="J48" s="332"/>
      <c r="K48" s="332"/>
      <c r="L48" s="332"/>
      <c r="M48" s="332"/>
      <c r="N48" s="332"/>
      <c r="O48" s="332"/>
      <c r="P48" s="332"/>
      <c r="Q48" s="332"/>
      <c r="R48" s="332"/>
      <c r="S48" s="332"/>
      <c r="T48" s="332"/>
      <c r="U48" s="332"/>
      <c r="V48" s="332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0"/>
      <c r="AL48" s="350"/>
      <c r="AM48" s="350"/>
      <c r="AN48" s="350"/>
      <c r="AO48" s="350"/>
      <c r="AP48" s="350"/>
      <c r="AQ48" s="350"/>
      <c r="AR48" s="350"/>
      <c r="AS48" s="350"/>
      <c r="AT48" s="350"/>
      <c r="AU48" s="350"/>
      <c r="AV48" s="350"/>
      <c r="AW48" s="350"/>
      <c r="AX48" s="350"/>
      <c r="AY48" s="350"/>
      <c r="AZ48" s="350"/>
      <c r="BA48" s="350"/>
      <c r="BB48" s="350"/>
      <c r="BC48" s="350"/>
      <c r="BD48" s="350"/>
      <c r="BE48" s="350"/>
      <c r="BF48" s="350"/>
      <c r="BG48" s="350"/>
      <c r="BH48" s="350"/>
      <c r="BI48" s="350"/>
      <c r="BJ48" s="350"/>
      <c r="BK48" s="350"/>
      <c r="BL48" s="350"/>
      <c r="BM48" s="350"/>
      <c r="BN48" s="350"/>
      <c r="BO48" s="350"/>
      <c r="BP48" s="350"/>
      <c r="BQ48" s="350"/>
      <c r="BR48" s="350"/>
      <c r="BS48" s="350"/>
      <c r="BT48" s="350"/>
      <c r="BU48" s="350"/>
      <c r="BV48" s="350"/>
      <c r="BW48" s="350"/>
      <c r="BX48" s="350"/>
      <c r="BY48" s="350"/>
      <c r="BZ48" s="350"/>
      <c r="CA48" s="350"/>
      <c r="CB48" s="350"/>
      <c r="CC48" s="350"/>
      <c r="CD48" s="350"/>
      <c r="CE48" s="350"/>
      <c r="CF48" s="350"/>
      <c r="CG48" s="350"/>
      <c r="CH48" s="350"/>
      <c r="CI48" s="350"/>
      <c r="CJ48" s="350"/>
      <c r="CK48" s="350"/>
      <c r="CL48" s="332"/>
      <c r="CM48" s="332"/>
      <c r="CN48" s="332"/>
      <c r="CO48" s="332"/>
      <c r="CP48" s="332"/>
      <c r="CQ48" s="332"/>
      <c r="CR48" s="332"/>
      <c r="CS48" s="332"/>
      <c r="CT48" s="332"/>
      <c r="CU48" s="332"/>
      <c r="CV48" s="332"/>
      <c r="CW48" s="332"/>
      <c r="CX48" s="332"/>
      <c r="CY48" s="332"/>
      <c r="CZ48" s="332"/>
      <c r="DA48" s="332"/>
      <c r="DB48" s="332"/>
      <c r="DC48" s="332"/>
      <c r="DD48" s="332"/>
      <c r="DE48" s="332"/>
      <c r="DF48" s="332"/>
      <c r="DG48" s="332"/>
      <c r="DH48" s="332"/>
      <c r="DI48" s="332"/>
      <c r="DJ48" s="332"/>
      <c r="DK48" s="332"/>
      <c r="DL48" s="332"/>
      <c r="DM48" s="332"/>
      <c r="DN48" s="332"/>
      <c r="DO48" s="332"/>
      <c r="DP48" s="332"/>
      <c r="DQ48" s="332"/>
      <c r="DR48" s="332"/>
      <c r="DS48" s="332"/>
      <c r="DT48" s="332"/>
      <c r="DU48" s="332"/>
      <c r="DV48" s="332"/>
      <c r="DW48" s="332"/>
      <c r="DX48" s="332"/>
      <c r="DY48" s="332"/>
      <c r="DZ48" s="332"/>
      <c r="EA48" s="332"/>
      <c r="EB48" s="332"/>
      <c r="EC48" s="332"/>
      <c r="ED48" s="332"/>
      <c r="EE48" s="332"/>
      <c r="EF48" s="332"/>
      <c r="EG48" s="332"/>
      <c r="EH48" s="332"/>
      <c r="EI48" s="332"/>
      <c r="EJ48" s="332"/>
      <c r="EK48" s="332"/>
      <c r="EL48" s="332"/>
      <c r="EM48" s="332"/>
      <c r="EN48" s="332"/>
      <c r="EO48" s="332"/>
      <c r="EP48" s="332"/>
      <c r="EQ48" s="332"/>
      <c r="ER48" s="332"/>
      <c r="ES48" s="332"/>
      <c r="ET48" s="332"/>
      <c r="EU48" s="332"/>
      <c r="EV48" s="332"/>
      <c r="EW48" s="332"/>
      <c r="EX48" s="332"/>
      <c r="EY48" s="332"/>
      <c r="EZ48" s="332"/>
      <c r="FA48" s="332"/>
      <c r="FB48" s="332"/>
      <c r="FC48" s="332"/>
      <c r="FD48" s="332"/>
      <c r="FE48" s="332"/>
      <c r="FF48" s="332"/>
      <c r="FG48" s="332"/>
      <c r="FH48" s="332"/>
      <c r="FI48" s="332"/>
      <c r="FJ48" s="332"/>
      <c r="FK48" s="332"/>
      <c r="FL48" s="332"/>
      <c r="FM48" s="332"/>
      <c r="FN48" s="332"/>
      <c r="FO48" s="332"/>
      <c r="FP48" s="332"/>
      <c r="FQ48" s="332"/>
      <c r="FR48" s="332"/>
      <c r="FS48" s="332"/>
      <c r="FT48" s="332"/>
      <c r="FU48" s="332"/>
      <c r="FV48" s="332"/>
      <c r="FW48" s="332"/>
      <c r="FX48" s="332"/>
    </row>
    <row r="49" spans="1:180" s="351" customFormat="1" ht="62.1" customHeight="1" thickBot="1" x14ac:dyDescent="0.3">
      <c r="A49" s="1838"/>
      <c r="B49" s="1835" t="s">
        <v>74</v>
      </c>
      <c r="C49" s="1836"/>
      <c r="D49" s="357">
        <f>'E6. M&amp;D Demanda'!I178</f>
        <v>0</v>
      </c>
      <c r="E49" s="358">
        <f>'E6. M&amp;D Demanda'!M178</f>
        <v>0</v>
      </c>
      <c r="F49" s="332"/>
      <c r="G49" s="358">
        <f>'E6. M&amp;D Demanda'!Q178</f>
        <v>0</v>
      </c>
      <c r="H49" s="332"/>
      <c r="I49" s="332"/>
      <c r="J49" s="332"/>
      <c r="K49" s="332"/>
      <c r="L49" s="332"/>
      <c r="M49" s="332"/>
      <c r="N49" s="332"/>
      <c r="O49" s="332"/>
      <c r="P49" s="332"/>
      <c r="Q49" s="332"/>
      <c r="R49" s="332"/>
      <c r="S49" s="332"/>
      <c r="T49" s="332"/>
      <c r="U49" s="332"/>
      <c r="V49" s="332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0"/>
      <c r="AL49" s="350"/>
      <c r="AM49" s="350"/>
      <c r="AN49" s="350"/>
      <c r="AO49" s="350"/>
      <c r="AP49" s="350"/>
      <c r="AQ49" s="350"/>
      <c r="AR49" s="350"/>
      <c r="AS49" s="350"/>
      <c r="AT49" s="350"/>
      <c r="AU49" s="350"/>
      <c r="AV49" s="350"/>
      <c r="AW49" s="350"/>
      <c r="AX49" s="350"/>
      <c r="AY49" s="350"/>
      <c r="AZ49" s="350"/>
      <c r="BA49" s="350"/>
      <c r="BB49" s="350"/>
      <c r="BC49" s="350"/>
      <c r="BD49" s="350"/>
      <c r="BE49" s="350"/>
      <c r="BF49" s="350"/>
      <c r="BG49" s="350"/>
      <c r="BH49" s="350"/>
      <c r="BI49" s="350"/>
      <c r="BJ49" s="350"/>
      <c r="BK49" s="350"/>
      <c r="BL49" s="350"/>
      <c r="BM49" s="350"/>
      <c r="BN49" s="350"/>
      <c r="BO49" s="350"/>
      <c r="BP49" s="350"/>
      <c r="BQ49" s="350"/>
      <c r="BR49" s="350"/>
      <c r="BS49" s="350"/>
      <c r="BT49" s="350"/>
      <c r="BU49" s="350"/>
      <c r="BV49" s="350"/>
      <c r="BW49" s="350"/>
      <c r="BX49" s="350"/>
      <c r="BY49" s="350"/>
      <c r="BZ49" s="350"/>
      <c r="CA49" s="350"/>
      <c r="CB49" s="350"/>
      <c r="CC49" s="350"/>
      <c r="CD49" s="350"/>
      <c r="CE49" s="350"/>
      <c r="CF49" s="350"/>
      <c r="CG49" s="350"/>
      <c r="CH49" s="350"/>
      <c r="CI49" s="350"/>
      <c r="CJ49" s="350"/>
      <c r="CK49" s="350"/>
      <c r="CL49" s="332"/>
      <c r="CM49" s="332"/>
      <c r="CN49" s="332"/>
      <c r="CO49" s="332"/>
      <c r="CP49" s="332"/>
      <c r="CQ49" s="332"/>
      <c r="CR49" s="332"/>
      <c r="CS49" s="332"/>
      <c r="CT49" s="332"/>
      <c r="CU49" s="332"/>
      <c r="CV49" s="332"/>
      <c r="CW49" s="332"/>
      <c r="CX49" s="332"/>
      <c r="CY49" s="332"/>
      <c r="CZ49" s="332"/>
      <c r="DA49" s="332"/>
      <c r="DB49" s="332"/>
      <c r="DC49" s="332"/>
      <c r="DD49" s="332"/>
      <c r="DE49" s="332"/>
      <c r="DF49" s="332"/>
      <c r="DG49" s="332"/>
      <c r="DH49" s="332"/>
      <c r="DI49" s="332"/>
      <c r="DJ49" s="332"/>
      <c r="DK49" s="332"/>
      <c r="DL49" s="332"/>
      <c r="DM49" s="332"/>
      <c r="DN49" s="332"/>
      <c r="DO49" s="332"/>
      <c r="DP49" s="332"/>
      <c r="DQ49" s="332"/>
      <c r="DR49" s="332"/>
      <c r="DS49" s="332"/>
      <c r="DT49" s="332"/>
      <c r="DU49" s="332"/>
      <c r="DV49" s="332"/>
      <c r="DW49" s="332"/>
      <c r="DX49" s="332"/>
      <c r="DY49" s="332"/>
      <c r="DZ49" s="332"/>
      <c r="EA49" s="332"/>
      <c r="EB49" s="332"/>
      <c r="EC49" s="332"/>
      <c r="ED49" s="332"/>
      <c r="EE49" s="332"/>
      <c r="EF49" s="332"/>
      <c r="EG49" s="332"/>
      <c r="EH49" s="332"/>
      <c r="EI49" s="332"/>
      <c r="EJ49" s="332"/>
      <c r="EK49" s="332"/>
      <c r="EL49" s="332"/>
      <c r="EM49" s="332"/>
      <c r="EN49" s="332"/>
      <c r="EO49" s="332"/>
      <c r="EP49" s="332"/>
      <c r="EQ49" s="332"/>
      <c r="ER49" s="332"/>
      <c r="ES49" s="332"/>
      <c r="ET49" s="332"/>
      <c r="EU49" s="332"/>
      <c r="EV49" s="332"/>
      <c r="EW49" s="332"/>
      <c r="EX49" s="332"/>
      <c r="EY49" s="332"/>
      <c r="EZ49" s="332"/>
      <c r="FA49" s="332"/>
      <c r="FB49" s="332"/>
      <c r="FC49" s="332"/>
      <c r="FD49" s="332"/>
      <c r="FE49" s="332"/>
      <c r="FF49" s="332"/>
      <c r="FG49" s="332"/>
      <c r="FH49" s="332"/>
      <c r="FI49" s="332"/>
      <c r="FJ49" s="332"/>
      <c r="FK49" s="332"/>
      <c r="FL49" s="332"/>
      <c r="FM49" s="332"/>
      <c r="FN49" s="332"/>
      <c r="FO49" s="332"/>
      <c r="FP49" s="332"/>
      <c r="FQ49" s="332"/>
      <c r="FR49" s="332"/>
      <c r="FS49" s="332"/>
      <c r="FT49" s="332"/>
      <c r="FU49" s="332"/>
      <c r="FV49" s="332"/>
      <c r="FW49" s="332"/>
      <c r="FX49" s="332"/>
    </row>
    <row r="50" spans="1:180" s="351" customFormat="1" ht="62.1" customHeight="1" thickBot="1" x14ac:dyDescent="0.3">
      <c r="A50" s="1838"/>
      <c r="B50" s="1827" t="s">
        <v>73</v>
      </c>
      <c r="C50" s="1828"/>
      <c r="D50" s="359">
        <f>'E6. M&amp;D Demanda'!I179</f>
        <v>0</v>
      </c>
      <c r="E50" s="360">
        <f>'E6. M&amp;D Demanda'!M179</f>
        <v>0</v>
      </c>
      <c r="F50" s="332"/>
      <c r="G50" s="360">
        <f>'E6. M&amp;D Demanda'!Q179</f>
        <v>0</v>
      </c>
      <c r="H50" s="332"/>
      <c r="I50" s="332"/>
      <c r="J50" s="332"/>
      <c r="K50" s="332"/>
      <c r="L50" s="332"/>
      <c r="M50" s="332"/>
      <c r="N50" s="332"/>
      <c r="O50" s="332"/>
      <c r="P50" s="332"/>
      <c r="Q50" s="332"/>
      <c r="R50" s="332"/>
      <c r="S50" s="332"/>
      <c r="T50" s="332"/>
      <c r="U50" s="332"/>
      <c r="V50" s="332"/>
      <c r="W50" s="350"/>
      <c r="X50" s="350"/>
      <c r="Y50" s="350"/>
      <c r="Z50" s="350"/>
      <c r="AA50" s="350"/>
      <c r="AB50" s="350"/>
      <c r="AC50" s="350"/>
      <c r="AD50" s="350"/>
      <c r="AE50" s="350"/>
      <c r="AF50" s="350"/>
      <c r="AG50" s="350"/>
      <c r="AH50" s="350"/>
      <c r="AI50" s="350"/>
      <c r="AJ50" s="350"/>
      <c r="AK50" s="350"/>
      <c r="AL50" s="350"/>
      <c r="AM50" s="350"/>
      <c r="AN50" s="350"/>
      <c r="AO50" s="350"/>
      <c r="AP50" s="350"/>
      <c r="AQ50" s="350"/>
      <c r="AR50" s="350"/>
      <c r="AS50" s="350"/>
      <c r="AT50" s="350"/>
      <c r="AU50" s="350"/>
      <c r="AV50" s="350"/>
      <c r="AW50" s="350"/>
      <c r="AX50" s="350"/>
      <c r="AY50" s="350"/>
      <c r="AZ50" s="350"/>
      <c r="BA50" s="350"/>
      <c r="BB50" s="350"/>
      <c r="BC50" s="350"/>
      <c r="BD50" s="350"/>
      <c r="BE50" s="350"/>
      <c r="BF50" s="350"/>
      <c r="BG50" s="350"/>
      <c r="BH50" s="350"/>
      <c r="BI50" s="350"/>
      <c r="BJ50" s="350"/>
      <c r="BK50" s="350"/>
      <c r="BL50" s="350"/>
      <c r="BM50" s="350"/>
      <c r="BN50" s="350"/>
      <c r="BO50" s="350"/>
      <c r="BP50" s="350"/>
      <c r="BQ50" s="350"/>
      <c r="BR50" s="350"/>
      <c r="BS50" s="350"/>
      <c r="BT50" s="350"/>
      <c r="BU50" s="350"/>
      <c r="BV50" s="350"/>
      <c r="BW50" s="350"/>
      <c r="BX50" s="350"/>
      <c r="BY50" s="350"/>
      <c r="BZ50" s="350"/>
      <c r="CA50" s="350"/>
      <c r="CB50" s="350"/>
      <c r="CC50" s="350"/>
      <c r="CD50" s="350"/>
      <c r="CE50" s="350"/>
      <c r="CF50" s="350"/>
      <c r="CG50" s="350"/>
      <c r="CH50" s="350"/>
      <c r="CI50" s="350"/>
      <c r="CJ50" s="350"/>
      <c r="CK50" s="350"/>
      <c r="CL50" s="332"/>
      <c r="CM50" s="332"/>
      <c r="CN50" s="332"/>
      <c r="CO50" s="332"/>
      <c r="CP50" s="332"/>
      <c r="CQ50" s="332"/>
      <c r="CR50" s="332"/>
      <c r="CS50" s="332"/>
      <c r="CT50" s="332"/>
      <c r="CU50" s="332"/>
      <c r="CV50" s="332"/>
      <c r="CW50" s="332"/>
      <c r="CX50" s="332"/>
      <c r="CY50" s="332"/>
      <c r="CZ50" s="332"/>
      <c r="DA50" s="332"/>
      <c r="DB50" s="332"/>
      <c r="DC50" s="332"/>
      <c r="DD50" s="332"/>
      <c r="DE50" s="332"/>
      <c r="DF50" s="332"/>
      <c r="DG50" s="332"/>
      <c r="DH50" s="332"/>
      <c r="DI50" s="332"/>
      <c r="DJ50" s="332"/>
      <c r="DK50" s="332"/>
      <c r="DL50" s="332"/>
      <c r="DM50" s="332"/>
      <c r="DN50" s="332"/>
      <c r="DO50" s="332"/>
      <c r="DP50" s="332"/>
      <c r="DQ50" s="332"/>
      <c r="DR50" s="332"/>
      <c r="DS50" s="332"/>
      <c r="DT50" s="332"/>
      <c r="DU50" s="332"/>
      <c r="DV50" s="332"/>
      <c r="DW50" s="332"/>
      <c r="DX50" s="332"/>
      <c r="DY50" s="332"/>
      <c r="DZ50" s="332"/>
      <c r="EA50" s="332"/>
      <c r="EB50" s="332"/>
      <c r="EC50" s="332"/>
      <c r="ED50" s="332"/>
      <c r="EE50" s="332"/>
      <c r="EF50" s="332"/>
      <c r="EG50" s="332"/>
      <c r="EH50" s="332"/>
      <c r="EI50" s="332"/>
      <c r="EJ50" s="332"/>
      <c r="EK50" s="332"/>
      <c r="EL50" s="332"/>
      <c r="EM50" s="332"/>
      <c r="EN50" s="332"/>
      <c r="EO50" s="332"/>
      <c r="EP50" s="332"/>
      <c r="EQ50" s="332"/>
      <c r="ER50" s="332"/>
      <c r="ES50" s="332"/>
      <c r="ET50" s="332"/>
      <c r="EU50" s="332"/>
      <c r="EV50" s="332"/>
      <c r="EW50" s="332"/>
      <c r="EX50" s="332"/>
      <c r="EY50" s="332"/>
      <c r="EZ50" s="332"/>
      <c r="FA50" s="332"/>
      <c r="FB50" s="332"/>
      <c r="FC50" s="332"/>
      <c r="FD50" s="332"/>
      <c r="FE50" s="332"/>
      <c r="FF50" s="332"/>
      <c r="FG50" s="332"/>
      <c r="FH50" s="332"/>
      <c r="FI50" s="332"/>
      <c r="FJ50" s="332"/>
      <c r="FK50" s="332"/>
      <c r="FL50" s="332"/>
      <c r="FM50" s="332"/>
      <c r="FN50" s="332"/>
      <c r="FO50" s="332"/>
      <c r="FP50" s="332"/>
      <c r="FQ50" s="332"/>
      <c r="FR50" s="332"/>
      <c r="FS50" s="332"/>
      <c r="FT50" s="332"/>
      <c r="FU50" s="332"/>
      <c r="FV50" s="332"/>
      <c r="FW50" s="332"/>
      <c r="FX50" s="332"/>
    </row>
    <row r="51" spans="1:180" s="351" customFormat="1" ht="62.1" customHeight="1" thickBot="1" x14ac:dyDescent="0.3">
      <c r="A51" s="1838"/>
      <c r="B51" s="1829" t="s">
        <v>75</v>
      </c>
      <c r="C51" s="1830"/>
      <c r="D51" s="361">
        <f>'E6. M&amp;D Demanda'!I180</f>
        <v>0</v>
      </c>
      <c r="E51" s="362">
        <f>'E6. M&amp;D Demanda'!M180</f>
        <v>0</v>
      </c>
      <c r="F51" s="332"/>
      <c r="G51" s="362">
        <f>'E6. M&amp;D Demanda'!Q180</f>
        <v>0</v>
      </c>
      <c r="H51" s="332"/>
      <c r="I51" s="332"/>
      <c r="J51" s="332"/>
      <c r="K51" s="332"/>
      <c r="L51" s="332"/>
      <c r="M51" s="332"/>
      <c r="N51" s="332"/>
      <c r="O51" s="332"/>
      <c r="P51" s="332"/>
      <c r="Q51" s="332"/>
      <c r="R51" s="332"/>
      <c r="S51" s="332"/>
      <c r="T51" s="332"/>
      <c r="U51" s="332"/>
      <c r="V51" s="332"/>
      <c r="W51" s="350"/>
      <c r="X51" s="350"/>
      <c r="Y51" s="350"/>
      <c r="Z51" s="350"/>
      <c r="AA51" s="350"/>
      <c r="AB51" s="350"/>
      <c r="AC51" s="350"/>
      <c r="AD51" s="350"/>
      <c r="AE51" s="350"/>
      <c r="AF51" s="350"/>
      <c r="AG51" s="350"/>
      <c r="AH51" s="350"/>
      <c r="AI51" s="350"/>
      <c r="AJ51" s="350"/>
      <c r="AK51" s="350"/>
      <c r="AL51" s="350"/>
      <c r="AM51" s="350"/>
      <c r="AN51" s="350"/>
      <c r="AO51" s="350"/>
      <c r="AP51" s="350"/>
      <c r="AQ51" s="350"/>
      <c r="AR51" s="350"/>
      <c r="AS51" s="350"/>
      <c r="AT51" s="350"/>
      <c r="AU51" s="350"/>
      <c r="AV51" s="350"/>
      <c r="AW51" s="350"/>
      <c r="AX51" s="350"/>
      <c r="AY51" s="350"/>
      <c r="AZ51" s="350"/>
      <c r="BA51" s="350"/>
      <c r="BB51" s="350"/>
      <c r="BC51" s="350"/>
      <c r="BD51" s="350"/>
      <c r="BE51" s="350"/>
      <c r="BF51" s="350"/>
      <c r="BG51" s="350"/>
      <c r="BH51" s="350"/>
      <c r="BI51" s="350"/>
      <c r="BJ51" s="350"/>
      <c r="BK51" s="350"/>
      <c r="BL51" s="350"/>
      <c r="BM51" s="350"/>
      <c r="BN51" s="350"/>
      <c r="BO51" s="350"/>
      <c r="BP51" s="350"/>
      <c r="BQ51" s="350"/>
      <c r="BR51" s="350"/>
      <c r="BS51" s="350"/>
      <c r="BT51" s="350"/>
      <c r="BU51" s="350"/>
      <c r="BV51" s="350"/>
      <c r="BW51" s="350"/>
      <c r="BX51" s="350"/>
      <c r="BY51" s="350"/>
      <c r="BZ51" s="350"/>
      <c r="CA51" s="350"/>
      <c r="CB51" s="350"/>
      <c r="CC51" s="350"/>
      <c r="CD51" s="350"/>
      <c r="CE51" s="350"/>
      <c r="CF51" s="350"/>
      <c r="CG51" s="350"/>
      <c r="CH51" s="350"/>
      <c r="CI51" s="350"/>
      <c r="CJ51" s="350"/>
      <c r="CK51" s="350"/>
      <c r="CL51" s="332"/>
      <c r="CM51" s="332"/>
      <c r="CN51" s="332"/>
      <c r="CO51" s="332"/>
      <c r="CP51" s="332"/>
      <c r="CQ51" s="332"/>
      <c r="CR51" s="332"/>
      <c r="CS51" s="332"/>
      <c r="CT51" s="332"/>
      <c r="CU51" s="332"/>
      <c r="CV51" s="332"/>
      <c r="CW51" s="332"/>
      <c r="CX51" s="332"/>
      <c r="CY51" s="332"/>
      <c r="CZ51" s="332"/>
      <c r="DA51" s="332"/>
      <c r="DB51" s="332"/>
      <c r="DC51" s="332"/>
      <c r="DD51" s="332"/>
      <c r="DE51" s="332"/>
      <c r="DF51" s="332"/>
      <c r="DG51" s="332"/>
      <c r="DH51" s="332"/>
      <c r="DI51" s="332"/>
      <c r="DJ51" s="332"/>
      <c r="DK51" s="332"/>
      <c r="DL51" s="332"/>
      <c r="DM51" s="332"/>
      <c r="DN51" s="332"/>
      <c r="DO51" s="332"/>
      <c r="DP51" s="332"/>
      <c r="DQ51" s="332"/>
      <c r="DR51" s="332"/>
      <c r="DS51" s="332"/>
      <c r="DT51" s="332"/>
      <c r="DU51" s="332"/>
      <c r="DV51" s="332"/>
      <c r="DW51" s="332"/>
      <c r="DX51" s="332"/>
      <c r="DY51" s="332"/>
      <c r="DZ51" s="332"/>
      <c r="EA51" s="332"/>
      <c r="EB51" s="332"/>
      <c r="EC51" s="332"/>
      <c r="ED51" s="332"/>
      <c r="EE51" s="332"/>
      <c r="EF51" s="332"/>
      <c r="EG51" s="332"/>
      <c r="EH51" s="332"/>
      <c r="EI51" s="332"/>
      <c r="EJ51" s="332"/>
      <c r="EK51" s="332"/>
      <c r="EL51" s="332"/>
      <c r="EM51" s="332"/>
      <c r="EN51" s="332"/>
      <c r="EO51" s="332"/>
      <c r="EP51" s="332"/>
      <c r="EQ51" s="332"/>
      <c r="ER51" s="332"/>
      <c r="ES51" s="332"/>
      <c r="ET51" s="332"/>
      <c r="EU51" s="332"/>
      <c r="EV51" s="332"/>
      <c r="EW51" s="332"/>
      <c r="EX51" s="332"/>
      <c r="EY51" s="332"/>
      <c r="EZ51" s="332"/>
      <c r="FA51" s="332"/>
      <c r="FB51" s="332"/>
      <c r="FC51" s="332"/>
      <c r="FD51" s="332"/>
      <c r="FE51" s="332"/>
      <c r="FF51" s="332"/>
      <c r="FG51" s="332"/>
      <c r="FH51" s="332"/>
      <c r="FI51" s="332"/>
      <c r="FJ51" s="332"/>
      <c r="FK51" s="332"/>
      <c r="FL51" s="332"/>
      <c r="FM51" s="332"/>
      <c r="FN51" s="332"/>
      <c r="FO51" s="332"/>
      <c r="FP51" s="332"/>
      <c r="FQ51" s="332"/>
      <c r="FR51" s="332"/>
      <c r="FS51" s="332"/>
      <c r="FT51" s="332"/>
      <c r="FU51" s="332"/>
      <c r="FV51" s="332"/>
      <c r="FW51" s="332"/>
      <c r="FX51" s="332"/>
    </row>
    <row r="52" spans="1:180" s="354" customFormat="1" ht="62.1" customHeight="1" thickBot="1" x14ac:dyDescent="0.3">
      <c r="A52" s="1839"/>
      <c r="B52" s="1825" t="s">
        <v>76</v>
      </c>
      <c r="C52" s="1826"/>
      <c r="D52" s="363">
        <f>'E6. M&amp;D Demanda'!I181</f>
        <v>0</v>
      </c>
      <c r="E52" s="364">
        <f>'E6. M&amp;D Demanda'!M181</f>
        <v>0</v>
      </c>
      <c r="F52" s="352"/>
      <c r="G52" s="364">
        <f>'E6. M&amp;D Demanda'!Q181</f>
        <v>0</v>
      </c>
      <c r="H52" s="352"/>
      <c r="I52" s="352"/>
      <c r="J52" s="352"/>
      <c r="K52" s="352"/>
      <c r="L52" s="352"/>
      <c r="M52" s="352"/>
      <c r="N52" s="352"/>
      <c r="O52" s="352"/>
      <c r="P52" s="352"/>
      <c r="Q52" s="352"/>
      <c r="R52" s="352"/>
      <c r="S52" s="352"/>
      <c r="T52" s="352"/>
      <c r="U52" s="352"/>
      <c r="V52" s="352"/>
      <c r="W52" s="353"/>
      <c r="X52" s="353"/>
      <c r="Y52" s="353"/>
      <c r="Z52" s="353"/>
      <c r="AA52" s="353"/>
      <c r="AB52" s="353"/>
      <c r="AC52" s="353"/>
      <c r="AD52" s="353"/>
      <c r="AE52" s="353"/>
      <c r="AF52" s="353"/>
      <c r="AG52" s="353"/>
      <c r="AH52" s="353"/>
      <c r="AI52" s="353"/>
      <c r="AJ52" s="353"/>
      <c r="AK52" s="353"/>
      <c r="AL52" s="353"/>
      <c r="AM52" s="353"/>
      <c r="AN52" s="353"/>
      <c r="AO52" s="353"/>
      <c r="AP52" s="353"/>
      <c r="AQ52" s="353"/>
      <c r="AR52" s="353"/>
      <c r="AS52" s="353"/>
      <c r="AT52" s="353"/>
      <c r="AU52" s="353"/>
      <c r="AV52" s="353"/>
      <c r="AW52" s="353"/>
      <c r="AX52" s="353"/>
      <c r="AY52" s="353"/>
      <c r="AZ52" s="353"/>
      <c r="BA52" s="353"/>
      <c r="BB52" s="353"/>
      <c r="BC52" s="353"/>
      <c r="BD52" s="353"/>
      <c r="BE52" s="353"/>
      <c r="BF52" s="353"/>
      <c r="BG52" s="353"/>
      <c r="BH52" s="353"/>
      <c r="BI52" s="353"/>
      <c r="BJ52" s="353"/>
      <c r="BK52" s="353"/>
      <c r="BL52" s="353"/>
      <c r="BM52" s="353"/>
      <c r="BN52" s="353"/>
      <c r="BO52" s="353"/>
      <c r="BP52" s="353"/>
      <c r="BQ52" s="353"/>
      <c r="BR52" s="353"/>
      <c r="BS52" s="353"/>
      <c r="BT52" s="353"/>
      <c r="BU52" s="353"/>
      <c r="BV52" s="353"/>
      <c r="BW52" s="353"/>
      <c r="BX52" s="353"/>
      <c r="BY52" s="353"/>
      <c r="BZ52" s="353"/>
      <c r="CA52" s="353"/>
      <c r="CB52" s="353"/>
      <c r="CC52" s="353"/>
      <c r="CD52" s="353"/>
      <c r="CE52" s="353"/>
      <c r="CF52" s="353"/>
      <c r="CG52" s="353"/>
      <c r="CH52" s="353"/>
      <c r="CI52" s="353"/>
      <c r="CJ52" s="353"/>
      <c r="CK52" s="353"/>
      <c r="CL52" s="352"/>
      <c r="CM52" s="352"/>
      <c r="CN52" s="352"/>
      <c r="CO52" s="352"/>
      <c r="CP52" s="352"/>
      <c r="CQ52" s="352"/>
      <c r="CR52" s="352"/>
      <c r="CS52" s="352"/>
      <c r="CT52" s="352"/>
      <c r="CU52" s="352"/>
      <c r="CV52" s="352"/>
      <c r="CW52" s="352"/>
      <c r="CX52" s="352"/>
      <c r="CY52" s="352"/>
      <c r="CZ52" s="352"/>
      <c r="DA52" s="352"/>
      <c r="DB52" s="352"/>
      <c r="DC52" s="352"/>
      <c r="DD52" s="352"/>
      <c r="DE52" s="352"/>
      <c r="DF52" s="352"/>
      <c r="DG52" s="352"/>
      <c r="DH52" s="352"/>
      <c r="DI52" s="352"/>
      <c r="DJ52" s="352"/>
      <c r="DK52" s="352"/>
      <c r="DL52" s="352"/>
      <c r="DM52" s="352"/>
      <c r="DN52" s="352"/>
      <c r="DO52" s="352"/>
      <c r="DP52" s="352"/>
      <c r="DQ52" s="352"/>
      <c r="DR52" s="352"/>
      <c r="DS52" s="352"/>
      <c r="DT52" s="352"/>
      <c r="DU52" s="352"/>
      <c r="DV52" s="352"/>
      <c r="DW52" s="352"/>
      <c r="DX52" s="352"/>
      <c r="DY52" s="352"/>
      <c r="DZ52" s="352"/>
      <c r="EA52" s="352"/>
      <c r="EB52" s="352"/>
      <c r="EC52" s="352"/>
      <c r="ED52" s="352"/>
      <c r="EE52" s="352"/>
      <c r="EF52" s="352"/>
      <c r="EG52" s="352"/>
      <c r="EH52" s="352"/>
      <c r="EI52" s="352"/>
      <c r="EJ52" s="352"/>
      <c r="EK52" s="352"/>
      <c r="EL52" s="352"/>
      <c r="EM52" s="352"/>
      <c r="EN52" s="352"/>
      <c r="EO52" s="352"/>
      <c r="EP52" s="352"/>
      <c r="EQ52" s="352"/>
      <c r="ER52" s="352"/>
      <c r="ES52" s="352"/>
      <c r="ET52" s="352"/>
      <c r="EU52" s="352"/>
      <c r="EV52" s="352"/>
      <c r="EW52" s="352"/>
      <c r="EX52" s="352"/>
      <c r="EY52" s="352"/>
      <c r="EZ52" s="352"/>
      <c r="FA52" s="352"/>
      <c r="FB52" s="352"/>
      <c r="FC52" s="352"/>
      <c r="FD52" s="352"/>
      <c r="FE52" s="352"/>
      <c r="FF52" s="352"/>
      <c r="FG52" s="352"/>
      <c r="FH52" s="352"/>
      <c r="FI52" s="352"/>
      <c r="FJ52" s="352"/>
      <c r="FK52" s="352"/>
      <c r="FL52" s="352"/>
      <c r="FM52" s="352"/>
      <c r="FN52" s="352"/>
      <c r="FO52" s="352"/>
      <c r="FP52" s="352"/>
      <c r="FQ52" s="352"/>
      <c r="FR52" s="352"/>
      <c r="FS52" s="352"/>
      <c r="FT52" s="352"/>
      <c r="FU52" s="352"/>
      <c r="FV52" s="352"/>
      <c r="FW52" s="352"/>
      <c r="FX52" s="352"/>
    </row>
    <row r="53" spans="1:180" s="354" customFormat="1" ht="62.1" customHeight="1" thickBot="1" x14ac:dyDescent="0.3">
      <c r="A53" s="213"/>
      <c r="B53" s="367"/>
      <c r="C53" s="368"/>
      <c r="D53" s="369">
        <f>SUM(D48:D52)</f>
        <v>0</v>
      </c>
      <c r="E53" s="370">
        <f>SUM(E48:E52)</f>
        <v>0</v>
      </c>
      <c r="F53" s="352"/>
      <c r="G53" s="370">
        <f>SUM(G48:G52)</f>
        <v>0</v>
      </c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352"/>
      <c r="S53" s="352"/>
      <c r="T53" s="352"/>
      <c r="U53" s="352"/>
      <c r="V53" s="352"/>
      <c r="W53" s="353"/>
      <c r="X53" s="353"/>
      <c r="Y53" s="353"/>
      <c r="Z53" s="353"/>
      <c r="AA53" s="353"/>
      <c r="AB53" s="353"/>
      <c r="AC53" s="353"/>
      <c r="AD53" s="353"/>
      <c r="AE53" s="353"/>
      <c r="AF53" s="353"/>
      <c r="AG53" s="353"/>
      <c r="AH53" s="353"/>
      <c r="AI53" s="353"/>
      <c r="AJ53" s="353"/>
      <c r="AK53" s="353"/>
      <c r="AL53" s="353"/>
      <c r="AM53" s="353"/>
      <c r="AN53" s="353"/>
      <c r="AO53" s="353"/>
      <c r="AP53" s="353"/>
      <c r="AQ53" s="353"/>
      <c r="AR53" s="353"/>
      <c r="AS53" s="353"/>
      <c r="AT53" s="353"/>
      <c r="AU53" s="353"/>
      <c r="AV53" s="353"/>
      <c r="AW53" s="353"/>
      <c r="AX53" s="353"/>
      <c r="AY53" s="353"/>
      <c r="AZ53" s="353"/>
      <c r="BA53" s="353"/>
      <c r="BB53" s="353"/>
      <c r="BC53" s="353"/>
      <c r="BD53" s="353"/>
      <c r="BE53" s="353"/>
      <c r="BF53" s="353"/>
      <c r="BG53" s="353"/>
      <c r="BH53" s="353"/>
      <c r="BI53" s="353"/>
      <c r="BJ53" s="353"/>
      <c r="BK53" s="353"/>
      <c r="BL53" s="353"/>
      <c r="BM53" s="353"/>
      <c r="BN53" s="353"/>
      <c r="BO53" s="353"/>
      <c r="BP53" s="353"/>
      <c r="BQ53" s="353"/>
      <c r="BR53" s="353"/>
      <c r="BS53" s="353"/>
      <c r="BT53" s="353"/>
      <c r="BU53" s="353"/>
      <c r="BV53" s="353"/>
      <c r="BW53" s="353"/>
      <c r="BX53" s="353"/>
      <c r="BY53" s="353"/>
      <c r="BZ53" s="353"/>
      <c r="CA53" s="353"/>
      <c r="CB53" s="353"/>
      <c r="CC53" s="353"/>
      <c r="CD53" s="353"/>
      <c r="CE53" s="353"/>
      <c r="CF53" s="353"/>
      <c r="CG53" s="353"/>
      <c r="CH53" s="353"/>
      <c r="CI53" s="353"/>
      <c r="CJ53" s="353"/>
      <c r="CK53" s="353"/>
      <c r="CL53" s="352"/>
      <c r="CM53" s="352"/>
      <c r="CN53" s="352"/>
      <c r="CO53" s="352"/>
      <c r="CP53" s="352"/>
      <c r="CQ53" s="352"/>
      <c r="CR53" s="352"/>
      <c r="CS53" s="352"/>
      <c r="CT53" s="352"/>
      <c r="CU53" s="352"/>
      <c r="CV53" s="352"/>
      <c r="CW53" s="352"/>
      <c r="CX53" s="352"/>
      <c r="CY53" s="352"/>
      <c r="CZ53" s="352"/>
      <c r="DA53" s="352"/>
      <c r="DB53" s="352"/>
      <c r="DC53" s="352"/>
      <c r="DD53" s="352"/>
      <c r="DE53" s="352"/>
      <c r="DF53" s="352"/>
      <c r="DG53" s="352"/>
      <c r="DH53" s="352"/>
      <c r="DI53" s="352"/>
      <c r="DJ53" s="352"/>
      <c r="DK53" s="352"/>
      <c r="DL53" s="352"/>
      <c r="DM53" s="352"/>
      <c r="DN53" s="352"/>
      <c r="DO53" s="352"/>
      <c r="DP53" s="352"/>
      <c r="DQ53" s="352"/>
      <c r="DR53" s="352"/>
      <c r="DS53" s="352"/>
      <c r="DT53" s="352"/>
      <c r="DU53" s="352"/>
      <c r="DV53" s="352"/>
      <c r="DW53" s="352"/>
      <c r="DX53" s="352"/>
      <c r="DY53" s="352"/>
      <c r="DZ53" s="352"/>
      <c r="EA53" s="352"/>
      <c r="EB53" s="352"/>
      <c r="EC53" s="352"/>
      <c r="ED53" s="352"/>
      <c r="EE53" s="352"/>
      <c r="EF53" s="352"/>
      <c r="EG53" s="352"/>
      <c r="EH53" s="352"/>
      <c r="EI53" s="352"/>
      <c r="EJ53" s="352"/>
      <c r="EK53" s="352"/>
      <c r="EL53" s="352"/>
      <c r="EM53" s="352"/>
      <c r="EN53" s="352"/>
      <c r="EO53" s="352"/>
      <c r="EP53" s="352"/>
      <c r="EQ53" s="352"/>
      <c r="ER53" s="352"/>
      <c r="ES53" s="352"/>
      <c r="ET53" s="352"/>
      <c r="EU53" s="352"/>
      <c r="EV53" s="352"/>
      <c r="EW53" s="352"/>
      <c r="EX53" s="352"/>
      <c r="EY53" s="352"/>
      <c r="EZ53" s="352"/>
      <c r="FA53" s="352"/>
      <c r="FB53" s="352"/>
      <c r="FC53" s="352"/>
      <c r="FD53" s="352"/>
      <c r="FE53" s="352"/>
      <c r="FF53" s="352"/>
      <c r="FG53" s="352"/>
      <c r="FH53" s="352"/>
      <c r="FI53" s="352"/>
      <c r="FJ53" s="352"/>
      <c r="FK53" s="352"/>
      <c r="FL53" s="352"/>
      <c r="FM53" s="352"/>
      <c r="FN53" s="352"/>
      <c r="FO53" s="352"/>
      <c r="FP53" s="352"/>
      <c r="FQ53" s="352"/>
      <c r="FR53" s="352"/>
      <c r="FS53" s="352"/>
      <c r="FT53" s="352"/>
      <c r="FU53" s="352"/>
      <c r="FV53" s="352"/>
      <c r="FW53" s="352"/>
      <c r="FX53" s="352"/>
    </row>
    <row r="54" spans="1:180" s="332" customFormat="1" ht="62.1" customHeight="1" thickBot="1" x14ac:dyDescent="0.3">
      <c r="D54" s="371"/>
      <c r="E54" s="371"/>
      <c r="G54" s="371"/>
    </row>
    <row r="55" spans="1:180" s="351" customFormat="1" ht="62.1" customHeight="1" thickBot="1" x14ac:dyDescent="0.3">
      <c r="A55" s="1837" t="s">
        <v>103</v>
      </c>
      <c r="B55" s="1833" t="s">
        <v>73</v>
      </c>
      <c r="C55" s="1834"/>
      <c r="D55" s="355">
        <f>'E4. M&amp;C Gestão Integrada'!H37</f>
        <v>0</v>
      </c>
      <c r="E55" s="356">
        <f>'E4. M&amp;C Gestão Integrada'!L37</f>
        <v>74250</v>
      </c>
      <c r="F55" s="332"/>
      <c r="G55" s="356">
        <f>'E4. M&amp;C Gestão Integrada'!P37</f>
        <v>0</v>
      </c>
      <c r="H55" s="332"/>
      <c r="I55" s="332"/>
      <c r="J55" s="332"/>
      <c r="K55" s="332"/>
      <c r="L55" s="332"/>
      <c r="M55" s="332"/>
      <c r="N55" s="332"/>
      <c r="O55" s="332"/>
      <c r="P55" s="332"/>
      <c r="Q55" s="332"/>
      <c r="R55" s="332"/>
      <c r="S55" s="332"/>
      <c r="T55" s="332"/>
      <c r="U55" s="332"/>
      <c r="V55" s="332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0"/>
      <c r="AL55" s="350"/>
      <c r="AM55" s="350"/>
      <c r="AN55" s="350"/>
      <c r="AO55" s="350"/>
      <c r="AP55" s="350"/>
      <c r="AQ55" s="350"/>
      <c r="AR55" s="350"/>
      <c r="AS55" s="350"/>
      <c r="AT55" s="350"/>
      <c r="AU55" s="350"/>
      <c r="AV55" s="350"/>
      <c r="AW55" s="350"/>
      <c r="AX55" s="350"/>
      <c r="AY55" s="350"/>
      <c r="AZ55" s="350"/>
      <c r="BA55" s="350"/>
      <c r="BB55" s="350"/>
      <c r="BC55" s="350"/>
      <c r="BD55" s="350"/>
      <c r="BE55" s="350"/>
      <c r="BF55" s="350"/>
      <c r="BG55" s="350"/>
      <c r="BH55" s="350"/>
      <c r="BI55" s="350"/>
      <c r="BJ55" s="350"/>
      <c r="BK55" s="350"/>
      <c r="BL55" s="350"/>
      <c r="BM55" s="350"/>
      <c r="BN55" s="350"/>
      <c r="BO55" s="350"/>
      <c r="BP55" s="350"/>
      <c r="BQ55" s="350"/>
      <c r="BR55" s="350"/>
      <c r="BS55" s="350"/>
      <c r="BT55" s="350"/>
      <c r="BU55" s="350"/>
      <c r="BV55" s="350"/>
      <c r="BW55" s="350"/>
      <c r="BX55" s="350"/>
      <c r="BY55" s="350"/>
      <c r="BZ55" s="350"/>
      <c r="CA55" s="350"/>
      <c r="CB55" s="350"/>
      <c r="CC55" s="350"/>
      <c r="CD55" s="350"/>
      <c r="CE55" s="350"/>
      <c r="CF55" s="350"/>
      <c r="CG55" s="350"/>
      <c r="CH55" s="350"/>
      <c r="CI55" s="350"/>
      <c r="CJ55" s="350"/>
      <c r="CK55" s="350"/>
      <c r="CL55" s="332"/>
      <c r="CM55" s="332"/>
      <c r="CN55" s="332"/>
      <c r="CO55" s="332"/>
      <c r="CP55" s="332"/>
      <c r="CQ55" s="332"/>
      <c r="CR55" s="332"/>
      <c r="CS55" s="332"/>
      <c r="CT55" s="332"/>
      <c r="CU55" s="332"/>
      <c r="CV55" s="332"/>
      <c r="CW55" s="332"/>
      <c r="CX55" s="332"/>
      <c r="CY55" s="332"/>
      <c r="CZ55" s="332"/>
      <c r="DA55" s="332"/>
      <c r="DB55" s="332"/>
      <c r="DC55" s="332"/>
      <c r="DD55" s="332"/>
      <c r="DE55" s="332"/>
      <c r="DF55" s="332"/>
      <c r="DG55" s="332"/>
      <c r="DH55" s="332"/>
      <c r="DI55" s="332"/>
      <c r="DJ55" s="332"/>
      <c r="DK55" s="332"/>
      <c r="DL55" s="332"/>
      <c r="DM55" s="332"/>
      <c r="DN55" s="332"/>
      <c r="DO55" s="332"/>
      <c r="DP55" s="332"/>
      <c r="DQ55" s="332"/>
      <c r="DR55" s="332"/>
      <c r="DS55" s="332"/>
      <c r="DT55" s="332"/>
      <c r="DU55" s="332"/>
      <c r="DV55" s="332"/>
      <c r="DW55" s="332"/>
      <c r="DX55" s="332"/>
      <c r="DY55" s="332"/>
      <c r="DZ55" s="332"/>
      <c r="EA55" s="332"/>
      <c r="EB55" s="332"/>
      <c r="EC55" s="332"/>
      <c r="ED55" s="332"/>
      <c r="EE55" s="332"/>
      <c r="EF55" s="332"/>
      <c r="EG55" s="332"/>
      <c r="EH55" s="332"/>
      <c r="EI55" s="332"/>
      <c r="EJ55" s="332"/>
      <c r="EK55" s="332"/>
      <c r="EL55" s="332"/>
      <c r="EM55" s="332"/>
      <c r="EN55" s="332"/>
      <c r="EO55" s="332"/>
      <c r="EP55" s="332"/>
      <c r="EQ55" s="332"/>
      <c r="ER55" s="332"/>
      <c r="ES55" s="332"/>
      <c r="ET55" s="332"/>
      <c r="EU55" s="332"/>
      <c r="EV55" s="332"/>
      <c r="EW55" s="332"/>
      <c r="EX55" s="332"/>
      <c r="EY55" s="332"/>
      <c r="EZ55" s="332"/>
      <c r="FA55" s="332"/>
      <c r="FB55" s="332"/>
      <c r="FC55" s="332"/>
      <c r="FD55" s="332"/>
      <c r="FE55" s="332"/>
      <c r="FF55" s="332"/>
      <c r="FG55" s="332"/>
      <c r="FH55" s="332"/>
      <c r="FI55" s="332"/>
      <c r="FJ55" s="332"/>
      <c r="FK55" s="332"/>
      <c r="FL55" s="332"/>
      <c r="FM55" s="332"/>
      <c r="FN55" s="332"/>
      <c r="FO55" s="332"/>
      <c r="FP55" s="332"/>
      <c r="FQ55" s="332"/>
      <c r="FR55" s="332"/>
      <c r="FS55" s="332"/>
      <c r="FT55" s="332"/>
      <c r="FU55" s="332"/>
      <c r="FV55" s="332"/>
      <c r="FW55" s="332"/>
      <c r="FX55" s="332"/>
    </row>
    <row r="56" spans="1:180" s="351" customFormat="1" ht="62.1" customHeight="1" thickBot="1" x14ac:dyDescent="0.3">
      <c r="A56" s="1838"/>
      <c r="B56" s="1835" t="s">
        <v>74</v>
      </c>
      <c r="C56" s="1836"/>
      <c r="D56" s="357">
        <f>'E4. M&amp;C Gestão Integrada'!H38</f>
        <v>9150</v>
      </c>
      <c r="E56" s="358">
        <f>'E4. M&amp;C Gestão Integrada'!L38</f>
        <v>0</v>
      </c>
      <c r="F56" s="332"/>
      <c r="G56" s="358">
        <f>'E4. M&amp;C Gestão Integrada'!P38</f>
        <v>0</v>
      </c>
      <c r="H56" s="332"/>
      <c r="I56" s="332"/>
      <c r="J56" s="332"/>
      <c r="K56" s="332"/>
      <c r="L56" s="332"/>
      <c r="M56" s="332"/>
      <c r="N56" s="332"/>
      <c r="O56" s="332"/>
      <c r="P56" s="332"/>
      <c r="Q56" s="332"/>
      <c r="R56" s="332"/>
      <c r="S56" s="332"/>
      <c r="T56" s="332"/>
      <c r="U56" s="332"/>
      <c r="V56" s="332"/>
      <c r="W56" s="350"/>
      <c r="X56" s="350"/>
      <c r="Y56" s="350"/>
      <c r="Z56" s="350"/>
      <c r="AA56" s="350"/>
      <c r="AB56" s="350"/>
      <c r="AC56" s="350"/>
      <c r="AD56" s="350"/>
      <c r="AE56" s="350"/>
      <c r="AF56" s="350"/>
      <c r="AG56" s="350"/>
      <c r="AH56" s="350"/>
      <c r="AI56" s="350"/>
      <c r="AJ56" s="350"/>
      <c r="AK56" s="350"/>
      <c r="AL56" s="350"/>
      <c r="AM56" s="350"/>
      <c r="AN56" s="350"/>
      <c r="AO56" s="350"/>
      <c r="AP56" s="350"/>
      <c r="AQ56" s="350"/>
      <c r="AR56" s="350"/>
      <c r="AS56" s="350"/>
      <c r="AT56" s="350"/>
      <c r="AU56" s="350"/>
      <c r="AV56" s="350"/>
      <c r="AW56" s="350"/>
      <c r="AX56" s="350"/>
      <c r="AY56" s="350"/>
      <c r="AZ56" s="350"/>
      <c r="BA56" s="350"/>
      <c r="BB56" s="350"/>
      <c r="BC56" s="350"/>
      <c r="BD56" s="350"/>
      <c r="BE56" s="350"/>
      <c r="BF56" s="350"/>
      <c r="BG56" s="350"/>
      <c r="BH56" s="350"/>
      <c r="BI56" s="350"/>
      <c r="BJ56" s="350"/>
      <c r="BK56" s="350"/>
      <c r="BL56" s="350"/>
      <c r="BM56" s="350"/>
      <c r="BN56" s="350"/>
      <c r="BO56" s="350"/>
      <c r="BP56" s="350"/>
      <c r="BQ56" s="350"/>
      <c r="BR56" s="350"/>
      <c r="BS56" s="350"/>
      <c r="BT56" s="350"/>
      <c r="BU56" s="350"/>
      <c r="BV56" s="350"/>
      <c r="BW56" s="350"/>
      <c r="BX56" s="350"/>
      <c r="BY56" s="350"/>
      <c r="BZ56" s="350"/>
      <c r="CA56" s="350"/>
      <c r="CB56" s="350"/>
      <c r="CC56" s="350"/>
      <c r="CD56" s="350"/>
      <c r="CE56" s="350"/>
      <c r="CF56" s="350"/>
      <c r="CG56" s="350"/>
      <c r="CH56" s="350"/>
      <c r="CI56" s="350"/>
      <c r="CJ56" s="350"/>
      <c r="CK56" s="350"/>
      <c r="CL56" s="332"/>
      <c r="CM56" s="332"/>
      <c r="CN56" s="332"/>
      <c r="CO56" s="332"/>
      <c r="CP56" s="332"/>
      <c r="CQ56" s="332"/>
      <c r="CR56" s="332"/>
      <c r="CS56" s="332"/>
      <c r="CT56" s="332"/>
      <c r="CU56" s="332"/>
      <c r="CV56" s="332"/>
      <c r="CW56" s="332"/>
      <c r="CX56" s="332"/>
      <c r="CY56" s="332"/>
      <c r="CZ56" s="332"/>
      <c r="DA56" s="332"/>
      <c r="DB56" s="332"/>
      <c r="DC56" s="332"/>
      <c r="DD56" s="332"/>
      <c r="DE56" s="332"/>
      <c r="DF56" s="332"/>
      <c r="DG56" s="332"/>
      <c r="DH56" s="332"/>
      <c r="DI56" s="332"/>
      <c r="DJ56" s="332"/>
      <c r="DK56" s="332"/>
      <c r="DL56" s="332"/>
      <c r="DM56" s="332"/>
      <c r="DN56" s="332"/>
      <c r="DO56" s="332"/>
      <c r="DP56" s="332"/>
      <c r="DQ56" s="332"/>
      <c r="DR56" s="332"/>
      <c r="DS56" s="332"/>
      <c r="DT56" s="332"/>
      <c r="DU56" s="332"/>
      <c r="DV56" s="332"/>
      <c r="DW56" s="332"/>
      <c r="DX56" s="332"/>
      <c r="DY56" s="332"/>
      <c r="DZ56" s="332"/>
      <c r="EA56" s="332"/>
      <c r="EB56" s="332"/>
      <c r="EC56" s="332"/>
      <c r="ED56" s="332"/>
      <c r="EE56" s="332"/>
      <c r="EF56" s="332"/>
      <c r="EG56" s="332"/>
      <c r="EH56" s="332"/>
      <c r="EI56" s="332"/>
      <c r="EJ56" s="332"/>
      <c r="EK56" s="332"/>
      <c r="EL56" s="332"/>
      <c r="EM56" s="332"/>
      <c r="EN56" s="332"/>
      <c r="EO56" s="332"/>
      <c r="EP56" s="332"/>
      <c r="EQ56" s="332"/>
      <c r="ER56" s="332"/>
      <c r="ES56" s="332"/>
      <c r="ET56" s="332"/>
      <c r="EU56" s="332"/>
      <c r="EV56" s="332"/>
      <c r="EW56" s="332"/>
      <c r="EX56" s="332"/>
      <c r="EY56" s="332"/>
      <c r="EZ56" s="332"/>
      <c r="FA56" s="332"/>
      <c r="FB56" s="332"/>
      <c r="FC56" s="332"/>
      <c r="FD56" s="332"/>
      <c r="FE56" s="332"/>
      <c r="FF56" s="332"/>
      <c r="FG56" s="332"/>
      <c r="FH56" s="332"/>
      <c r="FI56" s="332"/>
      <c r="FJ56" s="332"/>
      <c r="FK56" s="332"/>
      <c r="FL56" s="332"/>
      <c r="FM56" s="332"/>
      <c r="FN56" s="332"/>
      <c r="FO56" s="332"/>
      <c r="FP56" s="332"/>
      <c r="FQ56" s="332"/>
      <c r="FR56" s="332"/>
      <c r="FS56" s="332"/>
      <c r="FT56" s="332"/>
      <c r="FU56" s="332"/>
      <c r="FV56" s="332"/>
      <c r="FW56" s="332"/>
      <c r="FX56" s="332"/>
    </row>
    <row r="57" spans="1:180" s="351" customFormat="1" ht="62.1" customHeight="1" thickBot="1" x14ac:dyDescent="0.3">
      <c r="A57" s="1838"/>
      <c r="B57" s="1827" t="s">
        <v>86</v>
      </c>
      <c r="C57" s="1828"/>
      <c r="D57" s="359">
        <f>'E4. M&amp;C Gestão Integrada'!H39</f>
        <v>3700</v>
      </c>
      <c r="E57" s="360">
        <f>'E4. M&amp;C Gestão Integrada'!L39</f>
        <v>0</v>
      </c>
      <c r="F57" s="332"/>
      <c r="G57" s="360">
        <f>'E4. M&amp;C Gestão Integrada'!P39</f>
        <v>0</v>
      </c>
      <c r="H57" s="332"/>
      <c r="I57" s="332"/>
      <c r="J57" s="332"/>
      <c r="K57" s="332"/>
      <c r="L57" s="332"/>
      <c r="M57" s="332"/>
      <c r="N57" s="332"/>
      <c r="O57" s="332"/>
      <c r="P57" s="332"/>
      <c r="Q57" s="332"/>
      <c r="R57" s="332"/>
      <c r="S57" s="332"/>
      <c r="T57" s="332"/>
      <c r="U57" s="332"/>
      <c r="V57" s="332"/>
      <c r="W57" s="350"/>
      <c r="X57" s="350"/>
      <c r="Y57" s="350"/>
      <c r="Z57" s="350"/>
      <c r="AA57" s="350"/>
      <c r="AB57" s="350"/>
      <c r="AC57" s="350"/>
      <c r="AD57" s="350"/>
      <c r="AE57" s="350"/>
      <c r="AF57" s="350"/>
      <c r="AG57" s="350"/>
      <c r="AH57" s="350"/>
      <c r="AI57" s="350"/>
      <c r="AJ57" s="350"/>
      <c r="AK57" s="350"/>
      <c r="AL57" s="350"/>
      <c r="AM57" s="350"/>
      <c r="AN57" s="350"/>
      <c r="AO57" s="350"/>
      <c r="AP57" s="350"/>
      <c r="AQ57" s="350"/>
      <c r="AR57" s="350"/>
      <c r="AS57" s="350"/>
      <c r="AT57" s="350"/>
      <c r="AU57" s="350"/>
      <c r="AV57" s="350"/>
      <c r="AW57" s="350"/>
      <c r="AX57" s="350"/>
      <c r="AY57" s="350"/>
      <c r="AZ57" s="350"/>
      <c r="BA57" s="350"/>
      <c r="BB57" s="350"/>
      <c r="BC57" s="350"/>
      <c r="BD57" s="350"/>
      <c r="BE57" s="350"/>
      <c r="BF57" s="350"/>
      <c r="BG57" s="350"/>
      <c r="BH57" s="350"/>
      <c r="BI57" s="350"/>
      <c r="BJ57" s="350"/>
      <c r="BK57" s="350"/>
      <c r="BL57" s="350"/>
      <c r="BM57" s="350"/>
      <c r="BN57" s="350"/>
      <c r="BO57" s="350"/>
      <c r="BP57" s="350"/>
      <c r="BQ57" s="350"/>
      <c r="BR57" s="350"/>
      <c r="BS57" s="350"/>
      <c r="BT57" s="350"/>
      <c r="BU57" s="350"/>
      <c r="BV57" s="350"/>
      <c r="BW57" s="350"/>
      <c r="BX57" s="350"/>
      <c r="BY57" s="350"/>
      <c r="BZ57" s="350"/>
      <c r="CA57" s="350"/>
      <c r="CB57" s="350"/>
      <c r="CC57" s="350"/>
      <c r="CD57" s="350"/>
      <c r="CE57" s="350"/>
      <c r="CF57" s="350"/>
      <c r="CG57" s="350"/>
      <c r="CH57" s="350"/>
      <c r="CI57" s="350"/>
      <c r="CJ57" s="350"/>
      <c r="CK57" s="350"/>
      <c r="CL57" s="332"/>
      <c r="CM57" s="332"/>
      <c r="CN57" s="332"/>
      <c r="CO57" s="332"/>
      <c r="CP57" s="332"/>
      <c r="CQ57" s="332"/>
      <c r="CR57" s="332"/>
      <c r="CS57" s="332"/>
      <c r="CT57" s="332"/>
      <c r="CU57" s="332"/>
      <c r="CV57" s="332"/>
      <c r="CW57" s="332"/>
      <c r="CX57" s="332"/>
      <c r="CY57" s="332"/>
      <c r="CZ57" s="332"/>
      <c r="DA57" s="332"/>
      <c r="DB57" s="332"/>
      <c r="DC57" s="332"/>
      <c r="DD57" s="332"/>
      <c r="DE57" s="332"/>
      <c r="DF57" s="332"/>
      <c r="DG57" s="332"/>
      <c r="DH57" s="332"/>
      <c r="DI57" s="332"/>
      <c r="DJ57" s="332"/>
      <c r="DK57" s="332"/>
      <c r="DL57" s="332"/>
      <c r="DM57" s="332"/>
      <c r="DN57" s="332"/>
      <c r="DO57" s="332"/>
      <c r="DP57" s="332"/>
      <c r="DQ57" s="332"/>
      <c r="DR57" s="332"/>
      <c r="DS57" s="332"/>
      <c r="DT57" s="332"/>
      <c r="DU57" s="332"/>
      <c r="DV57" s="332"/>
      <c r="DW57" s="332"/>
      <c r="DX57" s="332"/>
      <c r="DY57" s="332"/>
      <c r="DZ57" s="332"/>
      <c r="EA57" s="332"/>
      <c r="EB57" s="332"/>
      <c r="EC57" s="332"/>
      <c r="ED57" s="332"/>
      <c r="EE57" s="332"/>
      <c r="EF57" s="332"/>
      <c r="EG57" s="332"/>
      <c r="EH57" s="332"/>
      <c r="EI57" s="332"/>
      <c r="EJ57" s="332"/>
      <c r="EK57" s="332"/>
      <c r="EL57" s="332"/>
      <c r="EM57" s="332"/>
      <c r="EN57" s="332"/>
      <c r="EO57" s="332"/>
      <c r="EP57" s="332"/>
      <c r="EQ57" s="332"/>
      <c r="ER57" s="332"/>
      <c r="ES57" s="332"/>
      <c r="ET57" s="332"/>
      <c r="EU57" s="332"/>
      <c r="EV57" s="332"/>
      <c r="EW57" s="332"/>
      <c r="EX57" s="332"/>
      <c r="EY57" s="332"/>
      <c r="EZ57" s="332"/>
      <c r="FA57" s="332"/>
      <c r="FB57" s="332"/>
      <c r="FC57" s="332"/>
      <c r="FD57" s="332"/>
      <c r="FE57" s="332"/>
      <c r="FF57" s="332"/>
      <c r="FG57" s="332"/>
      <c r="FH57" s="332"/>
      <c r="FI57" s="332"/>
      <c r="FJ57" s="332"/>
      <c r="FK57" s="332"/>
      <c r="FL57" s="332"/>
      <c r="FM57" s="332"/>
      <c r="FN57" s="332"/>
      <c r="FO57" s="332"/>
      <c r="FP57" s="332"/>
      <c r="FQ57" s="332"/>
      <c r="FR57" s="332"/>
      <c r="FS57" s="332"/>
      <c r="FT57" s="332"/>
      <c r="FU57" s="332"/>
      <c r="FV57" s="332"/>
      <c r="FW57" s="332"/>
      <c r="FX57" s="332"/>
    </row>
    <row r="58" spans="1:180" s="351" customFormat="1" ht="62.1" customHeight="1" thickBot="1" x14ac:dyDescent="0.3">
      <c r="A58" s="1838"/>
      <c r="B58" s="1829" t="s">
        <v>75</v>
      </c>
      <c r="C58" s="1830"/>
      <c r="D58" s="361">
        <f>'E4. M&amp;C Gestão Integrada'!H40</f>
        <v>700000</v>
      </c>
      <c r="E58" s="362">
        <f>'E4. M&amp;C Gestão Integrada'!L40</f>
        <v>12900</v>
      </c>
      <c r="F58" s="332"/>
      <c r="G58" s="362">
        <f>'E4. M&amp;C Gestão Integrada'!P40</f>
        <v>0</v>
      </c>
      <c r="H58" s="332"/>
      <c r="I58" s="332"/>
      <c r="J58" s="332"/>
      <c r="K58" s="332"/>
      <c r="L58" s="332"/>
      <c r="M58" s="332"/>
      <c r="N58" s="332"/>
      <c r="O58" s="332"/>
      <c r="P58" s="332"/>
      <c r="Q58" s="332"/>
      <c r="R58" s="332"/>
      <c r="S58" s="332"/>
      <c r="T58" s="332"/>
      <c r="U58" s="332"/>
      <c r="V58" s="332"/>
      <c r="W58" s="350"/>
      <c r="X58" s="350"/>
      <c r="Y58" s="350"/>
      <c r="Z58" s="350"/>
      <c r="AA58" s="350"/>
      <c r="AB58" s="350"/>
      <c r="AC58" s="350"/>
      <c r="AD58" s="350"/>
      <c r="AE58" s="350"/>
      <c r="AF58" s="350"/>
      <c r="AG58" s="350"/>
      <c r="AH58" s="350"/>
      <c r="AI58" s="350"/>
      <c r="AJ58" s="350"/>
      <c r="AK58" s="350"/>
      <c r="AL58" s="350"/>
      <c r="AM58" s="350"/>
      <c r="AN58" s="350"/>
      <c r="AO58" s="350"/>
      <c r="AP58" s="350"/>
      <c r="AQ58" s="350"/>
      <c r="AR58" s="350"/>
      <c r="AS58" s="350"/>
      <c r="AT58" s="350"/>
      <c r="AU58" s="350"/>
      <c r="AV58" s="350"/>
      <c r="AW58" s="350"/>
      <c r="AX58" s="350"/>
      <c r="AY58" s="350"/>
      <c r="AZ58" s="350"/>
      <c r="BA58" s="350"/>
      <c r="BB58" s="350"/>
      <c r="BC58" s="350"/>
      <c r="BD58" s="350"/>
      <c r="BE58" s="350"/>
      <c r="BF58" s="350"/>
      <c r="BG58" s="350"/>
      <c r="BH58" s="350"/>
      <c r="BI58" s="350"/>
      <c r="BJ58" s="350"/>
      <c r="BK58" s="350"/>
      <c r="BL58" s="350"/>
      <c r="BM58" s="350"/>
      <c r="BN58" s="350"/>
      <c r="BO58" s="350"/>
      <c r="BP58" s="350"/>
      <c r="BQ58" s="350"/>
      <c r="BR58" s="350"/>
      <c r="BS58" s="350"/>
      <c r="BT58" s="350"/>
      <c r="BU58" s="350"/>
      <c r="BV58" s="350"/>
      <c r="BW58" s="350"/>
      <c r="BX58" s="350"/>
      <c r="BY58" s="350"/>
      <c r="BZ58" s="350"/>
      <c r="CA58" s="350"/>
      <c r="CB58" s="350"/>
      <c r="CC58" s="350"/>
      <c r="CD58" s="350"/>
      <c r="CE58" s="350"/>
      <c r="CF58" s="350"/>
      <c r="CG58" s="350"/>
      <c r="CH58" s="350"/>
      <c r="CI58" s="350"/>
      <c r="CJ58" s="350"/>
      <c r="CK58" s="350"/>
      <c r="CL58" s="332"/>
      <c r="CM58" s="332"/>
      <c r="CN58" s="332"/>
      <c r="CO58" s="332"/>
      <c r="CP58" s="332"/>
      <c r="CQ58" s="332"/>
      <c r="CR58" s="332"/>
      <c r="CS58" s="332"/>
      <c r="CT58" s="332"/>
      <c r="CU58" s="332"/>
      <c r="CV58" s="332"/>
      <c r="CW58" s="332"/>
      <c r="CX58" s="332"/>
      <c r="CY58" s="332"/>
      <c r="CZ58" s="332"/>
      <c r="DA58" s="332"/>
      <c r="DB58" s="332"/>
      <c r="DC58" s="332"/>
      <c r="DD58" s="332"/>
      <c r="DE58" s="332"/>
      <c r="DF58" s="332"/>
      <c r="DG58" s="332"/>
      <c r="DH58" s="332"/>
      <c r="DI58" s="332"/>
      <c r="DJ58" s="332"/>
      <c r="DK58" s="332"/>
      <c r="DL58" s="332"/>
      <c r="DM58" s="332"/>
      <c r="DN58" s="332"/>
      <c r="DO58" s="332"/>
      <c r="DP58" s="332"/>
      <c r="DQ58" s="332"/>
      <c r="DR58" s="332"/>
      <c r="DS58" s="332"/>
      <c r="DT58" s="332"/>
      <c r="DU58" s="332"/>
      <c r="DV58" s="332"/>
      <c r="DW58" s="332"/>
      <c r="DX58" s="332"/>
      <c r="DY58" s="332"/>
      <c r="DZ58" s="332"/>
      <c r="EA58" s="332"/>
      <c r="EB58" s="332"/>
      <c r="EC58" s="332"/>
      <c r="ED58" s="332"/>
      <c r="EE58" s="332"/>
      <c r="EF58" s="332"/>
      <c r="EG58" s="332"/>
      <c r="EH58" s="332"/>
      <c r="EI58" s="332"/>
      <c r="EJ58" s="332"/>
      <c r="EK58" s="332"/>
      <c r="EL58" s="332"/>
      <c r="EM58" s="332"/>
      <c r="EN58" s="332"/>
      <c r="EO58" s="332"/>
      <c r="EP58" s="332"/>
      <c r="EQ58" s="332"/>
      <c r="ER58" s="332"/>
      <c r="ES58" s="332"/>
      <c r="ET58" s="332"/>
      <c r="EU58" s="332"/>
      <c r="EV58" s="332"/>
      <c r="EW58" s="332"/>
      <c r="EX58" s="332"/>
      <c r="EY58" s="332"/>
      <c r="EZ58" s="332"/>
      <c r="FA58" s="332"/>
      <c r="FB58" s="332"/>
      <c r="FC58" s="332"/>
      <c r="FD58" s="332"/>
      <c r="FE58" s="332"/>
      <c r="FF58" s="332"/>
      <c r="FG58" s="332"/>
      <c r="FH58" s="332"/>
      <c r="FI58" s="332"/>
      <c r="FJ58" s="332"/>
      <c r="FK58" s="332"/>
      <c r="FL58" s="332"/>
      <c r="FM58" s="332"/>
      <c r="FN58" s="332"/>
      <c r="FO58" s="332"/>
      <c r="FP58" s="332"/>
      <c r="FQ58" s="332"/>
      <c r="FR58" s="332"/>
      <c r="FS58" s="332"/>
      <c r="FT58" s="332"/>
      <c r="FU58" s="332"/>
      <c r="FV58" s="332"/>
      <c r="FW58" s="332"/>
      <c r="FX58" s="332"/>
    </row>
    <row r="59" spans="1:180" s="354" customFormat="1" ht="62.1" customHeight="1" thickBot="1" x14ac:dyDescent="0.3">
      <c r="A59" s="1839"/>
      <c r="B59" s="1825" t="s">
        <v>76</v>
      </c>
      <c r="C59" s="1826"/>
      <c r="D59" s="363">
        <f>'E4. M&amp;C Gestão Integrada'!H41</f>
        <v>0</v>
      </c>
      <c r="E59" s="364">
        <f>'E4. M&amp;C Gestão Integrada'!L41</f>
        <v>3600</v>
      </c>
      <c r="F59" s="352"/>
      <c r="G59" s="364">
        <f>'E4. M&amp;C Gestão Integrada'!P41</f>
        <v>0</v>
      </c>
      <c r="H59" s="352"/>
      <c r="I59" s="352"/>
      <c r="J59" s="352"/>
      <c r="K59" s="352"/>
      <c r="L59" s="352"/>
      <c r="M59" s="352"/>
      <c r="N59" s="352"/>
      <c r="O59" s="352"/>
      <c r="P59" s="352"/>
      <c r="Q59" s="352"/>
      <c r="R59" s="352"/>
      <c r="S59" s="352"/>
      <c r="T59" s="352"/>
      <c r="U59" s="352"/>
      <c r="V59" s="352"/>
      <c r="W59" s="353"/>
      <c r="X59" s="353"/>
      <c r="Y59" s="353"/>
      <c r="Z59" s="353"/>
      <c r="AA59" s="353"/>
      <c r="AB59" s="353"/>
      <c r="AC59" s="353"/>
      <c r="AD59" s="353"/>
      <c r="AE59" s="353"/>
      <c r="AF59" s="353"/>
      <c r="AG59" s="353"/>
      <c r="AH59" s="353"/>
      <c r="AI59" s="353"/>
      <c r="AJ59" s="353"/>
      <c r="AK59" s="353"/>
      <c r="AL59" s="353"/>
      <c r="AM59" s="353"/>
      <c r="AN59" s="353"/>
      <c r="AO59" s="353"/>
      <c r="AP59" s="353"/>
      <c r="AQ59" s="353"/>
      <c r="AR59" s="353"/>
      <c r="AS59" s="353"/>
      <c r="AT59" s="353"/>
      <c r="AU59" s="353"/>
      <c r="AV59" s="353"/>
      <c r="AW59" s="353"/>
      <c r="AX59" s="353"/>
      <c r="AY59" s="353"/>
      <c r="AZ59" s="353"/>
      <c r="BA59" s="353"/>
      <c r="BB59" s="353"/>
      <c r="BC59" s="353"/>
      <c r="BD59" s="353"/>
      <c r="BE59" s="353"/>
      <c r="BF59" s="353"/>
      <c r="BG59" s="353"/>
      <c r="BH59" s="353"/>
      <c r="BI59" s="353"/>
      <c r="BJ59" s="353"/>
      <c r="BK59" s="353"/>
      <c r="BL59" s="353"/>
      <c r="BM59" s="353"/>
      <c r="BN59" s="353"/>
      <c r="BO59" s="353"/>
      <c r="BP59" s="353"/>
      <c r="BQ59" s="353"/>
      <c r="BR59" s="353"/>
      <c r="BS59" s="353"/>
      <c r="BT59" s="353"/>
      <c r="BU59" s="353"/>
      <c r="BV59" s="353"/>
      <c r="BW59" s="353"/>
      <c r="BX59" s="353"/>
      <c r="BY59" s="353"/>
      <c r="BZ59" s="353"/>
      <c r="CA59" s="353"/>
      <c r="CB59" s="353"/>
      <c r="CC59" s="353"/>
      <c r="CD59" s="353"/>
      <c r="CE59" s="353"/>
      <c r="CF59" s="353"/>
      <c r="CG59" s="353"/>
      <c r="CH59" s="353"/>
      <c r="CI59" s="353"/>
      <c r="CJ59" s="353"/>
      <c r="CK59" s="353"/>
      <c r="CL59" s="352"/>
      <c r="CM59" s="352"/>
      <c r="CN59" s="352"/>
      <c r="CO59" s="352"/>
      <c r="CP59" s="352"/>
      <c r="CQ59" s="352"/>
      <c r="CR59" s="352"/>
      <c r="CS59" s="352"/>
      <c r="CT59" s="352"/>
      <c r="CU59" s="352"/>
      <c r="CV59" s="352"/>
      <c r="CW59" s="352"/>
      <c r="CX59" s="352"/>
      <c r="CY59" s="352"/>
      <c r="CZ59" s="352"/>
      <c r="DA59" s="352"/>
      <c r="DB59" s="352"/>
      <c r="DC59" s="352"/>
      <c r="DD59" s="352"/>
      <c r="DE59" s="352"/>
      <c r="DF59" s="352"/>
      <c r="DG59" s="352"/>
      <c r="DH59" s="352"/>
      <c r="DI59" s="352"/>
      <c r="DJ59" s="352"/>
      <c r="DK59" s="352"/>
      <c r="DL59" s="352"/>
      <c r="DM59" s="352"/>
      <c r="DN59" s="352"/>
      <c r="DO59" s="352"/>
      <c r="DP59" s="352"/>
      <c r="DQ59" s="352"/>
      <c r="DR59" s="352"/>
      <c r="DS59" s="352"/>
      <c r="DT59" s="352"/>
      <c r="DU59" s="352"/>
      <c r="DV59" s="352"/>
      <c r="DW59" s="352"/>
      <c r="DX59" s="352"/>
      <c r="DY59" s="352"/>
      <c r="DZ59" s="352"/>
      <c r="EA59" s="352"/>
      <c r="EB59" s="352"/>
      <c r="EC59" s="352"/>
      <c r="ED59" s="352"/>
      <c r="EE59" s="352"/>
      <c r="EF59" s="352"/>
      <c r="EG59" s="352"/>
      <c r="EH59" s="352"/>
      <c r="EI59" s="352"/>
      <c r="EJ59" s="352"/>
      <c r="EK59" s="352"/>
      <c r="EL59" s="352"/>
      <c r="EM59" s="352"/>
      <c r="EN59" s="352"/>
      <c r="EO59" s="352"/>
      <c r="EP59" s="352"/>
      <c r="EQ59" s="352"/>
      <c r="ER59" s="352"/>
      <c r="ES59" s="352"/>
      <c r="ET59" s="352"/>
      <c r="EU59" s="352"/>
      <c r="EV59" s="352"/>
      <c r="EW59" s="352"/>
      <c r="EX59" s="352"/>
      <c r="EY59" s="352"/>
      <c r="EZ59" s="352"/>
      <c r="FA59" s="352"/>
      <c r="FB59" s="352"/>
      <c r="FC59" s="352"/>
      <c r="FD59" s="352"/>
      <c r="FE59" s="352"/>
      <c r="FF59" s="352"/>
      <c r="FG59" s="352"/>
      <c r="FH59" s="352"/>
      <c r="FI59" s="352"/>
      <c r="FJ59" s="352"/>
      <c r="FK59" s="352"/>
      <c r="FL59" s="352"/>
      <c r="FM59" s="352"/>
      <c r="FN59" s="352"/>
      <c r="FO59" s="352"/>
      <c r="FP59" s="352"/>
      <c r="FQ59" s="352"/>
      <c r="FR59" s="352"/>
      <c r="FS59" s="352"/>
      <c r="FT59" s="352"/>
      <c r="FU59" s="352"/>
      <c r="FV59" s="352"/>
      <c r="FW59" s="352"/>
      <c r="FX59" s="352"/>
    </row>
    <row r="60" spans="1:180" s="354" customFormat="1" ht="62.1" customHeight="1" thickBot="1" x14ac:dyDescent="0.3">
      <c r="A60" s="213"/>
      <c r="B60" s="367"/>
      <c r="C60" s="368"/>
      <c r="D60" s="369">
        <f>SUM(D55:D59)</f>
        <v>712850</v>
      </c>
      <c r="E60" s="370">
        <f>SUM(E55:E59)</f>
        <v>90750</v>
      </c>
      <c r="F60" s="352"/>
      <c r="G60" s="370">
        <f>SUM(G55:G59)</f>
        <v>0</v>
      </c>
      <c r="H60" s="352"/>
      <c r="I60" s="352"/>
      <c r="J60" s="352"/>
      <c r="K60" s="352"/>
      <c r="L60" s="352"/>
      <c r="M60" s="352"/>
      <c r="N60" s="352"/>
      <c r="O60" s="352"/>
      <c r="P60" s="352"/>
      <c r="Q60" s="352"/>
      <c r="R60" s="352"/>
      <c r="S60" s="352"/>
      <c r="T60" s="352"/>
      <c r="U60" s="352"/>
      <c r="V60" s="352"/>
      <c r="W60" s="353"/>
      <c r="X60" s="353"/>
      <c r="Y60" s="353"/>
      <c r="Z60" s="353"/>
      <c r="AA60" s="353"/>
      <c r="AB60" s="353"/>
      <c r="AC60" s="353"/>
      <c r="AD60" s="353"/>
      <c r="AE60" s="353"/>
      <c r="AF60" s="353"/>
      <c r="AG60" s="353"/>
      <c r="AH60" s="353"/>
      <c r="AI60" s="353"/>
      <c r="AJ60" s="353"/>
      <c r="AK60" s="353"/>
      <c r="AL60" s="353"/>
      <c r="AM60" s="353"/>
      <c r="AN60" s="353"/>
      <c r="AO60" s="353"/>
      <c r="AP60" s="353"/>
      <c r="AQ60" s="353"/>
      <c r="AR60" s="353"/>
      <c r="AS60" s="353"/>
      <c r="AT60" s="353"/>
      <c r="AU60" s="353"/>
      <c r="AV60" s="353"/>
      <c r="AW60" s="353"/>
      <c r="AX60" s="353"/>
      <c r="AY60" s="353"/>
      <c r="AZ60" s="353"/>
      <c r="BA60" s="353"/>
      <c r="BB60" s="353"/>
      <c r="BC60" s="353"/>
      <c r="BD60" s="353"/>
      <c r="BE60" s="353"/>
      <c r="BF60" s="353"/>
      <c r="BG60" s="353"/>
      <c r="BH60" s="353"/>
      <c r="BI60" s="353"/>
      <c r="BJ60" s="353"/>
      <c r="BK60" s="353"/>
      <c r="BL60" s="353"/>
      <c r="BM60" s="353"/>
      <c r="BN60" s="353"/>
      <c r="BO60" s="353"/>
      <c r="BP60" s="353"/>
      <c r="BQ60" s="353"/>
      <c r="BR60" s="353"/>
      <c r="BS60" s="353"/>
      <c r="BT60" s="353"/>
      <c r="BU60" s="353"/>
      <c r="BV60" s="353"/>
      <c r="BW60" s="353"/>
      <c r="BX60" s="353"/>
      <c r="BY60" s="353"/>
      <c r="BZ60" s="353"/>
      <c r="CA60" s="353"/>
      <c r="CB60" s="353"/>
      <c r="CC60" s="353"/>
      <c r="CD60" s="353"/>
      <c r="CE60" s="353"/>
      <c r="CF60" s="353"/>
      <c r="CG60" s="353"/>
      <c r="CH60" s="353"/>
      <c r="CI60" s="353"/>
      <c r="CJ60" s="353"/>
      <c r="CK60" s="353"/>
      <c r="CL60" s="352"/>
      <c r="CM60" s="352"/>
      <c r="CN60" s="352"/>
      <c r="CO60" s="352"/>
      <c r="CP60" s="352"/>
      <c r="CQ60" s="352"/>
      <c r="CR60" s="352"/>
      <c r="CS60" s="352"/>
      <c r="CT60" s="352"/>
      <c r="CU60" s="352"/>
      <c r="CV60" s="352"/>
      <c r="CW60" s="352"/>
      <c r="CX60" s="352"/>
      <c r="CY60" s="352"/>
      <c r="CZ60" s="352"/>
      <c r="DA60" s="352"/>
      <c r="DB60" s="352"/>
      <c r="DC60" s="352"/>
      <c r="DD60" s="352"/>
      <c r="DE60" s="352"/>
      <c r="DF60" s="352"/>
      <c r="DG60" s="352"/>
      <c r="DH60" s="352"/>
      <c r="DI60" s="352"/>
      <c r="DJ60" s="352"/>
      <c r="DK60" s="352"/>
      <c r="DL60" s="352"/>
      <c r="DM60" s="352"/>
      <c r="DN60" s="352"/>
      <c r="DO60" s="352"/>
      <c r="DP60" s="352"/>
      <c r="DQ60" s="352"/>
      <c r="DR60" s="352"/>
      <c r="DS60" s="352"/>
      <c r="DT60" s="352"/>
      <c r="DU60" s="352"/>
      <c r="DV60" s="352"/>
      <c r="DW60" s="352"/>
      <c r="DX60" s="352"/>
      <c r="DY60" s="352"/>
      <c r="DZ60" s="352"/>
      <c r="EA60" s="352"/>
      <c r="EB60" s="352"/>
      <c r="EC60" s="352"/>
      <c r="ED60" s="352"/>
      <c r="EE60" s="352"/>
      <c r="EF60" s="352"/>
      <c r="EG60" s="352"/>
      <c r="EH60" s="352"/>
      <c r="EI60" s="352"/>
      <c r="EJ60" s="352"/>
      <c r="EK60" s="352"/>
      <c r="EL60" s="352"/>
      <c r="EM60" s="352"/>
      <c r="EN60" s="352"/>
      <c r="EO60" s="352"/>
      <c r="EP60" s="352"/>
      <c r="EQ60" s="352"/>
      <c r="ER60" s="352"/>
      <c r="ES60" s="352"/>
      <c r="ET60" s="352"/>
      <c r="EU60" s="352"/>
      <c r="EV60" s="352"/>
      <c r="EW60" s="352"/>
      <c r="EX60" s="352"/>
      <c r="EY60" s="352"/>
      <c r="EZ60" s="352"/>
      <c r="FA60" s="352"/>
      <c r="FB60" s="352"/>
      <c r="FC60" s="352"/>
      <c r="FD60" s="352"/>
      <c r="FE60" s="352"/>
      <c r="FF60" s="352"/>
      <c r="FG60" s="352"/>
      <c r="FH60" s="352"/>
      <c r="FI60" s="352"/>
      <c r="FJ60" s="352"/>
      <c r="FK60" s="352"/>
      <c r="FL60" s="352"/>
      <c r="FM60" s="352"/>
      <c r="FN60" s="352"/>
      <c r="FO60" s="352"/>
      <c r="FP60" s="352"/>
      <c r="FQ60" s="352"/>
      <c r="FR60" s="352"/>
      <c r="FS60" s="352"/>
      <c r="FT60" s="352"/>
      <c r="FU60" s="352"/>
      <c r="FV60" s="352"/>
      <c r="FW60" s="352"/>
      <c r="FX60" s="352"/>
    </row>
    <row r="61" spans="1:180" s="98" customFormat="1" ht="31.5" customHeight="1" x14ac:dyDescent="0.25"/>
    <row r="62" spans="1:180" s="98" customFormat="1" ht="31.5" customHeight="1" x14ac:dyDescent="0.25"/>
    <row r="63" spans="1:180" s="98" customFormat="1" ht="31.5" customHeight="1" x14ac:dyDescent="0.25"/>
    <row r="64" spans="1:180" s="98" customFormat="1" ht="31.5" customHeight="1" x14ac:dyDescent="0.25"/>
    <row r="65" s="98" customFormat="1" ht="31.5" customHeight="1" x14ac:dyDescent="0.25"/>
    <row r="66" s="98" customFormat="1" ht="31.5" customHeight="1" x14ac:dyDescent="0.25"/>
    <row r="67" s="98" customFormat="1" ht="31.5" customHeight="1" x14ac:dyDescent="0.25"/>
    <row r="68" s="98" customFormat="1" ht="31.5" customHeight="1" x14ac:dyDescent="0.25"/>
    <row r="69" s="98" customFormat="1" ht="31.5" customHeight="1" x14ac:dyDescent="0.25"/>
    <row r="70" s="98" customFormat="1" ht="31.5" customHeight="1" x14ac:dyDescent="0.25"/>
    <row r="71" s="98" customFormat="1" ht="31.5" customHeight="1" x14ac:dyDescent="0.25"/>
    <row r="72" s="98" customFormat="1" ht="31.5" customHeight="1" x14ac:dyDescent="0.25"/>
    <row r="73" s="98" customFormat="1" ht="31.5" customHeight="1" x14ac:dyDescent="0.25"/>
    <row r="74" s="98" customFormat="1" ht="31.5" customHeight="1" x14ac:dyDescent="0.25"/>
    <row r="75" s="98" customFormat="1" ht="31.5" customHeight="1" x14ac:dyDescent="0.25"/>
    <row r="76" s="98" customFormat="1" ht="31.5" customHeight="1" x14ac:dyDescent="0.25"/>
    <row r="77" s="98" customFormat="1" ht="31.5" customHeight="1" x14ac:dyDescent="0.25"/>
    <row r="78" s="98" customFormat="1" ht="31.5" customHeight="1" x14ac:dyDescent="0.25"/>
    <row r="79" s="98" customFormat="1" ht="31.5" customHeight="1" x14ac:dyDescent="0.25"/>
    <row r="80" s="98" customFormat="1" ht="31.5" customHeight="1" x14ac:dyDescent="0.25"/>
    <row r="81" s="98" customFormat="1" ht="31.5" customHeight="1" x14ac:dyDescent="0.25"/>
    <row r="82" s="98" customFormat="1" ht="31.5" customHeight="1" x14ac:dyDescent="0.25"/>
    <row r="83" s="98" customFormat="1" ht="31.5" customHeight="1" x14ac:dyDescent="0.25"/>
    <row r="84" s="98" customFormat="1" ht="31.5" customHeight="1" x14ac:dyDescent="0.25"/>
    <row r="85" s="98" customFormat="1" ht="31.5" customHeight="1" x14ac:dyDescent="0.25"/>
    <row r="86" s="98" customFormat="1" ht="31.5" customHeight="1" x14ac:dyDescent="0.25"/>
    <row r="87" s="98" customFormat="1" ht="31.5" customHeight="1" x14ac:dyDescent="0.25"/>
    <row r="88" s="98" customFormat="1" ht="31.5" customHeight="1" x14ac:dyDescent="0.25"/>
    <row r="89" s="98" customFormat="1" ht="31.5" customHeight="1" x14ac:dyDescent="0.25"/>
    <row r="90" s="98" customFormat="1" ht="31.5" customHeight="1" x14ac:dyDescent="0.25"/>
    <row r="91" s="98" customFormat="1" ht="31.5" customHeight="1" x14ac:dyDescent="0.25"/>
    <row r="92" s="98" customFormat="1" ht="31.5" customHeight="1" x14ac:dyDescent="0.25"/>
    <row r="93" s="98" customFormat="1" ht="31.5" customHeight="1" x14ac:dyDescent="0.25"/>
    <row r="94" s="98" customFormat="1" ht="31.5" customHeight="1" x14ac:dyDescent="0.25"/>
    <row r="95" s="98" customFormat="1" ht="31.5" customHeight="1" x14ac:dyDescent="0.25"/>
    <row r="96" s="98" customFormat="1" ht="31.5" customHeight="1" x14ac:dyDescent="0.25"/>
    <row r="97" s="98" customFormat="1" ht="31.5" customHeight="1" x14ac:dyDescent="0.25"/>
    <row r="98" s="98" customFormat="1" ht="31.5" customHeight="1" x14ac:dyDescent="0.25"/>
    <row r="99" s="98" customFormat="1" ht="31.5" customHeight="1" x14ac:dyDescent="0.25"/>
    <row r="100" s="98" customFormat="1" ht="31.5" customHeight="1" x14ac:dyDescent="0.25"/>
    <row r="101" s="98" customFormat="1" ht="31.5" customHeight="1" x14ac:dyDescent="0.25"/>
    <row r="102" s="98" customFormat="1" ht="31.5" customHeight="1" x14ac:dyDescent="0.25"/>
    <row r="103" s="98" customFormat="1" ht="31.5" customHeight="1" x14ac:dyDescent="0.25"/>
    <row r="104" s="98" customFormat="1" ht="31.5" customHeight="1" x14ac:dyDescent="0.25"/>
    <row r="105" s="98" customFormat="1" ht="31.5" customHeight="1" x14ac:dyDescent="0.25"/>
    <row r="106" s="98" customFormat="1" ht="31.5" customHeight="1" x14ac:dyDescent="0.25"/>
    <row r="107" s="98" customFormat="1" ht="31.5" customHeight="1" x14ac:dyDescent="0.25"/>
    <row r="108" s="98" customFormat="1" ht="31.5" customHeight="1" x14ac:dyDescent="0.25"/>
    <row r="109" s="98" customFormat="1" ht="31.5" customHeight="1" x14ac:dyDescent="0.25"/>
    <row r="110" s="98" customFormat="1" ht="31.5" customHeight="1" x14ac:dyDescent="0.25"/>
    <row r="111" s="98" customFormat="1" ht="31.5" customHeight="1" x14ac:dyDescent="0.25"/>
    <row r="112" s="98" customFormat="1" ht="31.5" customHeight="1" x14ac:dyDescent="0.25"/>
    <row r="113" s="98" customFormat="1" ht="31.5" customHeight="1" x14ac:dyDescent="0.25"/>
    <row r="114" s="98" customFormat="1" ht="31.5" customHeight="1" x14ac:dyDescent="0.25"/>
    <row r="115" s="98" customFormat="1" ht="31.5" customHeight="1" x14ac:dyDescent="0.25"/>
    <row r="116" s="98" customFormat="1" ht="31.5" customHeight="1" x14ac:dyDescent="0.25"/>
    <row r="117" s="98" customFormat="1" ht="31.5" customHeight="1" x14ac:dyDescent="0.25"/>
    <row r="118" s="98" customFormat="1" ht="31.5" customHeight="1" x14ac:dyDescent="0.25"/>
    <row r="119" s="98" customFormat="1" ht="31.5" customHeight="1" x14ac:dyDescent="0.25"/>
    <row r="120" s="98" customFormat="1" ht="31.5" customHeight="1" x14ac:dyDescent="0.25"/>
    <row r="121" s="98" customFormat="1" ht="31.5" customHeight="1" x14ac:dyDescent="0.25"/>
    <row r="122" s="98" customFormat="1" ht="31.5" customHeight="1" x14ac:dyDescent="0.25"/>
    <row r="123" s="98" customFormat="1" ht="31.5" customHeight="1" x14ac:dyDescent="0.25"/>
    <row r="124" s="98" customFormat="1" ht="31.5" customHeight="1" x14ac:dyDescent="0.25"/>
    <row r="125" s="98" customFormat="1" ht="31.5" customHeight="1" x14ac:dyDescent="0.25"/>
    <row r="126" s="98" customFormat="1" ht="31.5" customHeight="1" x14ac:dyDescent="0.25"/>
    <row r="127" s="98" customFormat="1" ht="31.5" customHeight="1" x14ac:dyDescent="0.25"/>
    <row r="128" s="98" customFormat="1" ht="31.5" customHeight="1" x14ac:dyDescent="0.25"/>
    <row r="129" s="98" customFormat="1" ht="31.5" customHeight="1" x14ac:dyDescent="0.25"/>
    <row r="130" s="98" customFormat="1" ht="31.5" customHeight="1" x14ac:dyDescent="0.25"/>
    <row r="131" s="98" customFormat="1" ht="31.5" customHeight="1" x14ac:dyDescent="0.25"/>
    <row r="132" s="98" customFormat="1" ht="31.5" customHeight="1" x14ac:dyDescent="0.25"/>
    <row r="133" s="98" customFormat="1" ht="31.5" customHeight="1" x14ac:dyDescent="0.25"/>
    <row r="134" s="98" customFormat="1" ht="31.5" customHeight="1" x14ac:dyDescent="0.25"/>
    <row r="135" s="98" customFormat="1" ht="31.5" customHeight="1" x14ac:dyDescent="0.25"/>
    <row r="136" s="98" customFormat="1" ht="31.5" customHeight="1" x14ac:dyDescent="0.25"/>
    <row r="137" s="98" customFormat="1" ht="31.5" customHeight="1" x14ac:dyDescent="0.25"/>
    <row r="138" s="98" customFormat="1" x14ac:dyDescent="0.25"/>
    <row r="139" s="98" customFormat="1" x14ac:dyDescent="0.25"/>
    <row r="140" s="98" customFormat="1" x14ac:dyDescent="0.25"/>
    <row r="141" s="98" customFormat="1" x14ac:dyDescent="0.25"/>
    <row r="142" s="98" customFormat="1" x14ac:dyDescent="0.25"/>
    <row r="143" s="98" customFormat="1" x14ac:dyDescent="0.25"/>
    <row r="144" s="98" customFormat="1" x14ac:dyDescent="0.25"/>
    <row r="145" s="98" customFormat="1" x14ac:dyDescent="0.25"/>
    <row r="146" s="98" customFormat="1" x14ac:dyDescent="0.25"/>
    <row r="147" s="98" customFormat="1" x14ac:dyDescent="0.25"/>
    <row r="148" s="98" customFormat="1" x14ac:dyDescent="0.25"/>
    <row r="149" s="98" customFormat="1" x14ac:dyDescent="0.25"/>
    <row r="150" s="98" customFormat="1" x14ac:dyDescent="0.25"/>
    <row r="151" s="98" customFormat="1" x14ac:dyDescent="0.25"/>
    <row r="152" s="98" customFormat="1" x14ac:dyDescent="0.25"/>
    <row r="153" s="98" customFormat="1" x14ac:dyDescent="0.25"/>
    <row r="154" s="98" customFormat="1" x14ac:dyDescent="0.25"/>
    <row r="155" s="98" customFormat="1" x14ac:dyDescent="0.25"/>
    <row r="156" s="98" customFormat="1" x14ac:dyDescent="0.25"/>
    <row r="157" s="98" customFormat="1" x14ac:dyDescent="0.25"/>
    <row r="158" s="98" customFormat="1" x14ac:dyDescent="0.25"/>
    <row r="159" s="98" customFormat="1" x14ac:dyDescent="0.25"/>
    <row r="160" s="98" customFormat="1" x14ac:dyDescent="0.25"/>
    <row r="161" s="98" customFormat="1" x14ac:dyDescent="0.25"/>
    <row r="162" s="98" customFormat="1" x14ac:dyDescent="0.25"/>
    <row r="163" s="98" customFormat="1" x14ac:dyDescent="0.25"/>
    <row r="164" s="98" customFormat="1" x14ac:dyDescent="0.25"/>
    <row r="165" s="98" customFormat="1" x14ac:dyDescent="0.25"/>
    <row r="166" s="98" customFormat="1" x14ac:dyDescent="0.25"/>
    <row r="167" s="98" customFormat="1" x14ac:dyDescent="0.25"/>
    <row r="168" s="98" customFormat="1" x14ac:dyDescent="0.25"/>
    <row r="169" s="98" customFormat="1" x14ac:dyDescent="0.25"/>
    <row r="170" s="98" customFormat="1" x14ac:dyDescent="0.25"/>
    <row r="171" s="98" customFormat="1" x14ac:dyDescent="0.25"/>
    <row r="172" s="98" customFormat="1" x14ac:dyDescent="0.25"/>
    <row r="173" s="98" customFormat="1" x14ac:dyDescent="0.25"/>
    <row r="174" s="98" customFormat="1" x14ac:dyDescent="0.25"/>
    <row r="175" s="98" customFormat="1" x14ac:dyDescent="0.25"/>
    <row r="176" s="98" customFormat="1" x14ac:dyDescent="0.25"/>
    <row r="177" s="98" customFormat="1" x14ac:dyDescent="0.25"/>
    <row r="178" s="98" customFormat="1" x14ac:dyDescent="0.25"/>
    <row r="179" s="98" customFormat="1" x14ac:dyDescent="0.25"/>
    <row r="180" s="98" customFormat="1" x14ac:dyDescent="0.25"/>
    <row r="181" s="98" customFormat="1" x14ac:dyDescent="0.25"/>
    <row r="182" s="98" customFormat="1" x14ac:dyDescent="0.25"/>
    <row r="183" s="98" customFormat="1" x14ac:dyDescent="0.25"/>
    <row r="184" s="98" customFormat="1" x14ac:dyDescent="0.25"/>
    <row r="185" s="98" customFormat="1" x14ac:dyDescent="0.25"/>
    <row r="186" s="98" customFormat="1" x14ac:dyDescent="0.25"/>
    <row r="187" s="98" customFormat="1" x14ac:dyDescent="0.25"/>
    <row r="188" s="98" customFormat="1" x14ac:dyDescent="0.25"/>
    <row r="189" s="98" customFormat="1" x14ac:dyDescent="0.25"/>
    <row r="190" s="98" customFormat="1" x14ac:dyDescent="0.25"/>
    <row r="191" s="98" customFormat="1" x14ac:dyDescent="0.25"/>
    <row r="192" s="98" customFormat="1" x14ac:dyDescent="0.25"/>
    <row r="193" s="98" customFormat="1" x14ac:dyDescent="0.25"/>
    <row r="194" s="98" customFormat="1" x14ac:dyDescent="0.25"/>
    <row r="195" s="98" customFormat="1" x14ac:dyDescent="0.25"/>
    <row r="196" s="98" customFormat="1" x14ac:dyDescent="0.25"/>
    <row r="197" s="98" customFormat="1" x14ac:dyDescent="0.25"/>
    <row r="198" s="98" customFormat="1" x14ac:dyDescent="0.25"/>
    <row r="199" s="98" customFormat="1" x14ac:dyDescent="0.25"/>
    <row r="200" s="98" customFormat="1" x14ac:dyDescent="0.25"/>
    <row r="201" s="98" customFormat="1" x14ac:dyDescent="0.25"/>
    <row r="202" s="98" customFormat="1" x14ac:dyDescent="0.25"/>
    <row r="203" s="98" customFormat="1" x14ac:dyDescent="0.25"/>
    <row r="204" s="98" customFormat="1" x14ac:dyDescent="0.25"/>
  </sheetData>
  <mergeCells count="48">
    <mergeCell ref="A55:A59"/>
    <mergeCell ref="B55:C55"/>
    <mergeCell ref="B56:C56"/>
    <mergeCell ref="B57:C57"/>
    <mergeCell ref="B58:C58"/>
    <mergeCell ref="B59:C59"/>
    <mergeCell ref="A48:A52"/>
    <mergeCell ref="B48:C48"/>
    <mergeCell ref="B49:C49"/>
    <mergeCell ref="B50:C50"/>
    <mergeCell ref="B51:C51"/>
    <mergeCell ref="B52:C52"/>
    <mergeCell ref="A41:A45"/>
    <mergeCell ref="B41:C41"/>
    <mergeCell ref="B42:C42"/>
    <mergeCell ref="B43:C43"/>
    <mergeCell ref="B44:C44"/>
    <mergeCell ref="B45:C45"/>
    <mergeCell ref="A34:A38"/>
    <mergeCell ref="B34:C34"/>
    <mergeCell ref="B35:C35"/>
    <mergeCell ref="B36:C36"/>
    <mergeCell ref="B37:C37"/>
    <mergeCell ref="B38:C38"/>
    <mergeCell ref="A27:A31"/>
    <mergeCell ref="B27:C27"/>
    <mergeCell ref="B28:C28"/>
    <mergeCell ref="B29:C29"/>
    <mergeCell ref="B30:C30"/>
    <mergeCell ref="B31:C31"/>
    <mergeCell ref="B24:C24"/>
    <mergeCell ref="A20:A24"/>
    <mergeCell ref="B20:C20"/>
    <mergeCell ref="B21:C21"/>
    <mergeCell ref="B22:C22"/>
    <mergeCell ref="B23:C23"/>
    <mergeCell ref="A13:A17"/>
    <mergeCell ref="B13:C13"/>
    <mergeCell ref="B14:C14"/>
    <mergeCell ref="B15:C15"/>
    <mergeCell ref="B16:C16"/>
    <mergeCell ref="B17:C17"/>
    <mergeCell ref="B10:C10"/>
    <mergeCell ref="B8:C8"/>
    <mergeCell ref="B9:C9"/>
    <mergeCell ref="A6:A10"/>
    <mergeCell ref="B6:C6"/>
    <mergeCell ref="B7:C7"/>
  </mergeCells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187"/>
  <sheetViews>
    <sheetView topLeftCell="A9" zoomScale="40" zoomScaleNormal="40" workbookViewId="0">
      <selection activeCell="S30" sqref="S30"/>
    </sheetView>
  </sheetViews>
  <sheetFormatPr defaultRowHeight="15" outlineLevelRow="1" x14ac:dyDescent="0.25"/>
  <cols>
    <col min="1" max="1" width="34.5703125" customWidth="1"/>
    <col min="2" max="2" width="26" customWidth="1"/>
    <col min="3" max="3" width="21.140625" style="97" customWidth="1"/>
    <col min="4" max="4" width="45.140625" customWidth="1"/>
    <col min="5" max="5" width="51.140625" hidden="1" customWidth="1"/>
    <col min="6" max="6" width="39" style="97" customWidth="1"/>
    <col min="7" max="7" width="34" style="98" hidden="1" customWidth="1"/>
    <col min="8" max="8" width="34" style="98" customWidth="1"/>
    <col min="9" max="9" width="23.140625" style="98" hidden="1" customWidth="1"/>
    <col min="10" max="10" width="41.140625" style="98" customWidth="1"/>
    <col min="11" max="11" width="9.140625" style="98"/>
    <col min="12" max="12" width="35.28515625" style="98" customWidth="1"/>
    <col min="13" max="34" width="9.140625" style="98"/>
  </cols>
  <sheetData>
    <row r="1" spans="1:180" s="99" customFormat="1" ht="56.25" customHeight="1" thickBot="1" x14ac:dyDescent="0.3">
      <c r="A1" s="141"/>
      <c r="B1" s="141"/>
      <c r="C1" s="215"/>
      <c r="D1" s="1840" t="s">
        <v>179</v>
      </c>
      <c r="E1" s="1840"/>
      <c r="F1" s="1840"/>
      <c r="G1" s="1840"/>
      <c r="H1" s="1840"/>
      <c r="I1" s="1840"/>
      <c r="J1" s="1840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</row>
    <row r="2" spans="1:180" ht="90" customHeight="1" x14ac:dyDescent="0.25">
      <c r="A2" s="141"/>
      <c r="B2" s="141"/>
      <c r="D2" s="214" t="s">
        <v>97</v>
      </c>
      <c r="E2" s="214" t="s">
        <v>98</v>
      </c>
      <c r="F2" s="214" t="s">
        <v>99</v>
      </c>
      <c r="G2" s="214" t="s">
        <v>100</v>
      </c>
      <c r="H2" s="214" t="s">
        <v>101</v>
      </c>
      <c r="I2" s="214" t="s">
        <v>102</v>
      </c>
      <c r="J2" s="214" t="s">
        <v>103</v>
      </c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</row>
    <row r="3" spans="1:180" ht="15.75" hidden="1" outlineLevel="1" thickBot="1" x14ac:dyDescent="0.3">
      <c r="A3" s="101"/>
      <c r="B3" s="101"/>
      <c r="D3" s="182"/>
      <c r="E3" s="182"/>
      <c r="F3" s="98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</row>
    <row r="4" spans="1:180" ht="62.1" hidden="1" customHeight="1" outlineLevel="1" thickBot="1" x14ac:dyDescent="0.3">
      <c r="A4" s="101"/>
      <c r="B4" s="1833" t="s">
        <v>73</v>
      </c>
      <c r="C4" s="1834"/>
      <c r="D4" s="319">
        <f>'E1. M&amp;C Impactos'!F57</f>
        <v>0</v>
      </c>
      <c r="E4" s="319">
        <f>'E2. M&amp;C Experiência'!I177</f>
        <v>0</v>
      </c>
      <c r="F4" s="319">
        <f>'E3. M&amp;C Visitação e Logística'!I175</f>
        <v>0</v>
      </c>
      <c r="G4" s="320">
        <f>'E4. M&amp;C Oferta Turística'!I177</f>
        <v>0</v>
      </c>
      <c r="H4" s="319">
        <f>'E3. M&amp;C Serviços Púb Essenciais'!I36</f>
        <v>0</v>
      </c>
      <c r="I4" s="320">
        <f>'E6. M&amp;D Demanda'!I177</f>
        <v>0</v>
      </c>
      <c r="J4" s="319">
        <f>'E4. M&amp;C Gestão Integrada'!H37</f>
        <v>0</v>
      </c>
      <c r="K4" s="321"/>
      <c r="L4" s="319">
        <f>SUM(D4:J4)</f>
        <v>0</v>
      </c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DJ4" s="98"/>
      <c r="DK4" s="98"/>
      <c r="DL4" s="98"/>
      <c r="DM4" s="98"/>
      <c r="DN4" s="98"/>
      <c r="DO4" s="98"/>
      <c r="DP4" s="98"/>
      <c r="DQ4" s="98"/>
      <c r="DR4" s="98"/>
      <c r="DS4" s="98"/>
      <c r="DT4" s="98"/>
      <c r="DU4" s="98"/>
      <c r="DV4" s="98"/>
      <c r="DW4" s="98"/>
      <c r="DX4" s="98"/>
      <c r="DY4" s="98"/>
      <c r="DZ4" s="98"/>
      <c r="EA4" s="98"/>
      <c r="EB4" s="98"/>
      <c r="EC4" s="98"/>
      <c r="ED4" s="98"/>
      <c r="EE4" s="98"/>
      <c r="EF4" s="98"/>
      <c r="EG4" s="98"/>
      <c r="EH4" s="98"/>
      <c r="EI4" s="98"/>
      <c r="EJ4" s="98"/>
      <c r="EK4" s="98"/>
      <c r="EL4" s="98"/>
      <c r="EM4" s="98"/>
      <c r="EN4" s="98"/>
      <c r="EO4" s="98"/>
      <c r="EP4" s="98"/>
      <c r="EQ4" s="98"/>
      <c r="ER4" s="98"/>
      <c r="ES4" s="98"/>
      <c r="ET4" s="98"/>
      <c r="EU4" s="98"/>
      <c r="EV4" s="98"/>
      <c r="EW4" s="98"/>
      <c r="EX4" s="98"/>
      <c r="EY4" s="98"/>
      <c r="EZ4" s="98"/>
      <c r="FA4" s="98"/>
      <c r="FB4" s="98"/>
      <c r="FC4" s="98"/>
      <c r="FD4" s="98"/>
      <c r="FE4" s="98"/>
      <c r="FF4" s="98"/>
      <c r="FG4" s="98"/>
      <c r="FH4" s="98"/>
      <c r="FI4" s="98"/>
      <c r="FJ4" s="98"/>
      <c r="FK4" s="98"/>
      <c r="FL4" s="98"/>
      <c r="FM4" s="98"/>
      <c r="FN4" s="98"/>
      <c r="FO4" s="98"/>
      <c r="FP4" s="98"/>
      <c r="FQ4" s="98"/>
      <c r="FR4" s="98"/>
      <c r="FS4" s="98"/>
      <c r="FT4" s="98"/>
      <c r="FU4" s="98"/>
      <c r="FV4" s="98"/>
      <c r="FW4" s="98"/>
      <c r="FX4" s="98"/>
    </row>
    <row r="5" spans="1:180" s="107" customFormat="1" ht="62.1" hidden="1" customHeight="1" outlineLevel="1" thickBot="1" x14ac:dyDescent="0.45">
      <c r="A5" s="101"/>
      <c r="B5" s="1835" t="s">
        <v>74</v>
      </c>
      <c r="C5" s="1836"/>
      <c r="D5" s="322">
        <f>'E1. M&amp;C Impactos'!F58</f>
        <v>14550</v>
      </c>
      <c r="E5" s="322">
        <f>'E2. M&amp;C Experiência'!I178</f>
        <v>0</v>
      </c>
      <c r="F5" s="322">
        <f>'E3. M&amp;C Visitação e Logística'!I176</f>
        <v>494250.5</v>
      </c>
      <c r="G5" s="323">
        <f>'E4. M&amp;C Oferta Turística'!I178</f>
        <v>0</v>
      </c>
      <c r="H5" s="322">
        <f>'E3. M&amp;C Serviços Púb Essenciais'!I37</f>
        <v>17050</v>
      </c>
      <c r="I5" s="323">
        <f>'E6. M&amp;D Demanda'!I178</f>
        <v>0</v>
      </c>
      <c r="J5" s="322">
        <f>'E4. M&amp;C Gestão Integrada'!H38</f>
        <v>9150</v>
      </c>
      <c r="K5" s="321"/>
      <c r="L5" s="322">
        <f t="shared" ref="L5:L9" si="0">SUM(D5:J5)</f>
        <v>535000.5</v>
      </c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5"/>
      <c r="AW5" s="175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175"/>
      <c r="CA5" s="175"/>
      <c r="CB5" s="175"/>
      <c r="CC5" s="175"/>
      <c r="CD5" s="175"/>
      <c r="CE5" s="175"/>
      <c r="CF5" s="175"/>
      <c r="CG5" s="175"/>
      <c r="CH5" s="175"/>
      <c r="CI5" s="175"/>
      <c r="CJ5" s="175"/>
      <c r="CK5" s="175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06"/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6"/>
      <c r="EG5" s="106"/>
      <c r="EH5" s="106"/>
      <c r="EI5" s="106"/>
      <c r="EJ5" s="106"/>
      <c r="EK5" s="106"/>
      <c r="EL5" s="106"/>
      <c r="EM5" s="106"/>
      <c r="EN5" s="106"/>
      <c r="EO5" s="106"/>
      <c r="EP5" s="106"/>
      <c r="EQ5" s="106"/>
      <c r="ER5" s="106"/>
      <c r="ES5" s="106"/>
      <c r="ET5" s="106"/>
      <c r="EU5" s="106"/>
      <c r="EV5" s="106"/>
      <c r="EW5" s="106"/>
      <c r="EX5" s="106"/>
      <c r="EY5" s="106"/>
      <c r="EZ5" s="106"/>
      <c r="FA5" s="106"/>
      <c r="FB5" s="106"/>
      <c r="FC5" s="106"/>
      <c r="FD5" s="106"/>
      <c r="FE5" s="106"/>
      <c r="FF5" s="106"/>
      <c r="FG5" s="106"/>
      <c r="FH5" s="106"/>
      <c r="FI5" s="106"/>
      <c r="FJ5" s="106"/>
      <c r="FK5" s="106"/>
      <c r="FL5" s="106"/>
      <c r="FM5" s="106"/>
      <c r="FN5" s="106"/>
      <c r="FO5" s="106"/>
      <c r="FP5" s="106"/>
      <c r="FQ5" s="106"/>
      <c r="FR5" s="106"/>
      <c r="FS5" s="106"/>
      <c r="FT5" s="106"/>
      <c r="FU5" s="106"/>
      <c r="FV5" s="106"/>
      <c r="FW5" s="106"/>
      <c r="FX5" s="106"/>
    </row>
    <row r="6" spans="1:180" s="107" customFormat="1" ht="62.1" hidden="1" customHeight="1" outlineLevel="1" thickBot="1" x14ac:dyDescent="0.45">
      <c r="A6" s="101"/>
      <c r="B6" s="1827" t="s">
        <v>86</v>
      </c>
      <c r="C6" s="1828"/>
      <c r="D6" s="324">
        <f>'E1. M&amp;C Impactos'!F59</f>
        <v>229590</v>
      </c>
      <c r="E6" s="324">
        <f>'E2. M&amp;C Experiência'!I179</f>
        <v>0</v>
      </c>
      <c r="F6" s="324">
        <f>'E3. M&amp;C Visitação e Logística'!I177</f>
        <v>535880.83000000007</v>
      </c>
      <c r="G6" s="325">
        <f>'E4. M&amp;C Oferta Turística'!I179</f>
        <v>0</v>
      </c>
      <c r="H6" s="324">
        <f>'E3. M&amp;C Serviços Púb Essenciais'!I38</f>
        <v>8900</v>
      </c>
      <c r="I6" s="325">
        <f>'E6. M&amp;D Demanda'!I179</f>
        <v>0</v>
      </c>
      <c r="J6" s="324">
        <f>'E4. M&amp;C Gestão Integrada'!H39</f>
        <v>3700</v>
      </c>
      <c r="K6" s="321"/>
      <c r="L6" s="324">
        <f t="shared" si="0"/>
        <v>778070.83000000007</v>
      </c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175"/>
      <c r="AR6" s="175"/>
      <c r="AS6" s="175"/>
      <c r="AT6" s="175"/>
      <c r="AU6" s="175"/>
      <c r="AV6" s="175"/>
      <c r="AW6" s="175"/>
      <c r="AX6" s="175"/>
      <c r="AY6" s="175"/>
      <c r="AZ6" s="175"/>
      <c r="BA6" s="175"/>
      <c r="BB6" s="175"/>
      <c r="BC6" s="175"/>
      <c r="BD6" s="175"/>
      <c r="BE6" s="175"/>
      <c r="BF6" s="175"/>
      <c r="BG6" s="175"/>
      <c r="BH6" s="175"/>
      <c r="BI6" s="175"/>
      <c r="BJ6" s="175"/>
      <c r="BK6" s="175"/>
      <c r="BL6" s="175"/>
      <c r="BM6" s="175"/>
      <c r="BN6" s="175"/>
      <c r="BO6" s="175"/>
      <c r="BP6" s="175"/>
      <c r="BQ6" s="175"/>
      <c r="BR6" s="175"/>
      <c r="BS6" s="175"/>
      <c r="BT6" s="175"/>
      <c r="BU6" s="175"/>
      <c r="BV6" s="175"/>
      <c r="BW6" s="175"/>
      <c r="BX6" s="175"/>
      <c r="BY6" s="175"/>
      <c r="BZ6" s="175"/>
      <c r="CA6" s="175"/>
      <c r="CB6" s="175"/>
      <c r="CC6" s="175"/>
      <c r="CD6" s="175"/>
      <c r="CE6" s="175"/>
      <c r="CF6" s="175"/>
      <c r="CG6" s="175"/>
      <c r="CH6" s="175"/>
      <c r="CI6" s="175"/>
      <c r="CJ6" s="175"/>
      <c r="CK6" s="175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6"/>
      <c r="FW6" s="106"/>
      <c r="FX6" s="106"/>
    </row>
    <row r="7" spans="1:180" s="107" customFormat="1" ht="62.1" hidden="1" customHeight="1" outlineLevel="1" thickBot="1" x14ac:dyDescent="0.45">
      <c r="A7" s="101"/>
      <c r="B7" s="1829" t="s">
        <v>75</v>
      </c>
      <c r="C7" s="1830"/>
      <c r="D7" s="326">
        <f>'E1. M&amp;C Impactos'!F60</f>
        <v>0</v>
      </c>
      <c r="E7" s="326">
        <f>'E2. M&amp;C Experiência'!I180</f>
        <v>0</v>
      </c>
      <c r="F7" s="326">
        <f>'E3. M&amp;C Visitação e Logística'!I178</f>
        <v>31782.283000000003</v>
      </c>
      <c r="G7" s="327">
        <f>'E4. M&amp;C Oferta Turística'!I180</f>
        <v>0</v>
      </c>
      <c r="H7" s="326">
        <f>'E3. M&amp;C Serviços Púb Essenciais'!I39</f>
        <v>0</v>
      </c>
      <c r="I7" s="327">
        <f>'E6. M&amp;D Demanda'!I180</f>
        <v>0</v>
      </c>
      <c r="J7" s="326">
        <f>'E4. M&amp;C Gestão Integrada'!H40</f>
        <v>700000</v>
      </c>
      <c r="K7" s="321"/>
      <c r="L7" s="326">
        <f t="shared" si="0"/>
        <v>731782.28300000005</v>
      </c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/>
      <c r="AQ7" s="175"/>
      <c r="AR7" s="175"/>
      <c r="AS7" s="175"/>
      <c r="AT7" s="175"/>
      <c r="AU7" s="175"/>
      <c r="AV7" s="175"/>
      <c r="AW7" s="175"/>
      <c r="AX7" s="175"/>
      <c r="AY7" s="175"/>
      <c r="AZ7" s="175"/>
      <c r="BA7" s="175"/>
      <c r="BB7" s="175"/>
      <c r="BC7" s="175"/>
      <c r="BD7" s="175"/>
      <c r="BE7" s="175"/>
      <c r="BF7" s="175"/>
      <c r="BG7" s="175"/>
      <c r="BH7" s="175"/>
      <c r="BI7" s="175"/>
      <c r="BJ7" s="175"/>
      <c r="BK7" s="175"/>
      <c r="BL7" s="175"/>
      <c r="BM7" s="175"/>
      <c r="BN7" s="175"/>
      <c r="BO7" s="175"/>
      <c r="BP7" s="175"/>
      <c r="BQ7" s="175"/>
      <c r="BR7" s="175"/>
      <c r="BS7" s="175"/>
      <c r="BT7" s="175"/>
      <c r="BU7" s="175"/>
      <c r="BV7" s="175"/>
      <c r="BW7" s="175"/>
      <c r="BX7" s="175"/>
      <c r="BY7" s="175"/>
      <c r="BZ7" s="175"/>
      <c r="CA7" s="175"/>
      <c r="CB7" s="175"/>
      <c r="CC7" s="175"/>
      <c r="CD7" s="175"/>
      <c r="CE7" s="175"/>
      <c r="CF7" s="175"/>
      <c r="CG7" s="175"/>
      <c r="CH7" s="175"/>
      <c r="CI7" s="175"/>
      <c r="CJ7" s="175"/>
      <c r="CK7" s="175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</row>
    <row r="8" spans="1:180" s="107" customFormat="1" ht="62.1" hidden="1" customHeight="1" outlineLevel="1" thickBot="1" x14ac:dyDescent="0.45">
      <c r="A8" s="101"/>
      <c r="B8" s="1825" t="s">
        <v>76</v>
      </c>
      <c r="C8" s="1826"/>
      <c r="D8" s="328">
        <f>'E1. M&amp;C Impactos'!F61</f>
        <v>60000</v>
      </c>
      <c r="E8" s="328">
        <f>'E2. M&amp;C Experiência'!I181</f>
        <v>0</v>
      </c>
      <c r="F8" s="328">
        <f>'E3. M&amp;C Visitação e Logística'!I179</f>
        <v>55000</v>
      </c>
      <c r="G8" s="329">
        <f>'E4. M&amp;C Oferta Turística'!I181</f>
        <v>0</v>
      </c>
      <c r="H8" s="328">
        <f>'E3. M&amp;C Serviços Púb Essenciais'!I40</f>
        <v>0</v>
      </c>
      <c r="I8" s="329">
        <f>'E6. M&amp;D Demanda'!I181</f>
        <v>0</v>
      </c>
      <c r="J8" s="328">
        <f>'E4. M&amp;C Gestão Integrada'!H41</f>
        <v>0</v>
      </c>
      <c r="K8" s="321"/>
      <c r="L8" s="328">
        <f t="shared" si="0"/>
        <v>115000</v>
      </c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  <c r="BI8" s="175"/>
      <c r="BJ8" s="175"/>
      <c r="BK8" s="175"/>
      <c r="BL8" s="175"/>
      <c r="BM8" s="175"/>
      <c r="BN8" s="175"/>
      <c r="BO8" s="175"/>
      <c r="BP8" s="175"/>
      <c r="BQ8" s="175"/>
      <c r="BR8" s="175"/>
      <c r="BS8" s="175"/>
      <c r="BT8" s="175"/>
      <c r="BU8" s="175"/>
      <c r="BV8" s="175"/>
      <c r="BW8" s="175"/>
      <c r="BX8" s="175"/>
      <c r="BY8" s="175"/>
      <c r="BZ8" s="175"/>
      <c r="CA8" s="175"/>
      <c r="CB8" s="175"/>
      <c r="CC8" s="175"/>
      <c r="CD8" s="175"/>
      <c r="CE8" s="175"/>
      <c r="CF8" s="175"/>
      <c r="CG8" s="175"/>
      <c r="CH8" s="175"/>
      <c r="CI8" s="175"/>
      <c r="CJ8" s="175"/>
      <c r="CK8" s="175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06"/>
      <c r="CW8" s="106"/>
      <c r="CX8" s="106"/>
      <c r="CY8" s="106"/>
      <c r="CZ8" s="106"/>
      <c r="DA8" s="106"/>
      <c r="DB8" s="106"/>
      <c r="DC8" s="106"/>
      <c r="DD8" s="106"/>
      <c r="DE8" s="106"/>
      <c r="DF8" s="106"/>
      <c r="DG8" s="106"/>
      <c r="DH8" s="106"/>
      <c r="DI8" s="106"/>
      <c r="DJ8" s="106"/>
      <c r="DK8" s="106"/>
      <c r="DL8" s="106"/>
      <c r="DM8" s="106"/>
      <c r="DN8" s="106"/>
      <c r="DO8" s="106"/>
      <c r="DP8" s="106"/>
      <c r="DQ8" s="106"/>
      <c r="DR8" s="106"/>
      <c r="DS8" s="106"/>
      <c r="DT8" s="106"/>
      <c r="DU8" s="106"/>
      <c r="DV8" s="106"/>
      <c r="DW8" s="106"/>
      <c r="DX8" s="106"/>
      <c r="DY8" s="106"/>
      <c r="DZ8" s="106"/>
      <c r="EA8" s="106"/>
      <c r="EB8" s="106"/>
      <c r="EC8" s="106"/>
      <c r="ED8" s="106"/>
      <c r="EE8" s="106"/>
      <c r="EF8" s="106"/>
      <c r="EG8" s="106"/>
      <c r="EH8" s="106"/>
      <c r="EI8" s="106"/>
      <c r="EJ8" s="106"/>
      <c r="EK8" s="106"/>
      <c r="EL8" s="106"/>
      <c r="EM8" s="106"/>
      <c r="EN8" s="106"/>
      <c r="EO8" s="106"/>
      <c r="EP8" s="106"/>
      <c r="EQ8" s="106"/>
      <c r="ER8" s="106"/>
      <c r="ES8" s="106"/>
      <c r="ET8" s="106"/>
      <c r="EU8" s="106"/>
      <c r="EV8" s="106"/>
      <c r="EW8" s="106"/>
      <c r="EX8" s="106"/>
      <c r="EY8" s="106"/>
      <c r="EZ8" s="106"/>
      <c r="FA8" s="106"/>
      <c r="FB8" s="106"/>
      <c r="FC8" s="106"/>
      <c r="FD8" s="106"/>
      <c r="FE8" s="106"/>
      <c r="FF8" s="106"/>
      <c r="FG8" s="106"/>
      <c r="FH8" s="106"/>
      <c r="FI8" s="106"/>
      <c r="FJ8" s="106"/>
      <c r="FK8" s="106"/>
      <c r="FL8" s="106"/>
      <c r="FM8" s="106"/>
      <c r="FN8" s="106"/>
      <c r="FO8" s="106"/>
      <c r="FP8" s="106"/>
      <c r="FQ8" s="106"/>
      <c r="FR8" s="106"/>
      <c r="FS8" s="106"/>
      <c r="FT8" s="106"/>
      <c r="FU8" s="106"/>
      <c r="FV8" s="106"/>
      <c r="FW8" s="106"/>
      <c r="FX8" s="106"/>
    </row>
    <row r="9" spans="1:180" s="107" customFormat="1" ht="62.1" customHeight="1" collapsed="1" thickBot="1" x14ac:dyDescent="0.45">
      <c r="A9" s="101"/>
      <c r="B9" s="317"/>
      <c r="C9" s="318"/>
      <c r="D9" s="330">
        <f>'E1. M&amp;C Impactos'!F62</f>
        <v>304140</v>
      </c>
      <c r="E9" s="330">
        <f>'E2. M&amp;C Experiência'!I182</f>
        <v>0</v>
      </c>
      <c r="F9" s="330">
        <f>'E3. M&amp;C Visitação e Logística'!I180</f>
        <v>1116913.6130000001</v>
      </c>
      <c r="G9" s="331">
        <f>'E4. M&amp;C Oferta Turística'!I182</f>
        <v>0</v>
      </c>
      <c r="H9" s="330">
        <f>'E3. M&amp;C Serviços Púb Essenciais'!I41</f>
        <v>25950</v>
      </c>
      <c r="I9" s="331">
        <f>'E6. M&amp;D Demanda'!I182</f>
        <v>0</v>
      </c>
      <c r="J9" s="330">
        <f>'E4. M&amp;C Gestão Integrada'!H42</f>
        <v>712850</v>
      </c>
      <c r="K9" s="321"/>
      <c r="L9" s="330">
        <f t="shared" si="0"/>
        <v>2159853.6129999999</v>
      </c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75"/>
      <c r="CI9" s="175"/>
      <c r="CJ9" s="175"/>
      <c r="CK9" s="175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6"/>
      <c r="DH9" s="106"/>
      <c r="DI9" s="106"/>
      <c r="DJ9" s="106"/>
      <c r="DK9" s="106"/>
      <c r="DL9" s="106"/>
      <c r="DM9" s="106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  <c r="FF9" s="106"/>
      <c r="FG9" s="106"/>
      <c r="FH9" s="106"/>
      <c r="FI9" s="106"/>
      <c r="FJ9" s="106"/>
      <c r="FK9" s="106"/>
      <c r="FL9" s="106"/>
      <c r="FM9" s="106"/>
      <c r="FN9" s="106"/>
      <c r="FO9" s="106"/>
      <c r="FP9" s="106"/>
      <c r="FQ9" s="106"/>
      <c r="FR9" s="106"/>
      <c r="FS9" s="106"/>
      <c r="FT9" s="106"/>
      <c r="FU9" s="106"/>
      <c r="FV9" s="106"/>
      <c r="FW9" s="106"/>
      <c r="FX9" s="106"/>
    </row>
    <row r="10" spans="1:180" ht="62.1" hidden="1" customHeight="1" outlineLevel="1" thickBot="1" x14ac:dyDescent="0.3">
      <c r="A10" s="101"/>
      <c r="B10" s="1833" t="s">
        <v>73</v>
      </c>
      <c r="C10" s="1834"/>
      <c r="D10" s="333" t="e">
        <f t="shared" ref="D10:J10" si="1">D4/$L$4</f>
        <v>#DIV/0!</v>
      </c>
      <c r="E10" s="333" t="e">
        <f t="shared" si="1"/>
        <v>#DIV/0!</v>
      </c>
      <c r="F10" s="333" t="e">
        <f t="shared" si="1"/>
        <v>#DIV/0!</v>
      </c>
      <c r="G10" s="334" t="e">
        <f t="shared" si="1"/>
        <v>#DIV/0!</v>
      </c>
      <c r="H10" s="333" t="e">
        <f t="shared" si="1"/>
        <v>#DIV/0!</v>
      </c>
      <c r="I10" s="334" t="e">
        <f t="shared" si="1"/>
        <v>#DIV/0!</v>
      </c>
      <c r="J10" s="333" t="e">
        <f t="shared" si="1"/>
        <v>#DIV/0!</v>
      </c>
      <c r="K10" s="321"/>
      <c r="L10" s="335">
        <f t="shared" ref="L10:L15" si="2">L4/$L$9</f>
        <v>0</v>
      </c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98"/>
      <c r="DI10" s="98"/>
      <c r="DJ10" s="98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98"/>
      <c r="EN10" s="98"/>
      <c r="EO10" s="98"/>
      <c r="EP10" s="98"/>
      <c r="EQ10" s="98"/>
      <c r="ER10" s="98"/>
      <c r="ES10" s="98"/>
      <c r="ET10" s="98"/>
      <c r="EU10" s="98"/>
      <c r="EV10" s="98"/>
      <c r="EW10" s="98"/>
      <c r="EX10" s="98"/>
      <c r="EY10" s="98"/>
      <c r="EZ10" s="98"/>
      <c r="FA10" s="98"/>
      <c r="FB10" s="98"/>
      <c r="FC10" s="98"/>
      <c r="FD10" s="98"/>
      <c r="FE10" s="98"/>
      <c r="FF10" s="98"/>
      <c r="FG10" s="98"/>
      <c r="FH10" s="98"/>
      <c r="FI10" s="98"/>
      <c r="FJ10" s="98"/>
      <c r="FK10" s="98"/>
      <c r="FL10" s="98"/>
      <c r="FM10" s="98"/>
      <c r="FN10" s="98"/>
      <c r="FO10" s="98"/>
      <c r="FP10" s="98"/>
      <c r="FQ10" s="98"/>
      <c r="FR10" s="98"/>
      <c r="FS10" s="98"/>
      <c r="FT10" s="98"/>
      <c r="FU10" s="98"/>
      <c r="FV10" s="98"/>
      <c r="FW10" s="98"/>
      <c r="FX10" s="98"/>
    </row>
    <row r="11" spans="1:180" s="107" customFormat="1" ht="62.1" hidden="1" customHeight="1" outlineLevel="1" thickBot="1" x14ac:dyDescent="0.45">
      <c r="A11" s="101"/>
      <c r="B11" s="1835" t="s">
        <v>74</v>
      </c>
      <c r="C11" s="1836"/>
      <c r="D11" s="336">
        <f t="shared" ref="D11:J11" si="3">D5/$L$5</f>
        <v>2.7196236265199753E-2</v>
      </c>
      <c r="E11" s="336">
        <f t="shared" si="3"/>
        <v>0</v>
      </c>
      <c r="F11" s="336">
        <f t="shared" si="3"/>
        <v>0.92383184688612441</v>
      </c>
      <c r="G11" s="337">
        <f t="shared" si="3"/>
        <v>0</v>
      </c>
      <c r="H11" s="336">
        <f t="shared" si="3"/>
        <v>3.1869129094271871E-2</v>
      </c>
      <c r="I11" s="337">
        <f t="shared" si="3"/>
        <v>0</v>
      </c>
      <c r="J11" s="336">
        <f t="shared" si="3"/>
        <v>1.7102787754403968E-2</v>
      </c>
      <c r="K11" s="321"/>
      <c r="L11" s="338">
        <f t="shared" si="2"/>
        <v>0.24770220388079608</v>
      </c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/>
      <c r="BF11" s="175"/>
      <c r="BG11" s="175"/>
      <c r="BH11" s="175"/>
      <c r="BI11" s="175"/>
      <c r="BJ11" s="175"/>
      <c r="BK11" s="175"/>
      <c r="BL11" s="175"/>
      <c r="BM11" s="175"/>
      <c r="BN11" s="175"/>
      <c r="BO11" s="175"/>
      <c r="BP11" s="175"/>
      <c r="BQ11" s="175"/>
      <c r="BR11" s="175"/>
      <c r="BS11" s="175"/>
      <c r="BT11" s="175"/>
      <c r="BU11" s="175"/>
      <c r="BV11" s="175"/>
      <c r="BW11" s="175"/>
      <c r="BX11" s="175"/>
      <c r="BY11" s="175"/>
      <c r="BZ11" s="175"/>
      <c r="CA11" s="175"/>
      <c r="CB11" s="175"/>
      <c r="CC11" s="175"/>
      <c r="CD11" s="175"/>
      <c r="CE11" s="175"/>
      <c r="CF11" s="175"/>
      <c r="CG11" s="175"/>
      <c r="CH11" s="175"/>
      <c r="CI11" s="175"/>
      <c r="CJ11" s="175"/>
      <c r="CK11" s="175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/>
      <c r="DI11" s="106"/>
      <c r="DJ11" s="106"/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06"/>
      <c r="EX11" s="106"/>
      <c r="EY11" s="106"/>
      <c r="EZ11" s="106"/>
      <c r="FA11" s="106"/>
      <c r="FB11" s="106"/>
      <c r="FC11" s="106"/>
      <c r="FD11" s="106"/>
      <c r="FE11" s="106"/>
      <c r="FF11" s="106"/>
      <c r="FG11" s="106"/>
      <c r="FH11" s="106"/>
      <c r="FI11" s="106"/>
      <c r="FJ11" s="106"/>
      <c r="FK11" s="106"/>
      <c r="FL11" s="106"/>
      <c r="FM11" s="106"/>
      <c r="FN11" s="106"/>
      <c r="FO11" s="106"/>
      <c r="FP11" s="106"/>
      <c r="FQ11" s="106"/>
      <c r="FR11" s="106"/>
      <c r="FS11" s="106"/>
      <c r="FT11" s="106"/>
      <c r="FU11" s="106"/>
      <c r="FV11" s="106"/>
      <c r="FW11" s="106"/>
      <c r="FX11" s="106"/>
    </row>
    <row r="12" spans="1:180" s="107" customFormat="1" ht="62.1" hidden="1" customHeight="1" outlineLevel="1" thickBot="1" x14ac:dyDescent="0.45">
      <c r="A12" s="101"/>
      <c r="B12" s="1827" t="s">
        <v>86</v>
      </c>
      <c r="C12" s="1828"/>
      <c r="D12" s="339">
        <f t="shared" ref="D12:J12" si="4">D6/$L$6</f>
        <v>0.29507596371399758</v>
      </c>
      <c r="E12" s="339">
        <f t="shared" si="4"/>
        <v>0</v>
      </c>
      <c r="F12" s="339">
        <f t="shared" si="4"/>
        <v>0.68873013784619075</v>
      </c>
      <c r="G12" s="340">
        <f t="shared" si="4"/>
        <v>0</v>
      </c>
      <c r="H12" s="339">
        <f t="shared" si="4"/>
        <v>1.1438547310660649E-2</v>
      </c>
      <c r="I12" s="340">
        <f t="shared" si="4"/>
        <v>0</v>
      </c>
      <c r="J12" s="339">
        <f t="shared" si="4"/>
        <v>4.7553511291510567E-3</v>
      </c>
      <c r="K12" s="321"/>
      <c r="L12" s="341">
        <f t="shared" si="2"/>
        <v>0.36024239111245737</v>
      </c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  <c r="BI12" s="175"/>
      <c r="BJ12" s="175"/>
      <c r="BK12" s="175"/>
      <c r="BL12" s="175"/>
      <c r="BM12" s="175"/>
      <c r="BN12" s="175"/>
      <c r="BO12" s="175"/>
      <c r="BP12" s="175"/>
      <c r="BQ12" s="175"/>
      <c r="BR12" s="175"/>
      <c r="BS12" s="175"/>
      <c r="BT12" s="175"/>
      <c r="BU12" s="175"/>
      <c r="BV12" s="175"/>
      <c r="BW12" s="175"/>
      <c r="BX12" s="175"/>
      <c r="BY12" s="175"/>
      <c r="BZ12" s="175"/>
      <c r="CA12" s="175"/>
      <c r="CB12" s="175"/>
      <c r="CC12" s="175"/>
      <c r="CD12" s="175"/>
      <c r="CE12" s="175"/>
      <c r="CF12" s="175"/>
      <c r="CG12" s="175"/>
      <c r="CH12" s="175"/>
      <c r="CI12" s="175"/>
      <c r="CJ12" s="175"/>
      <c r="CK12" s="175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  <c r="FH12" s="106"/>
      <c r="FI12" s="106"/>
      <c r="FJ12" s="106"/>
      <c r="FK12" s="106"/>
      <c r="FL12" s="106"/>
      <c r="FM12" s="106"/>
      <c r="FN12" s="106"/>
      <c r="FO12" s="106"/>
      <c r="FP12" s="106"/>
      <c r="FQ12" s="106"/>
      <c r="FR12" s="106"/>
      <c r="FS12" s="106"/>
      <c r="FT12" s="106"/>
      <c r="FU12" s="106"/>
      <c r="FV12" s="106"/>
      <c r="FW12" s="106"/>
      <c r="FX12" s="106"/>
    </row>
    <row r="13" spans="1:180" s="107" customFormat="1" ht="62.1" hidden="1" customHeight="1" outlineLevel="1" thickBot="1" x14ac:dyDescent="0.45">
      <c r="A13" s="101"/>
      <c r="B13" s="1829" t="s">
        <v>75</v>
      </c>
      <c r="C13" s="1830"/>
      <c r="D13" s="342">
        <f t="shared" ref="D13:J13" si="5">D7/$L$7</f>
        <v>0</v>
      </c>
      <c r="E13" s="342">
        <f t="shared" si="5"/>
        <v>0</v>
      </c>
      <c r="F13" s="342">
        <f t="shared" si="5"/>
        <v>4.3431337077068866E-2</v>
      </c>
      <c r="G13" s="343">
        <f t="shared" si="5"/>
        <v>0</v>
      </c>
      <c r="H13" s="342">
        <f t="shared" si="5"/>
        <v>0</v>
      </c>
      <c r="I13" s="343">
        <f t="shared" si="5"/>
        <v>0</v>
      </c>
      <c r="J13" s="342">
        <f t="shared" si="5"/>
        <v>0.95656866292293108</v>
      </c>
      <c r="K13" s="321"/>
      <c r="L13" s="344">
        <f t="shared" si="2"/>
        <v>0.33881105580278975</v>
      </c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/>
      <c r="AT13" s="175"/>
      <c r="AU13" s="175"/>
      <c r="AV13" s="175"/>
      <c r="AW13" s="175"/>
      <c r="AX13" s="175"/>
      <c r="AY13" s="175"/>
      <c r="AZ13" s="175"/>
      <c r="BA13" s="175"/>
      <c r="BB13" s="175"/>
      <c r="BC13" s="175"/>
      <c r="BD13" s="175"/>
      <c r="BE13" s="175"/>
      <c r="BF13" s="175"/>
      <c r="BG13" s="175"/>
      <c r="BH13" s="175"/>
      <c r="BI13" s="175"/>
      <c r="BJ13" s="175"/>
      <c r="BK13" s="175"/>
      <c r="BL13" s="175"/>
      <c r="BM13" s="175"/>
      <c r="BN13" s="175"/>
      <c r="BO13" s="175"/>
      <c r="BP13" s="175"/>
      <c r="BQ13" s="175"/>
      <c r="BR13" s="175"/>
      <c r="BS13" s="175"/>
      <c r="BT13" s="175"/>
      <c r="BU13" s="175"/>
      <c r="BV13" s="175"/>
      <c r="BW13" s="175"/>
      <c r="BX13" s="175"/>
      <c r="BY13" s="175"/>
      <c r="BZ13" s="175"/>
      <c r="CA13" s="175"/>
      <c r="CB13" s="175"/>
      <c r="CC13" s="175"/>
      <c r="CD13" s="175"/>
      <c r="CE13" s="175"/>
      <c r="CF13" s="175"/>
      <c r="CG13" s="175"/>
      <c r="CH13" s="175"/>
      <c r="CI13" s="175"/>
      <c r="CJ13" s="175"/>
      <c r="CK13" s="175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/>
      <c r="EY13" s="106"/>
      <c r="EZ13" s="106"/>
      <c r="FA13" s="106"/>
      <c r="FB13" s="106"/>
      <c r="FC13" s="106"/>
      <c r="FD13" s="106"/>
      <c r="FE13" s="106"/>
      <c r="FF13" s="106"/>
      <c r="FG13" s="106"/>
      <c r="FH13" s="106"/>
      <c r="FI13" s="106"/>
      <c r="FJ13" s="106"/>
      <c r="FK13" s="106"/>
      <c r="FL13" s="106"/>
      <c r="FM13" s="106"/>
      <c r="FN13" s="106"/>
      <c r="FO13" s="106"/>
      <c r="FP13" s="106"/>
      <c r="FQ13" s="106"/>
      <c r="FR13" s="106"/>
      <c r="FS13" s="106"/>
      <c r="FT13" s="106"/>
      <c r="FU13" s="106"/>
      <c r="FV13" s="106"/>
      <c r="FW13" s="106"/>
      <c r="FX13" s="106"/>
    </row>
    <row r="14" spans="1:180" s="107" customFormat="1" ht="62.1" hidden="1" customHeight="1" outlineLevel="1" thickBot="1" x14ac:dyDescent="0.45">
      <c r="A14" s="101"/>
      <c r="B14" s="1825" t="s">
        <v>76</v>
      </c>
      <c r="C14" s="1826"/>
      <c r="D14" s="345">
        <f t="shared" ref="D14:J14" si="6">D8/L8</f>
        <v>0.52173913043478259</v>
      </c>
      <c r="E14" s="345" t="e">
        <f t="shared" si="6"/>
        <v>#DIV/0!</v>
      </c>
      <c r="F14" s="345" t="e">
        <f t="shared" si="6"/>
        <v>#DIV/0!</v>
      </c>
      <c r="G14" s="346" t="e">
        <f t="shared" si="6"/>
        <v>#DIV/0!</v>
      </c>
      <c r="H14" s="345" t="e">
        <f t="shared" si="6"/>
        <v>#DIV/0!</v>
      </c>
      <c r="I14" s="346" t="e">
        <f t="shared" si="6"/>
        <v>#DIV/0!</v>
      </c>
      <c r="J14" s="345" t="e">
        <f t="shared" si="6"/>
        <v>#DIV/0!</v>
      </c>
      <c r="K14" s="321"/>
      <c r="L14" s="347">
        <f t="shared" si="2"/>
        <v>5.324434920395691E-2</v>
      </c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5"/>
      <c r="BH14" s="175"/>
      <c r="BI14" s="175"/>
      <c r="BJ14" s="175"/>
      <c r="BK14" s="175"/>
      <c r="BL14" s="175"/>
      <c r="BM14" s="175"/>
      <c r="BN14" s="175"/>
      <c r="BO14" s="175"/>
      <c r="BP14" s="175"/>
      <c r="BQ14" s="175"/>
      <c r="BR14" s="175"/>
      <c r="BS14" s="175"/>
      <c r="BT14" s="175"/>
      <c r="BU14" s="175"/>
      <c r="BV14" s="175"/>
      <c r="BW14" s="175"/>
      <c r="BX14" s="175"/>
      <c r="BY14" s="175"/>
      <c r="BZ14" s="175"/>
      <c r="CA14" s="175"/>
      <c r="CB14" s="175"/>
      <c r="CC14" s="175"/>
      <c r="CD14" s="175"/>
      <c r="CE14" s="175"/>
      <c r="CF14" s="175"/>
      <c r="CG14" s="175"/>
      <c r="CH14" s="175"/>
      <c r="CI14" s="175"/>
      <c r="CJ14" s="175"/>
      <c r="CK14" s="175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/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  <c r="FH14" s="106"/>
      <c r="FI14" s="106"/>
      <c r="FJ14" s="106"/>
      <c r="FK14" s="106"/>
      <c r="FL14" s="106"/>
      <c r="FM14" s="106"/>
      <c r="FN14" s="106"/>
      <c r="FO14" s="106"/>
      <c r="FP14" s="106"/>
      <c r="FQ14" s="106"/>
      <c r="FR14" s="106"/>
      <c r="FS14" s="106"/>
      <c r="FT14" s="106"/>
      <c r="FU14" s="106"/>
      <c r="FV14" s="106"/>
      <c r="FW14" s="106"/>
      <c r="FX14" s="106"/>
    </row>
    <row r="15" spans="1:180" s="107" customFormat="1" ht="62.1" customHeight="1" collapsed="1" thickBot="1" x14ac:dyDescent="0.45">
      <c r="A15" s="101"/>
      <c r="B15" s="317"/>
      <c r="C15" s="318"/>
      <c r="D15" s="348">
        <f t="shared" ref="D15:J15" si="7">D9/$L$9</f>
        <v>0.14081509884253438</v>
      </c>
      <c r="E15" s="348">
        <f t="shared" si="7"/>
        <v>0</v>
      </c>
      <c r="F15" s="348">
        <f t="shared" si="7"/>
        <v>0.51712468209761042</v>
      </c>
      <c r="G15" s="349">
        <f t="shared" si="7"/>
        <v>0</v>
      </c>
      <c r="H15" s="348">
        <f t="shared" si="7"/>
        <v>1.2014703146458102E-2</v>
      </c>
      <c r="I15" s="349">
        <f t="shared" si="7"/>
        <v>0</v>
      </c>
      <c r="J15" s="348">
        <f t="shared" si="7"/>
        <v>0.33004551591339726</v>
      </c>
      <c r="K15" s="321"/>
      <c r="L15" s="348">
        <f t="shared" si="2"/>
        <v>1</v>
      </c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175"/>
      <c r="BB15" s="175"/>
      <c r="BC15" s="175"/>
      <c r="BD15" s="175"/>
      <c r="BE15" s="175"/>
      <c r="BF15" s="175"/>
      <c r="BG15" s="175"/>
      <c r="BH15" s="175"/>
      <c r="BI15" s="175"/>
      <c r="BJ15" s="175"/>
      <c r="BK15" s="175"/>
      <c r="BL15" s="175"/>
      <c r="BM15" s="175"/>
      <c r="BN15" s="175"/>
      <c r="BO15" s="175"/>
      <c r="BP15" s="175"/>
      <c r="BQ15" s="175"/>
      <c r="BR15" s="175"/>
      <c r="BS15" s="175"/>
      <c r="BT15" s="175"/>
      <c r="BU15" s="175"/>
      <c r="BV15" s="175"/>
      <c r="BW15" s="175"/>
      <c r="BX15" s="175"/>
      <c r="BY15" s="175"/>
      <c r="BZ15" s="175"/>
      <c r="CA15" s="175"/>
      <c r="CB15" s="175"/>
      <c r="CC15" s="175"/>
      <c r="CD15" s="175"/>
      <c r="CE15" s="175"/>
      <c r="CF15" s="175"/>
      <c r="CG15" s="175"/>
      <c r="CH15" s="175"/>
      <c r="CI15" s="175"/>
      <c r="CJ15" s="175"/>
      <c r="CK15" s="175"/>
      <c r="CL15" s="106"/>
      <c r="CM15" s="106"/>
      <c r="CN15" s="106"/>
      <c r="CO15" s="106"/>
      <c r="CP15" s="106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  <c r="FH15" s="106"/>
      <c r="FI15" s="106"/>
      <c r="FJ15" s="106"/>
      <c r="FK15" s="106"/>
      <c r="FL15" s="106"/>
      <c r="FM15" s="106"/>
      <c r="FN15" s="106"/>
      <c r="FO15" s="106"/>
      <c r="FP15" s="106"/>
      <c r="FQ15" s="106"/>
      <c r="FR15" s="106"/>
      <c r="FS15" s="106"/>
      <c r="FT15" s="106"/>
      <c r="FU15" s="106"/>
      <c r="FV15" s="106"/>
      <c r="FW15" s="106"/>
      <c r="FX15" s="106"/>
    </row>
    <row r="16" spans="1:180" ht="61.5" customHeight="1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98"/>
      <c r="DD16" s="98"/>
      <c r="DE16" s="98"/>
      <c r="DF16" s="98"/>
      <c r="DG16" s="98"/>
      <c r="DH16" s="98"/>
      <c r="DI16" s="98"/>
      <c r="DJ16" s="98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</row>
    <row r="17" spans="1:180" ht="61.5" customHeight="1" thickBot="1" x14ac:dyDescent="0.3">
      <c r="A17" s="141"/>
      <c r="B17" s="141"/>
      <c r="C17" s="215"/>
      <c r="D17" s="1840" t="s">
        <v>180</v>
      </c>
      <c r="E17" s="1840"/>
      <c r="F17" s="1840"/>
      <c r="G17" s="1840"/>
      <c r="H17" s="1840"/>
      <c r="I17" s="1840"/>
      <c r="J17" s="1840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  <c r="CK17" s="97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/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</row>
    <row r="18" spans="1:180" s="107" customFormat="1" ht="95.25" customHeight="1" thickBot="1" x14ac:dyDescent="0.45">
      <c r="A18" s="141"/>
      <c r="B18" s="141"/>
      <c r="C18" s="97"/>
      <c r="D18" s="214" t="s">
        <v>97</v>
      </c>
      <c r="E18" s="214" t="s">
        <v>98</v>
      </c>
      <c r="F18" s="214" t="s">
        <v>99</v>
      </c>
      <c r="G18" s="214" t="s">
        <v>100</v>
      </c>
      <c r="H18" s="214" t="s">
        <v>101</v>
      </c>
      <c r="I18" s="214" t="s">
        <v>102</v>
      </c>
      <c r="J18" s="214" t="s">
        <v>103</v>
      </c>
      <c r="K18" s="98"/>
      <c r="L18" s="98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75"/>
      <c r="AP18" s="175"/>
      <c r="AQ18" s="175"/>
      <c r="AR18" s="175"/>
      <c r="AS18" s="175"/>
      <c r="AT18" s="175"/>
      <c r="AU18" s="175"/>
      <c r="AV18" s="175"/>
      <c r="AW18" s="175"/>
      <c r="AX18" s="175"/>
      <c r="AY18" s="175"/>
      <c r="AZ18" s="175"/>
      <c r="BA18" s="175"/>
      <c r="BB18" s="175"/>
      <c r="BC18" s="175"/>
      <c r="BD18" s="175"/>
      <c r="BE18" s="175"/>
      <c r="BF18" s="175"/>
      <c r="BG18" s="175"/>
      <c r="BH18" s="175"/>
      <c r="BI18" s="175"/>
      <c r="BJ18" s="175"/>
      <c r="BK18" s="175"/>
      <c r="BL18" s="175"/>
      <c r="BM18" s="175"/>
      <c r="BN18" s="175"/>
      <c r="BO18" s="175"/>
      <c r="BP18" s="175"/>
      <c r="BQ18" s="175"/>
      <c r="BR18" s="175"/>
      <c r="BS18" s="175"/>
      <c r="BT18" s="175"/>
      <c r="BU18" s="175"/>
      <c r="BV18" s="175"/>
      <c r="BW18" s="175"/>
      <c r="BX18" s="175"/>
      <c r="BY18" s="175"/>
      <c r="BZ18" s="175"/>
      <c r="CA18" s="175"/>
      <c r="CB18" s="175"/>
      <c r="CC18" s="175"/>
      <c r="CD18" s="175"/>
      <c r="CE18" s="175"/>
      <c r="CF18" s="175"/>
      <c r="CG18" s="175"/>
      <c r="CH18" s="175"/>
      <c r="CI18" s="175"/>
      <c r="CJ18" s="175"/>
      <c r="CK18" s="175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  <c r="CV18" s="106"/>
      <c r="CW18" s="106"/>
      <c r="CX18" s="106"/>
      <c r="CY18" s="106"/>
      <c r="CZ18" s="106"/>
      <c r="DA18" s="106"/>
      <c r="DB18" s="106"/>
      <c r="DC18" s="106"/>
      <c r="DD18" s="106"/>
      <c r="DE18" s="106"/>
      <c r="DF18" s="106"/>
      <c r="DG18" s="106"/>
      <c r="DH18" s="106"/>
      <c r="DI18" s="106"/>
      <c r="DJ18" s="106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6"/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6"/>
      <c r="FF18" s="106"/>
      <c r="FG18" s="106"/>
      <c r="FH18" s="106"/>
      <c r="FI18" s="106"/>
      <c r="FJ18" s="106"/>
      <c r="FK18" s="106"/>
      <c r="FL18" s="106"/>
      <c r="FM18" s="106"/>
      <c r="FN18" s="106"/>
      <c r="FO18" s="106"/>
      <c r="FP18" s="106"/>
      <c r="FQ18" s="106"/>
      <c r="FR18" s="106"/>
      <c r="FS18" s="106"/>
      <c r="FT18" s="106"/>
      <c r="FU18" s="106"/>
      <c r="FV18" s="106"/>
      <c r="FW18" s="106"/>
      <c r="FX18" s="106"/>
    </row>
    <row r="19" spans="1:180" s="351" customFormat="1" ht="62.1" customHeight="1" outlineLevel="1" thickBot="1" x14ac:dyDescent="0.3">
      <c r="A19" s="332"/>
      <c r="B19" s="1833" t="s">
        <v>73</v>
      </c>
      <c r="C19" s="1834"/>
      <c r="D19" s="319">
        <f>'E1. M&amp;C Impactos'!J57</f>
        <v>195750</v>
      </c>
      <c r="E19" s="319">
        <f>'E2. M&amp;C Experiência'!M177</f>
        <v>0</v>
      </c>
      <c r="F19" s="319">
        <f>'E3. M&amp;C Visitação e Logística'!M175</f>
        <v>642000</v>
      </c>
      <c r="G19" s="320">
        <f>'E4. M&amp;C Oferta Turística'!M177</f>
        <v>0</v>
      </c>
      <c r="H19" s="319">
        <f>'E3. M&amp;C Serviços Púb Essenciais'!M36</f>
        <v>70500</v>
      </c>
      <c r="I19" s="320">
        <f>'E6. M&amp;D Demanda'!M177</f>
        <v>0</v>
      </c>
      <c r="J19" s="319">
        <f>'E4. M&amp;C Gestão Integrada'!L37</f>
        <v>74250</v>
      </c>
      <c r="K19" s="321"/>
      <c r="L19" s="319">
        <f>SUM(D19:J19)</f>
        <v>982500</v>
      </c>
      <c r="M19" s="332"/>
      <c r="N19" s="332"/>
      <c r="O19" s="332"/>
      <c r="P19" s="332"/>
      <c r="Q19" s="332"/>
      <c r="R19" s="332"/>
      <c r="S19" s="332"/>
      <c r="T19" s="332"/>
      <c r="U19" s="332"/>
      <c r="V19" s="332"/>
      <c r="W19" s="350"/>
      <c r="X19" s="350"/>
      <c r="Y19" s="350"/>
      <c r="Z19" s="350"/>
      <c r="AA19" s="350"/>
      <c r="AB19" s="350"/>
      <c r="AC19" s="350"/>
      <c r="AD19" s="350"/>
      <c r="AE19" s="350"/>
      <c r="AF19" s="350"/>
      <c r="AG19" s="350"/>
      <c r="AH19" s="350"/>
      <c r="AI19" s="350"/>
      <c r="AJ19" s="350"/>
      <c r="AK19" s="350"/>
      <c r="AL19" s="350"/>
      <c r="AM19" s="350"/>
      <c r="AN19" s="350"/>
      <c r="AO19" s="350"/>
      <c r="AP19" s="350"/>
      <c r="AQ19" s="350"/>
      <c r="AR19" s="350"/>
      <c r="AS19" s="350"/>
      <c r="AT19" s="350"/>
      <c r="AU19" s="350"/>
      <c r="AV19" s="350"/>
      <c r="AW19" s="350"/>
      <c r="AX19" s="350"/>
      <c r="AY19" s="350"/>
      <c r="AZ19" s="350"/>
      <c r="BA19" s="350"/>
      <c r="BB19" s="350"/>
      <c r="BC19" s="350"/>
      <c r="BD19" s="350"/>
      <c r="BE19" s="350"/>
      <c r="BF19" s="350"/>
      <c r="BG19" s="350"/>
      <c r="BH19" s="350"/>
      <c r="BI19" s="350"/>
      <c r="BJ19" s="350"/>
      <c r="BK19" s="350"/>
      <c r="BL19" s="350"/>
      <c r="BM19" s="350"/>
      <c r="BN19" s="350"/>
      <c r="BO19" s="350"/>
      <c r="BP19" s="350"/>
      <c r="BQ19" s="350"/>
      <c r="BR19" s="350"/>
      <c r="BS19" s="350"/>
      <c r="BT19" s="350"/>
      <c r="BU19" s="350"/>
      <c r="BV19" s="350"/>
      <c r="BW19" s="350"/>
      <c r="BX19" s="350"/>
      <c r="BY19" s="350"/>
      <c r="BZ19" s="350"/>
      <c r="CA19" s="350"/>
      <c r="CB19" s="350"/>
      <c r="CC19" s="350"/>
      <c r="CD19" s="350"/>
      <c r="CE19" s="350"/>
      <c r="CF19" s="350"/>
      <c r="CG19" s="350"/>
      <c r="CH19" s="350"/>
      <c r="CI19" s="350"/>
      <c r="CJ19" s="350"/>
      <c r="CK19" s="350"/>
      <c r="CL19" s="332"/>
      <c r="CM19" s="332"/>
      <c r="CN19" s="332"/>
      <c r="CO19" s="332"/>
      <c r="CP19" s="332"/>
      <c r="CQ19" s="332"/>
      <c r="CR19" s="332"/>
      <c r="CS19" s="332"/>
      <c r="CT19" s="332"/>
      <c r="CU19" s="332"/>
      <c r="CV19" s="332"/>
      <c r="CW19" s="332"/>
      <c r="CX19" s="332"/>
      <c r="CY19" s="332"/>
      <c r="CZ19" s="332"/>
      <c r="DA19" s="332"/>
      <c r="DB19" s="332"/>
      <c r="DC19" s="332"/>
      <c r="DD19" s="332"/>
      <c r="DE19" s="332"/>
      <c r="DF19" s="332"/>
      <c r="DG19" s="332"/>
      <c r="DH19" s="332"/>
      <c r="DI19" s="332"/>
      <c r="DJ19" s="332"/>
      <c r="DK19" s="332"/>
      <c r="DL19" s="332"/>
      <c r="DM19" s="332"/>
      <c r="DN19" s="332"/>
      <c r="DO19" s="332"/>
      <c r="DP19" s="332"/>
      <c r="DQ19" s="332"/>
      <c r="DR19" s="332"/>
      <c r="DS19" s="332"/>
      <c r="DT19" s="332"/>
      <c r="DU19" s="332"/>
      <c r="DV19" s="332"/>
      <c r="DW19" s="332"/>
      <c r="DX19" s="332"/>
      <c r="DY19" s="332"/>
      <c r="DZ19" s="332"/>
      <c r="EA19" s="332"/>
      <c r="EB19" s="332"/>
      <c r="EC19" s="332"/>
      <c r="ED19" s="332"/>
      <c r="EE19" s="332"/>
      <c r="EF19" s="332"/>
      <c r="EG19" s="332"/>
      <c r="EH19" s="332"/>
      <c r="EI19" s="332"/>
      <c r="EJ19" s="332"/>
      <c r="EK19" s="332"/>
      <c r="EL19" s="332"/>
      <c r="EM19" s="332"/>
      <c r="EN19" s="332"/>
      <c r="EO19" s="332"/>
      <c r="EP19" s="332"/>
      <c r="EQ19" s="332"/>
      <c r="ER19" s="332"/>
      <c r="ES19" s="332"/>
      <c r="ET19" s="332"/>
      <c r="EU19" s="332"/>
      <c r="EV19" s="332"/>
      <c r="EW19" s="332"/>
      <c r="EX19" s="332"/>
      <c r="EY19" s="332"/>
      <c r="EZ19" s="332"/>
      <c r="FA19" s="332"/>
      <c r="FB19" s="332"/>
      <c r="FC19" s="332"/>
      <c r="FD19" s="332"/>
      <c r="FE19" s="332"/>
      <c r="FF19" s="332"/>
      <c r="FG19" s="332"/>
      <c r="FH19" s="332"/>
      <c r="FI19" s="332"/>
      <c r="FJ19" s="332"/>
      <c r="FK19" s="332"/>
      <c r="FL19" s="332"/>
      <c r="FM19" s="332"/>
      <c r="FN19" s="332"/>
      <c r="FO19" s="332"/>
      <c r="FP19" s="332"/>
      <c r="FQ19" s="332"/>
      <c r="FR19" s="332"/>
      <c r="FS19" s="332"/>
      <c r="FT19" s="332"/>
      <c r="FU19" s="332"/>
      <c r="FV19" s="332"/>
      <c r="FW19" s="332"/>
      <c r="FX19" s="332"/>
    </row>
    <row r="20" spans="1:180" s="351" customFormat="1" ht="62.1" customHeight="1" outlineLevel="1" thickBot="1" x14ac:dyDescent="0.3">
      <c r="A20" s="332"/>
      <c r="B20" s="1835" t="s">
        <v>74</v>
      </c>
      <c r="C20" s="1836"/>
      <c r="D20" s="322">
        <f>'E1. M&amp;C Impactos'!J58</f>
        <v>0</v>
      </c>
      <c r="E20" s="322">
        <f>'E2. M&amp;C Experiência'!M178</f>
        <v>0</v>
      </c>
      <c r="F20" s="322">
        <f>'E3. M&amp;C Visitação e Logística'!M176</f>
        <v>80888.725000000006</v>
      </c>
      <c r="G20" s="323">
        <f>'E4. M&amp;C Oferta Turística'!M178</f>
        <v>0</v>
      </c>
      <c r="H20" s="322">
        <f>'E3. M&amp;C Serviços Púb Essenciais'!M37</f>
        <v>0</v>
      </c>
      <c r="I20" s="323">
        <f>'E6. M&amp;D Demanda'!I197</f>
        <v>0</v>
      </c>
      <c r="J20" s="322">
        <f>'E4. M&amp;C Gestão Integrada'!L38</f>
        <v>0</v>
      </c>
      <c r="K20" s="321"/>
      <c r="L20" s="322">
        <f t="shared" ref="L20:L24" si="8">SUM(D20:J20)</f>
        <v>80888.725000000006</v>
      </c>
      <c r="M20" s="332"/>
      <c r="N20" s="332"/>
      <c r="O20" s="332"/>
      <c r="P20" s="332"/>
      <c r="Q20" s="332"/>
      <c r="R20" s="332"/>
      <c r="S20" s="332"/>
      <c r="T20" s="332"/>
      <c r="U20" s="332"/>
      <c r="V20" s="332"/>
      <c r="W20" s="350"/>
      <c r="X20" s="350"/>
      <c r="Y20" s="350"/>
      <c r="Z20" s="350"/>
      <c r="AA20" s="350"/>
      <c r="AB20" s="350"/>
      <c r="AC20" s="350"/>
      <c r="AD20" s="350"/>
      <c r="AE20" s="350"/>
      <c r="AF20" s="350"/>
      <c r="AG20" s="350"/>
      <c r="AH20" s="350"/>
      <c r="AI20" s="350"/>
      <c r="AJ20" s="350"/>
      <c r="AK20" s="350"/>
      <c r="AL20" s="350"/>
      <c r="AM20" s="350"/>
      <c r="AN20" s="350"/>
      <c r="AO20" s="350"/>
      <c r="AP20" s="350"/>
      <c r="AQ20" s="350"/>
      <c r="AR20" s="350"/>
      <c r="AS20" s="350"/>
      <c r="AT20" s="350"/>
      <c r="AU20" s="350"/>
      <c r="AV20" s="350"/>
      <c r="AW20" s="350"/>
      <c r="AX20" s="350"/>
      <c r="AY20" s="350"/>
      <c r="AZ20" s="350"/>
      <c r="BA20" s="350"/>
      <c r="BB20" s="350"/>
      <c r="BC20" s="350"/>
      <c r="BD20" s="350"/>
      <c r="BE20" s="350"/>
      <c r="BF20" s="350"/>
      <c r="BG20" s="350"/>
      <c r="BH20" s="350"/>
      <c r="BI20" s="350"/>
      <c r="BJ20" s="350"/>
      <c r="BK20" s="350"/>
      <c r="BL20" s="350"/>
      <c r="BM20" s="350"/>
      <c r="BN20" s="350"/>
      <c r="BO20" s="350"/>
      <c r="BP20" s="350"/>
      <c r="BQ20" s="350"/>
      <c r="BR20" s="350"/>
      <c r="BS20" s="350"/>
      <c r="BT20" s="350"/>
      <c r="BU20" s="350"/>
      <c r="BV20" s="350"/>
      <c r="BW20" s="350"/>
      <c r="BX20" s="350"/>
      <c r="BY20" s="350"/>
      <c r="BZ20" s="350"/>
      <c r="CA20" s="350"/>
      <c r="CB20" s="350"/>
      <c r="CC20" s="350"/>
      <c r="CD20" s="350"/>
      <c r="CE20" s="350"/>
      <c r="CF20" s="350"/>
      <c r="CG20" s="350"/>
      <c r="CH20" s="350"/>
      <c r="CI20" s="350"/>
      <c r="CJ20" s="350"/>
      <c r="CK20" s="350"/>
      <c r="CL20" s="332"/>
      <c r="CM20" s="332"/>
      <c r="CN20" s="332"/>
      <c r="CO20" s="332"/>
      <c r="CP20" s="332"/>
      <c r="CQ20" s="332"/>
      <c r="CR20" s="332"/>
      <c r="CS20" s="332"/>
      <c r="CT20" s="332"/>
      <c r="CU20" s="332"/>
      <c r="CV20" s="332"/>
      <c r="CW20" s="332"/>
      <c r="CX20" s="332"/>
      <c r="CY20" s="332"/>
      <c r="CZ20" s="332"/>
      <c r="DA20" s="332"/>
      <c r="DB20" s="332"/>
      <c r="DC20" s="332"/>
      <c r="DD20" s="332"/>
      <c r="DE20" s="332"/>
      <c r="DF20" s="332"/>
      <c r="DG20" s="332"/>
      <c r="DH20" s="332"/>
      <c r="DI20" s="332"/>
      <c r="DJ20" s="332"/>
      <c r="DK20" s="332"/>
      <c r="DL20" s="332"/>
      <c r="DM20" s="332"/>
      <c r="DN20" s="332"/>
      <c r="DO20" s="332"/>
      <c r="DP20" s="332"/>
      <c r="DQ20" s="332"/>
      <c r="DR20" s="332"/>
      <c r="DS20" s="332"/>
      <c r="DT20" s="332"/>
      <c r="DU20" s="332"/>
      <c r="DV20" s="332"/>
      <c r="DW20" s="332"/>
      <c r="DX20" s="332"/>
      <c r="DY20" s="332"/>
      <c r="DZ20" s="332"/>
      <c r="EA20" s="332"/>
      <c r="EB20" s="332"/>
      <c r="EC20" s="332"/>
      <c r="ED20" s="332"/>
      <c r="EE20" s="332"/>
      <c r="EF20" s="332"/>
      <c r="EG20" s="332"/>
      <c r="EH20" s="332"/>
      <c r="EI20" s="332"/>
      <c r="EJ20" s="332"/>
      <c r="EK20" s="332"/>
      <c r="EL20" s="332"/>
      <c r="EM20" s="332"/>
      <c r="EN20" s="332"/>
      <c r="EO20" s="332"/>
      <c r="EP20" s="332"/>
      <c r="EQ20" s="332"/>
      <c r="ER20" s="332"/>
      <c r="ES20" s="332"/>
      <c r="ET20" s="332"/>
      <c r="EU20" s="332"/>
      <c r="EV20" s="332"/>
      <c r="EW20" s="332"/>
      <c r="EX20" s="332"/>
      <c r="EY20" s="332"/>
      <c r="EZ20" s="332"/>
      <c r="FA20" s="332"/>
      <c r="FB20" s="332"/>
      <c r="FC20" s="332"/>
      <c r="FD20" s="332"/>
      <c r="FE20" s="332"/>
      <c r="FF20" s="332"/>
      <c r="FG20" s="332"/>
      <c r="FH20" s="332"/>
      <c r="FI20" s="332"/>
      <c r="FJ20" s="332"/>
      <c r="FK20" s="332"/>
      <c r="FL20" s="332"/>
      <c r="FM20" s="332"/>
      <c r="FN20" s="332"/>
      <c r="FO20" s="332"/>
      <c r="FP20" s="332"/>
      <c r="FQ20" s="332"/>
      <c r="FR20" s="332"/>
      <c r="FS20" s="332"/>
      <c r="FT20" s="332"/>
      <c r="FU20" s="332"/>
      <c r="FV20" s="332"/>
      <c r="FW20" s="332"/>
      <c r="FX20" s="332"/>
    </row>
    <row r="21" spans="1:180" s="351" customFormat="1" ht="62.1" customHeight="1" outlineLevel="1" thickBot="1" x14ac:dyDescent="0.3">
      <c r="A21" s="332"/>
      <c r="B21" s="1827" t="s">
        <v>86</v>
      </c>
      <c r="C21" s="1828"/>
      <c r="D21" s="324">
        <f>'E1. M&amp;C Impactos'!J59</f>
        <v>2000</v>
      </c>
      <c r="E21" s="324">
        <f>'E2. M&amp;C Experiência'!M179</f>
        <v>0</v>
      </c>
      <c r="F21" s="324">
        <f>'E3. M&amp;C Visitação e Logística'!M177</f>
        <v>35104.183000000005</v>
      </c>
      <c r="G21" s="325">
        <f>'E4. M&amp;C Oferta Turística'!M179</f>
        <v>0</v>
      </c>
      <c r="H21" s="324">
        <f>'E3. M&amp;C Serviços Púb Essenciais'!M38</f>
        <v>0</v>
      </c>
      <c r="I21" s="325">
        <f>'E6. M&amp;D Demanda'!I198</f>
        <v>0</v>
      </c>
      <c r="J21" s="324">
        <f>'E4. M&amp;C Gestão Integrada'!L39</f>
        <v>0</v>
      </c>
      <c r="K21" s="321"/>
      <c r="L21" s="324">
        <f t="shared" si="8"/>
        <v>37104.183000000005</v>
      </c>
      <c r="M21" s="332"/>
      <c r="N21" s="332"/>
      <c r="O21" s="332"/>
      <c r="P21" s="332"/>
      <c r="Q21" s="332"/>
      <c r="R21" s="332"/>
      <c r="S21" s="332"/>
      <c r="T21" s="332"/>
      <c r="U21" s="332"/>
      <c r="V21" s="332"/>
      <c r="W21" s="350"/>
      <c r="X21" s="350"/>
      <c r="Y21" s="350"/>
      <c r="Z21" s="350"/>
      <c r="AA21" s="350"/>
      <c r="AB21" s="350"/>
      <c r="AC21" s="350"/>
      <c r="AD21" s="350"/>
      <c r="AE21" s="350"/>
      <c r="AF21" s="350"/>
      <c r="AG21" s="350"/>
      <c r="AH21" s="350"/>
      <c r="AI21" s="350"/>
      <c r="AJ21" s="350"/>
      <c r="AK21" s="350"/>
      <c r="AL21" s="350"/>
      <c r="AM21" s="350"/>
      <c r="AN21" s="350"/>
      <c r="AO21" s="350"/>
      <c r="AP21" s="350"/>
      <c r="AQ21" s="350"/>
      <c r="AR21" s="350"/>
      <c r="AS21" s="350"/>
      <c r="AT21" s="350"/>
      <c r="AU21" s="350"/>
      <c r="AV21" s="350"/>
      <c r="AW21" s="350"/>
      <c r="AX21" s="350"/>
      <c r="AY21" s="350"/>
      <c r="AZ21" s="350"/>
      <c r="BA21" s="350"/>
      <c r="BB21" s="350"/>
      <c r="BC21" s="350"/>
      <c r="BD21" s="350"/>
      <c r="BE21" s="350"/>
      <c r="BF21" s="350"/>
      <c r="BG21" s="350"/>
      <c r="BH21" s="350"/>
      <c r="BI21" s="350"/>
      <c r="BJ21" s="350"/>
      <c r="BK21" s="350"/>
      <c r="BL21" s="350"/>
      <c r="BM21" s="350"/>
      <c r="BN21" s="350"/>
      <c r="BO21" s="350"/>
      <c r="BP21" s="350"/>
      <c r="BQ21" s="350"/>
      <c r="BR21" s="350"/>
      <c r="BS21" s="350"/>
      <c r="BT21" s="350"/>
      <c r="BU21" s="350"/>
      <c r="BV21" s="350"/>
      <c r="BW21" s="350"/>
      <c r="BX21" s="350"/>
      <c r="BY21" s="350"/>
      <c r="BZ21" s="350"/>
      <c r="CA21" s="350"/>
      <c r="CB21" s="350"/>
      <c r="CC21" s="350"/>
      <c r="CD21" s="350"/>
      <c r="CE21" s="350"/>
      <c r="CF21" s="350"/>
      <c r="CG21" s="350"/>
      <c r="CH21" s="350"/>
      <c r="CI21" s="350"/>
      <c r="CJ21" s="350"/>
      <c r="CK21" s="350"/>
      <c r="CL21" s="332"/>
      <c r="CM21" s="332"/>
      <c r="CN21" s="332"/>
      <c r="CO21" s="332"/>
      <c r="CP21" s="332"/>
      <c r="CQ21" s="332"/>
      <c r="CR21" s="332"/>
      <c r="CS21" s="332"/>
      <c r="CT21" s="332"/>
      <c r="CU21" s="332"/>
      <c r="CV21" s="332"/>
      <c r="CW21" s="332"/>
      <c r="CX21" s="332"/>
      <c r="CY21" s="332"/>
      <c r="CZ21" s="332"/>
      <c r="DA21" s="332"/>
      <c r="DB21" s="332"/>
      <c r="DC21" s="332"/>
      <c r="DD21" s="332"/>
      <c r="DE21" s="332"/>
      <c r="DF21" s="332"/>
      <c r="DG21" s="332"/>
      <c r="DH21" s="332"/>
      <c r="DI21" s="332"/>
      <c r="DJ21" s="332"/>
      <c r="DK21" s="332"/>
      <c r="DL21" s="332"/>
      <c r="DM21" s="332"/>
      <c r="DN21" s="332"/>
      <c r="DO21" s="332"/>
      <c r="DP21" s="332"/>
      <c r="DQ21" s="332"/>
      <c r="DR21" s="332"/>
      <c r="DS21" s="332"/>
      <c r="DT21" s="332"/>
      <c r="DU21" s="332"/>
      <c r="DV21" s="332"/>
      <c r="DW21" s="332"/>
      <c r="DX21" s="332"/>
      <c r="DY21" s="332"/>
      <c r="DZ21" s="332"/>
      <c r="EA21" s="332"/>
      <c r="EB21" s="332"/>
      <c r="EC21" s="332"/>
      <c r="ED21" s="332"/>
      <c r="EE21" s="332"/>
      <c r="EF21" s="332"/>
      <c r="EG21" s="332"/>
      <c r="EH21" s="332"/>
      <c r="EI21" s="332"/>
      <c r="EJ21" s="332"/>
      <c r="EK21" s="332"/>
      <c r="EL21" s="332"/>
      <c r="EM21" s="332"/>
      <c r="EN21" s="332"/>
      <c r="EO21" s="332"/>
      <c r="EP21" s="332"/>
      <c r="EQ21" s="332"/>
      <c r="ER21" s="332"/>
      <c r="ES21" s="332"/>
      <c r="ET21" s="332"/>
      <c r="EU21" s="332"/>
      <c r="EV21" s="332"/>
      <c r="EW21" s="332"/>
      <c r="EX21" s="332"/>
      <c r="EY21" s="332"/>
      <c r="EZ21" s="332"/>
      <c r="FA21" s="332"/>
      <c r="FB21" s="332"/>
      <c r="FC21" s="332"/>
      <c r="FD21" s="332"/>
      <c r="FE21" s="332"/>
      <c r="FF21" s="332"/>
      <c r="FG21" s="332"/>
      <c r="FH21" s="332"/>
      <c r="FI21" s="332"/>
      <c r="FJ21" s="332"/>
      <c r="FK21" s="332"/>
      <c r="FL21" s="332"/>
      <c r="FM21" s="332"/>
      <c r="FN21" s="332"/>
      <c r="FO21" s="332"/>
      <c r="FP21" s="332"/>
      <c r="FQ21" s="332"/>
      <c r="FR21" s="332"/>
      <c r="FS21" s="332"/>
      <c r="FT21" s="332"/>
      <c r="FU21" s="332"/>
      <c r="FV21" s="332"/>
      <c r="FW21" s="332"/>
      <c r="FX21" s="332"/>
    </row>
    <row r="22" spans="1:180" s="351" customFormat="1" ht="62.1" customHeight="1" outlineLevel="1" thickBot="1" x14ac:dyDescent="0.3">
      <c r="A22" s="332"/>
      <c r="B22" s="1829" t="s">
        <v>75</v>
      </c>
      <c r="C22" s="1830"/>
      <c r="D22" s="326">
        <f>'E1. M&amp;C Impactos'!J60</f>
        <v>37940</v>
      </c>
      <c r="E22" s="326">
        <f>'E2. M&amp;C Experiência'!M180</f>
        <v>0</v>
      </c>
      <c r="F22" s="326">
        <f>'E3. M&amp;C Visitação e Logística'!M178</f>
        <v>178560</v>
      </c>
      <c r="G22" s="327">
        <f>'E4. M&amp;C Oferta Turística'!M180</f>
        <v>0</v>
      </c>
      <c r="H22" s="326">
        <f>'E3. M&amp;C Serviços Púb Essenciais'!M39</f>
        <v>228900</v>
      </c>
      <c r="I22" s="327">
        <f>'E6. M&amp;D Demanda'!I199</f>
        <v>0</v>
      </c>
      <c r="J22" s="326">
        <f>'E4. M&amp;C Gestão Integrada'!L40</f>
        <v>12900</v>
      </c>
      <c r="K22" s="321"/>
      <c r="L22" s="326">
        <f t="shared" si="8"/>
        <v>458300</v>
      </c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50"/>
      <c r="X22" s="350"/>
      <c r="Y22" s="350"/>
      <c r="Z22" s="350"/>
      <c r="AA22" s="350"/>
      <c r="AB22" s="350"/>
      <c r="AC22" s="350"/>
      <c r="AD22" s="350"/>
      <c r="AE22" s="350"/>
      <c r="AF22" s="350"/>
      <c r="AG22" s="350"/>
      <c r="AH22" s="350"/>
      <c r="AI22" s="350"/>
      <c r="AJ22" s="350"/>
      <c r="AK22" s="350"/>
      <c r="AL22" s="350"/>
      <c r="AM22" s="350"/>
      <c r="AN22" s="350"/>
      <c r="AO22" s="350"/>
      <c r="AP22" s="350"/>
      <c r="AQ22" s="350"/>
      <c r="AR22" s="350"/>
      <c r="AS22" s="350"/>
      <c r="AT22" s="350"/>
      <c r="AU22" s="350"/>
      <c r="AV22" s="350"/>
      <c r="AW22" s="350"/>
      <c r="AX22" s="350"/>
      <c r="AY22" s="350"/>
      <c r="AZ22" s="350"/>
      <c r="BA22" s="350"/>
      <c r="BB22" s="350"/>
      <c r="BC22" s="350"/>
      <c r="BD22" s="350"/>
      <c r="BE22" s="350"/>
      <c r="BF22" s="350"/>
      <c r="BG22" s="350"/>
      <c r="BH22" s="350"/>
      <c r="BI22" s="350"/>
      <c r="BJ22" s="350"/>
      <c r="BK22" s="350"/>
      <c r="BL22" s="350"/>
      <c r="BM22" s="350"/>
      <c r="BN22" s="350"/>
      <c r="BO22" s="350"/>
      <c r="BP22" s="350"/>
      <c r="BQ22" s="350"/>
      <c r="BR22" s="350"/>
      <c r="BS22" s="350"/>
      <c r="BT22" s="350"/>
      <c r="BU22" s="350"/>
      <c r="BV22" s="350"/>
      <c r="BW22" s="350"/>
      <c r="BX22" s="350"/>
      <c r="BY22" s="350"/>
      <c r="BZ22" s="350"/>
      <c r="CA22" s="350"/>
      <c r="CB22" s="350"/>
      <c r="CC22" s="350"/>
      <c r="CD22" s="350"/>
      <c r="CE22" s="350"/>
      <c r="CF22" s="350"/>
      <c r="CG22" s="350"/>
      <c r="CH22" s="350"/>
      <c r="CI22" s="350"/>
      <c r="CJ22" s="350"/>
      <c r="CK22" s="350"/>
      <c r="CL22" s="332"/>
      <c r="CM22" s="332"/>
      <c r="CN22" s="332"/>
      <c r="CO22" s="332"/>
      <c r="CP22" s="332"/>
      <c r="CQ22" s="332"/>
      <c r="CR22" s="332"/>
      <c r="CS22" s="332"/>
      <c r="CT22" s="332"/>
      <c r="CU22" s="332"/>
      <c r="CV22" s="332"/>
      <c r="CW22" s="332"/>
      <c r="CX22" s="332"/>
      <c r="CY22" s="332"/>
      <c r="CZ22" s="332"/>
      <c r="DA22" s="332"/>
      <c r="DB22" s="332"/>
      <c r="DC22" s="332"/>
      <c r="DD22" s="332"/>
      <c r="DE22" s="332"/>
      <c r="DF22" s="332"/>
      <c r="DG22" s="332"/>
      <c r="DH22" s="332"/>
      <c r="DI22" s="332"/>
      <c r="DJ22" s="332"/>
      <c r="DK22" s="332"/>
      <c r="DL22" s="332"/>
      <c r="DM22" s="332"/>
      <c r="DN22" s="332"/>
      <c r="DO22" s="332"/>
      <c r="DP22" s="332"/>
      <c r="DQ22" s="332"/>
      <c r="DR22" s="332"/>
      <c r="DS22" s="332"/>
      <c r="DT22" s="332"/>
      <c r="DU22" s="332"/>
      <c r="DV22" s="332"/>
      <c r="DW22" s="332"/>
      <c r="DX22" s="332"/>
      <c r="DY22" s="332"/>
      <c r="DZ22" s="332"/>
      <c r="EA22" s="332"/>
      <c r="EB22" s="332"/>
      <c r="EC22" s="332"/>
      <c r="ED22" s="332"/>
      <c r="EE22" s="332"/>
      <c r="EF22" s="332"/>
      <c r="EG22" s="332"/>
      <c r="EH22" s="332"/>
      <c r="EI22" s="332"/>
      <c r="EJ22" s="332"/>
      <c r="EK22" s="332"/>
      <c r="EL22" s="332"/>
      <c r="EM22" s="332"/>
      <c r="EN22" s="332"/>
      <c r="EO22" s="332"/>
      <c r="EP22" s="332"/>
      <c r="EQ22" s="332"/>
      <c r="ER22" s="332"/>
      <c r="ES22" s="332"/>
      <c r="ET22" s="332"/>
      <c r="EU22" s="332"/>
      <c r="EV22" s="332"/>
      <c r="EW22" s="332"/>
      <c r="EX22" s="332"/>
      <c r="EY22" s="332"/>
      <c r="EZ22" s="332"/>
      <c r="FA22" s="332"/>
      <c r="FB22" s="332"/>
      <c r="FC22" s="332"/>
      <c r="FD22" s="332"/>
      <c r="FE22" s="332"/>
      <c r="FF22" s="332"/>
      <c r="FG22" s="332"/>
      <c r="FH22" s="332"/>
      <c r="FI22" s="332"/>
      <c r="FJ22" s="332"/>
      <c r="FK22" s="332"/>
      <c r="FL22" s="332"/>
      <c r="FM22" s="332"/>
      <c r="FN22" s="332"/>
      <c r="FO22" s="332"/>
      <c r="FP22" s="332"/>
      <c r="FQ22" s="332"/>
      <c r="FR22" s="332"/>
      <c r="FS22" s="332"/>
      <c r="FT22" s="332"/>
      <c r="FU22" s="332"/>
      <c r="FV22" s="332"/>
      <c r="FW22" s="332"/>
      <c r="FX22" s="332"/>
    </row>
    <row r="23" spans="1:180" s="354" customFormat="1" ht="62.1" customHeight="1" outlineLevel="1" thickBot="1" x14ac:dyDescent="0.3">
      <c r="A23" s="332"/>
      <c r="B23" s="1825" t="s">
        <v>76</v>
      </c>
      <c r="C23" s="1826"/>
      <c r="D23" s="328">
        <f>'E1. M&amp;C Impactos'!J61</f>
        <v>131325</v>
      </c>
      <c r="E23" s="328">
        <f>'E2. M&amp;C Experiência'!M181</f>
        <v>0</v>
      </c>
      <c r="F23" s="328">
        <f>'E3. M&amp;C Visitação e Logística'!M179</f>
        <v>55000</v>
      </c>
      <c r="G23" s="329">
        <f>'E4. M&amp;C Oferta Turística'!M181</f>
        <v>0</v>
      </c>
      <c r="H23" s="328">
        <f>'E3. M&amp;C Serviços Púb Essenciais'!M40</f>
        <v>2100</v>
      </c>
      <c r="I23" s="329">
        <f>'E6. M&amp;D Demanda'!I200</f>
        <v>0</v>
      </c>
      <c r="J23" s="328">
        <f>'E4. M&amp;C Gestão Integrada'!L41</f>
        <v>3600</v>
      </c>
      <c r="K23" s="321"/>
      <c r="L23" s="328">
        <f t="shared" si="8"/>
        <v>192025</v>
      </c>
      <c r="M23" s="352"/>
      <c r="N23" s="352"/>
      <c r="O23" s="352"/>
      <c r="P23" s="352"/>
      <c r="Q23" s="352"/>
      <c r="R23" s="352"/>
      <c r="S23" s="352"/>
      <c r="T23" s="352"/>
      <c r="U23" s="352"/>
      <c r="V23" s="352"/>
      <c r="W23" s="353"/>
      <c r="X23" s="353"/>
      <c r="Y23" s="353"/>
      <c r="Z23" s="353"/>
      <c r="AA23" s="353"/>
      <c r="AB23" s="353"/>
      <c r="AC23" s="353"/>
      <c r="AD23" s="353"/>
      <c r="AE23" s="353"/>
      <c r="AF23" s="353"/>
      <c r="AG23" s="353"/>
      <c r="AH23" s="353"/>
      <c r="AI23" s="353"/>
      <c r="AJ23" s="353"/>
      <c r="AK23" s="353"/>
      <c r="AL23" s="353"/>
      <c r="AM23" s="353"/>
      <c r="AN23" s="353"/>
      <c r="AO23" s="353"/>
      <c r="AP23" s="353"/>
      <c r="AQ23" s="353"/>
      <c r="AR23" s="353"/>
      <c r="AS23" s="353"/>
      <c r="AT23" s="353"/>
      <c r="AU23" s="353"/>
      <c r="AV23" s="353"/>
      <c r="AW23" s="353"/>
      <c r="AX23" s="353"/>
      <c r="AY23" s="353"/>
      <c r="AZ23" s="353"/>
      <c r="BA23" s="353"/>
      <c r="BB23" s="353"/>
      <c r="BC23" s="353"/>
      <c r="BD23" s="353"/>
      <c r="BE23" s="353"/>
      <c r="BF23" s="353"/>
      <c r="BG23" s="353"/>
      <c r="BH23" s="353"/>
      <c r="BI23" s="353"/>
      <c r="BJ23" s="353"/>
      <c r="BK23" s="353"/>
      <c r="BL23" s="353"/>
      <c r="BM23" s="353"/>
      <c r="BN23" s="353"/>
      <c r="BO23" s="353"/>
      <c r="BP23" s="353"/>
      <c r="BQ23" s="353"/>
      <c r="BR23" s="353"/>
      <c r="BS23" s="353"/>
      <c r="BT23" s="353"/>
      <c r="BU23" s="353"/>
      <c r="BV23" s="353"/>
      <c r="BW23" s="353"/>
      <c r="BX23" s="353"/>
      <c r="BY23" s="353"/>
      <c r="BZ23" s="353"/>
      <c r="CA23" s="353"/>
      <c r="CB23" s="353"/>
      <c r="CC23" s="353"/>
      <c r="CD23" s="353"/>
      <c r="CE23" s="353"/>
      <c r="CF23" s="353"/>
      <c r="CG23" s="353"/>
      <c r="CH23" s="353"/>
      <c r="CI23" s="353"/>
      <c r="CJ23" s="353"/>
      <c r="CK23" s="353"/>
      <c r="CL23" s="352"/>
      <c r="CM23" s="352"/>
      <c r="CN23" s="352"/>
      <c r="CO23" s="352"/>
      <c r="CP23" s="352"/>
      <c r="CQ23" s="352"/>
      <c r="CR23" s="352"/>
      <c r="CS23" s="352"/>
      <c r="CT23" s="352"/>
      <c r="CU23" s="352"/>
      <c r="CV23" s="352"/>
      <c r="CW23" s="352"/>
      <c r="CX23" s="352"/>
      <c r="CY23" s="352"/>
      <c r="CZ23" s="352"/>
      <c r="DA23" s="352"/>
      <c r="DB23" s="352"/>
      <c r="DC23" s="352"/>
      <c r="DD23" s="352"/>
      <c r="DE23" s="352"/>
      <c r="DF23" s="352"/>
      <c r="DG23" s="352"/>
      <c r="DH23" s="352"/>
      <c r="DI23" s="352"/>
      <c r="DJ23" s="352"/>
      <c r="DK23" s="352"/>
      <c r="DL23" s="352"/>
      <c r="DM23" s="352"/>
      <c r="DN23" s="352"/>
      <c r="DO23" s="352"/>
      <c r="DP23" s="352"/>
      <c r="DQ23" s="352"/>
      <c r="DR23" s="352"/>
      <c r="DS23" s="352"/>
      <c r="DT23" s="352"/>
      <c r="DU23" s="352"/>
      <c r="DV23" s="352"/>
      <c r="DW23" s="352"/>
      <c r="DX23" s="352"/>
      <c r="DY23" s="352"/>
      <c r="DZ23" s="352"/>
      <c r="EA23" s="352"/>
      <c r="EB23" s="352"/>
      <c r="EC23" s="352"/>
      <c r="ED23" s="352"/>
      <c r="EE23" s="352"/>
      <c r="EF23" s="352"/>
      <c r="EG23" s="352"/>
      <c r="EH23" s="352"/>
      <c r="EI23" s="352"/>
      <c r="EJ23" s="352"/>
      <c r="EK23" s="352"/>
      <c r="EL23" s="352"/>
      <c r="EM23" s="352"/>
      <c r="EN23" s="352"/>
      <c r="EO23" s="352"/>
      <c r="EP23" s="352"/>
      <c r="EQ23" s="352"/>
      <c r="ER23" s="352"/>
      <c r="ES23" s="352"/>
      <c r="ET23" s="352"/>
      <c r="EU23" s="352"/>
      <c r="EV23" s="352"/>
      <c r="EW23" s="352"/>
      <c r="EX23" s="352"/>
      <c r="EY23" s="352"/>
      <c r="EZ23" s="352"/>
      <c r="FA23" s="352"/>
      <c r="FB23" s="352"/>
      <c r="FC23" s="352"/>
      <c r="FD23" s="352"/>
      <c r="FE23" s="352"/>
      <c r="FF23" s="352"/>
      <c r="FG23" s="352"/>
      <c r="FH23" s="352"/>
      <c r="FI23" s="352"/>
      <c r="FJ23" s="352"/>
      <c r="FK23" s="352"/>
      <c r="FL23" s="352"/>
      <c r="FM23" s="352"/>
      <c r="FN23" s="352"/>
      <c r="FO23" s="352"/>
      <c r="FP23" s="352"/>
      <c r="FQ23" s="352"/>
      <c r="FR23" s="352"/>
      <c r="FS23" s="352"/>
      <c r="FT23" s="352"/>
      <c r="FU23" s="352"/>
      <c r="FV23" s="352"/>
      <c r="FW23" s="352"/>
      <c r="FX23" s="352"/>
    </row>
    <row r="24" spans="1:180" s="332" customFormat="1" ht="62.1" customHeight="1" thickBot="1" x14ac:dyDescent="0.3">
      <c r="B24" s="317"/>
      <c r="C24" s="318"/>
      <c r="D24" s="330">
        <f>'E1. M&amp;C Impactos'!J62</f>
        <v>367015</v>
      </c>
      <c r="E24" s="330">
        <f>'E2. M&amp;C Experiência'!M182</f>
        <v>0</v>
      </c>
      <c r="F24" s="330">
        <f>'E3. M&amp;C Visitação e Logística'!M180</f>
        <v>991552.90799999994</v>
      </c>
      <c r="G24" s="331">
        <f>'E4. M&amp;C Oferta Turística'!M182</f>
        <v>0</v>
      </c>
      <c r="H24" s="330">
        <f>'E3. M&amp;C Serviços Púb Essenciais'!M41</f>
        <v>301500</v>
      </c>
      <c r="I24" s="331">
        <f>'E6. M&amp;D Demanda'!I201</f>
        <v>0</v>
      </c>
      <c r="J24" s="330">
        <f>'E4. M&amp;C Gestão Integrada'!L42</f>
        <v>90750</v>
      </c>
      <c r="K24" s="321"/>
      <c r="L24" s="330">
        <f t="shared" si="8"/>
        <v>1750817.9079999998</v>
      </c>
      <c r="W24" s="350"/>
      <c r="X24" s="350"/>
      <c r="Y24" s="350"/>
      <c r="Z24" s="350"/>
      <c r="AA24" s="350"/>
      <c r="AB24" s="350"/>
      <c r="AC24" s="350"/>
      <c r="AD24" s="350"/>
      <c r="AE24" s="350"/>
      <c r="AF24" s="350"/>
      <c r="AG24" s="350"/>
      <c r="AH24" s="350"/>
      <c r="AI24" s="350"/>
      <c r="AJ24" s="350"/>
      <c r="AK24" s="350"/>
      <c r="AL24" s="350"/>
      <c r="AM24" s="350"/>
      <c r="AN24" s="350"/>
      <c r="AO24" s="350"/>
      <c r="AP24" s="350"/>
      <c r="AQ24" s="350"/>
      <c r="AR24" s="350"/>
      <c r="AS24" s="350"/>
      <c r="AT24" s="350"/>
      <c r="AU24" s="350"/>
      <c r="AV24" s="350"/>
      <c r="AW24" s="350"/>
      <c r="AX24" s="350"/>
      <c r="AY24" s="350"/>
      <c r="AZ24" s="350"/>
      <c r="BA24" s="350"/>
      <c r="BB24" s="350"/>
      <c r="BC24" s="350"/>
      <c r="BD24" s="350"/>
      <c r="BE24" s="350"/>
      <c r="BF24" s="350"/>
      <c r="BG24" s="350"/>
      <c r="BH24" s="350"/>
      <c r="BI24" s="350"/>
      <c r="BJ24" s="350"/>
      <c r="BK24" s="350"/>
      <c r="BL24" s="350"/>
      <c r="BM24" s="350"/>
      <c r="BN24" s="350"/>
      <c r="BO24" s="350"/>
      <c r="BP24" s="350"/>
      <c r="BQ24" s="350"/>
      <c r="BR24" s="350"/>
      <c r="BS24" s="350"/>
      <c r="BT24" s="350"/>
      <c r="BU24" s="350"/>
      <c r="BV24" s="350"/>
      <c r="BW24" s="350"/>
      <c r="BX24" s="350"/>
      <c r="BY24" s="350"/>
      <c r="BZ24" s="350"/>
      <c r="CA24" s="350"/>
      <c r="CB24" s="350"/>
      <c r="CC24" s="350"/>
      <c r="CD24" s="350"/>
      <c r="CE24" s="350"/>
      <c r="CF24" s="350"/>
      <c r="CG24" s="350"/>
      <c r="CH24" s="350"/>
      <c r="CI24" s="350"/>
      <c r="CJ24" s="350"/>
      <c r="CK24" s="350"/>
    </row>
    <row r="25" spans="1:180" s="351" customFormat="1" ht="62.1" customHeight="1" outlineLevel="1" thickBot="1" x14ac:dyDescent="0.3">
      <c r="A25" s="332"/>
      <c r="B25" s="1833" t="s">
        <v>73</v>
      </c>
      <c r="C25" s="1834"/>
      <c r="D25" s="333">
        <f t="shared" ref="D25:J25" si="9">D19/$L$19</f>
        <v>0.19923664122137405</v>
      </c>
      <c r="E25" s="333">
        <f t="shared" si="9"/>
        <v>0</v>
      </c>
      <c r="F25" s="333">
        <f t="shared" si="9"/>
        <v>0.65343511450381675</v>
      </c>
      <c r="G25" s="333">
        <f t="shared" si="9"/>
        <v>0</v>
      </c>
      <c r="H25" s="333">
        <f t="shared" si="9"/>
        <v>7.1755725190839698E-2</v>
      </c>
      <c r="I25" s="333">
        <f t="shared" si="9"/>
        <v>0</v>
      </c>
      <c r="J25" s="333">
        <f t="shared" si="9"/>
        <v>7.5572519083969461E-2</v>
      </c>
      <c r="K25" s="321"/>
      <c r="L25" s="335">
        <f t="shared" ref="L25:L30" si="10">L19/$L$24</f>
        <v>0.56116629576991972</v>
      </c>
      <c r="M25" s="332"/>
      <c r="N25" s="332"/>
      <c r="O25" s="332"/>
      <c r="P25" s="332"/>
      <c r="Q25" s="332"/>
      <c r="R25" s="332"/>
      <c r="S25" s="332"/>
      <c r="T25" s="332"/>
      <c r="U25" s="332"/>
      <c r="V25" s="332"/>
      <c r="W25" s="350"/>
      <c r="X25" s="350"/>
      <c r="Y25" s="350"/>
      <c r="Z25" s="350"/>
      <c r="AA25" s="350"/>
      <c r="AB25" s="350"/>
      <c r="AC25" s="350"/>
      <c r="AD25" s="350"/>
      <c r="AE25" s="350"/>
      <c r="AF25" s="350"/>
      <c r="AG25" s="350"/>
      <c r="AH25" s="350"/>
      <c r="AI25" s="350"/>
      <c r="AJ25" s="350"/>
      <c r="AK25" s="350"/>
      <c r="AL25" s="350"/>
      <c r="AM25" s="350"/>
      <c r="AN25" s="350"/>
      <c r="AO25" s="350"/>
      <c r="AP25" s="350"/>
      <c r="AQ25" s="350"/>
      <c r="AR25" s="350"/>
      <c r="AS25" s="350"/>
      <c r="AT25" s="350"/>
      <c r="AU25" s="350"/>
      <c r="AV25" s="350"/>
      <c r="AW25" s="350"/>
      <c r="AX25" s="350"/>
      <c r="AY25" s="350"/>
      <c r="AZ25" s="350"/>
      <c r="BA25" s="350"/>
      <c r="BB25" s="350"/>
      <c r="BC25" s="350"/>
      <c r="BD25" s="350"/>
      <c r="BE25" s="350"/>
      <c r="BF25" s="350"/>
      <c r="BG25" s="350"/>
      <c r="BH25" s="350"/>
      <c r="BI25" s="350"/>
      <c r="BJ25" s="350"/>
      <c r="BK25" s="350"/>
      <c r="BL25" s="350"/>
      <c r="BM25" s="350"/>
      <c r="BN25" s="350"/>
      <c r="BO25" s="350"/>
      <c r="BP25" s="350"/>
      <c r="BQ25" s="350"/>
      <c r="BR25" s="350"/>
      <c r="BS25" s="350"/>
      <c r="BT25" s="350"/>
      <c r="BU25" s="350"/>
      <c r="BV25" s="350"/>
      <c r="BW25" s="350"/>
      <c r="BX25" s="350"/>
      <c r="BY25" s="350"/>
      <c r="BZ25" s="350"/>
      <c r="CA25" s="350"/>
      <c r="CB25" s="350"/>
      <c r="CC25" s="350"/>
      <c r="CD25" s="350"/>
      <c r="CE25" s="350"/>
      <c r="CF25" s="350"/>
      <c r="CG25" s="350"/>
      <c r="CH25" s="350"/>
      <c r="CI25" s="350"/>
      <c r="CJ25" s="350"/>
      <c r="CK25" s="350"/>
      <c r="CL25" s="332"/>
      <c r="CM25" s="332"/>
      <c r="CN25" s="332"/>
      <c r="CO25" s="332"/>
      <c r="CP25" s="332"/>
      <c r="CQ25" s="332"/>
      <c r="CR25" s="332"/>
      <c r="CS25" s="332"/>
      <c r="CT25" s="332"/>
      <c r="CU25" s="332"/>
      <c r="CV25" s="332"/>
      <c r="CW25" s="332"/>
      <c r="CX25" s="332"/>
      <c r="CY25" s="332"/>
      <c r="CZ25" s="332"/>
      <c r="DA25" s="332"/>
      <c r="DB25" s="332"/>
      <c r="DC25" s="332"/>
      <c r="DD25" s="332"/>
      <c r="DE25" s="332"/>
      <c r="DF25" s="332"/>
      <c r="DG25" s="332"/>
      <c r="DH25" s="332"/>
      <c r="DI25" s="332"/>
      <c r="DJ25" s="332"/>
      <c r="DK25" s="332"/>
      <c r="DL25" s="332"/>
      <c r="DM25" s="332"/>
      <c r="DN25" s="332"/>
      <c r="DO25" s="332"/>
      <c r="DP25" s="332"/>
      <c r="DQ25" s="332"/>
      <c r="DR25" s="332"/>
      <c r="DS25" s="332"/>
      <c r="DT25" s="332"/>
      <c r="DU25" s="332"/>
      <c r="DV25" s="332"/>
      <c r="DW25" s="332"/>
      <c r="DX25" s="332"/>
      <c r="DY25" s="332"/>
      <c r="DZ25" s="332"/>
      <c r="EA25" s="332"/>
      <c r="EB25" s="332"/>
      <c r="EC25" s="332"/>
      <c r="ED25" s="332"/>
      <c r="EE25" s="332"/>
      <c r="EF25" s="332"/>
      <c r="EG25" s="332"/>
      <c r="EH25" s="332"/>
      <c r="EI25" s="332"/>
      <c r="EJ25" s="332"/>
      <c r="EK25" s="332"/>
      <c r="EL25" s="332"/>
      <c r="EM25" s="332"/>
      <c r="EN25" s="332"/>
      <c r="EO25" s="332"/>
      <c r="EP25" s="332"/>
      <c r="EQ25" s="332"/>
      <c r="ER25" s="332"/>
      <c r="ES25" s="332"/>
      <c r="ET25" s="332"/>
      <c r="EU25" s="332"/>
      <c r="EV25" s="332"/>
      <c r="EW25" s="332"/>
      <c r="EX25" s="332"/>
      <c r="EY25" s="332"/>
      <c r="EZ25" s="332"/>
      <c r="FA25" s="332"/>
      <c r="FB25" s="332"/>
      <c r="FC25" s="332"/>
      <c r="FD25" s="332"/>
      <c r="FE25" s="332"/>
      <c r="FF25" s="332"/>
      <c r="FG25" s="332"/>
      <c r="FH25" s="332"/>
      <c r="FI25" s="332"/>
      <c r="FJ25" s="332"/>
      <c r="FK25" s="332"/>
      <c r="FL25" s="332"/>
      <c r="FM25" s="332"/>
      <c r="FN25" s="332"/>
      <c r="FO25" s="332"/>
      <c r="FP25" s="332"/>
      <c r="FQ25" s="332"/>
      <c r="FR25" s="332"/>
      <c r="FS25" s="332"/>
      <c r="FT25" s="332"/>
      <c r="FU25" s="332"/>
      <c r="FV25" s="332"/>
      <c r="FW25" s="332"/>
      <c r="FX25" s="332"/>
    </row>
    <row r="26" spans="1:180" s="351" customFormat="1" ht="62.1" customHeight="1" outlineLevel="1" thickBot="1" x14ac:dyDescent="0.3">
      <c r="A26" s="332"/>
      <c r="B26" s="1835" t="s">
        <v>74</v>
      </c>
      <c r="C26" s="1836"/>
      <c r="D26" s="336">
        <f t="shared" ref="D26:J26" si="11">D20/$L$20</f>
        <v>0</v>
      </c>
      <c r="E26" s="336">
        <f t="shared" si="11"/>
        <v>0</v>
      </c>
      <c r="F26" s="336">
        <f t="shared" si="11"/>
        <v>1</v>
      </c>
      <c r="G26" s="336">
        <f t="shared" si="11"/>
        <v>0</v>
      </c>
      <c r="H26" s="336">
        <f t="shared" si="11"/>
        <v>0</v>
      </c>
      <c r="I26" s="336">
        <f t="shared" si="11"/>
        <v>0</v>
      </c>
      <c r="J26" s="336">
        <f t="shared" si="11"/>
        <v>0</v>
      </c>
      <c r="K26" s="321"/>
      <c r="L26" s="338">
        <f t="shared" si="10"/>
        <v>4.6200535549925398E-2</v>
      </c>
      <c r="M26" s="332"/>
      <c r="N26" s="332"/>
      <c r="O26" s="332"/>
      <c r="P26" s="332"/>
      <c r="Q26" s="332"/>
      <c r="R26" s="332"/>
      <c r="S26" s="332"/>
      <c r="T26" s="332"/>
      <c r="U26" s="332"/>
      <c r="V26" s="332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0"/>
      <c r="AL26" s="350"/>
      <c r="AM26" s="350"/>
      <c r="AN26" s="350"/>
      <c r="AO26" s="350"/>
      <c r="AP26" s="350"/>
      <c r="AQ26" s="350"/>
      <c r="AR26" s="350"/>
      <c r="AS26" s="350"/>
      <c r="AT26" s="350"/>
      <c r="AU26" s="350"/>
      <c r="AV26" s="350"/>
      <c r="AW26" s="350"/>
      <c r="AX26" s="350"/>
      <c r="AY26" s="350"/>
      <c r="AZ26" s="350"/>
      <c r="BA26" s="350"/>
      <c r="BB26" s="350"/>
      <c r="BC26" s="350"/>
      <c r="BD26" s="350"/>
      <c r="BE26" s="350"/>
      <c r="BF26" s="350"/>
      <c r="BG26" s="350"/>
      <c r="BH26" s="350"/>
      <c r="BI26" s="350"/>
      <c r="BJ26" s="350"/>
      <c r="BK26" s="350"/>
      <c r="BL26" s="350"/>
      <c r="BM26" s="350"/>
      <c r="BN26" s="350"/>
      <c r="BO26" s="350"/>
      <c r="BP26" s="350"/>
      <c r="BQ26" s="350"/>
      <c r="BR26" s="350"/>
      <c r="BS26" s="350"/>
      <c r="BT26" s="350"/>
      <c r="BU26" s="350"/>
      <c r="BV26" s="350"/>
      <c r="BW26" s="350"/>
      <c r="BX26" s="350"/>
      <c r="BY26" s="350"/>
      <c r="BZ26" s="350"/>
      <c r="CA26" s="350"/>
      <c r="CB26" s="350"/>
      <c r="CC26" s="350"/>
      <c r="CD26" s="350"/>
      <c r="CE26" s="350"/>
      <c r="CF26" s="350"/>
      <c r="CG26" s="350"/>
      <c r="CH26" s="350"/>
      <c r="CI26" s="350"/>
      <c r="CJ26" s="350"/>
      <c r="CK26" s="350"/>
      <c r="CL26" s="332"/>
      <c r="CM26" s="332"/>
      <c r="CN26" s="332"/>
      <c r="CO26" s="332"/>
      <c r="CP26" s="332"/>
      <c r="CQ26" s="332"/>
      <c r="CR26" s="332"/>
      <c r="CS26" s="332"/>
      <c r="CT26" s="332"/>
      <c r="CU26" s="332"/>
      <c r="CV26" s="332"/>
      <c r="CW26" s="332"/>
      <c r="CX26" s="332"/>
      <c r="CY26" s="332"/>
      <c r="CZ26" s="332"/>
      <c r="DA26" s="332"/>
      <c r="DB26" s="332"/>
      <c r="DC26" s="332"/>
      <c r="DD26" s="332"/>
      <c r="DE26" s="332"/>
      <c r="DF26" s="332"/>
      <c r="DG26" s="332"/>
      <c r="DH26" s="332"/>
      <c r="DI26" s="332"/>
      <c r="DJ26" s="332"/>
      <c r="DK26" s="332"/>
      <c r="DL26" s="332"/>
      <c r="DM26" s="332"/>
      <c r="DN26" s="332"/>
      <c r="DO26" s="332"/>
      <c r="DP26" s="332"/>
      <c r="DQ26" s="332"/>
      <c r="DR26" s="332"/>
      <c r="DS26" s="332"/>
      <c r="DT26" s="332"/>
      <c r="DU26" s="332"/>
      <c r="DV26" s="332"/>
      <c r="DW26" s="332"/>
      <c r="DX26" s="332"/>
      <c r="DY26" s="332"/>
      <c r="DZ26" s="332"/>
      <c r="EA26" s="332"/>
      <c r="EB26" s="332"/>
      <c r="EC26" s="332"/>
      <c r="ED26" s="332"/>
      <c r="EE26" s="332"/>
      <c r="EF26" s="332"/>
      <c r="EG26" s="332"/>
      <c r="EH26" s="332"/>
      <c r="EI26" s="332"/>
      <c r="EJ26" s="332"/>
      <c r="EK26" s="332"/>
      <c r="EL26" s="332"/>
      <c r="EM26" s="332"/>
      <c r="EN26" s="332"/>
      <c r="EO26" s="332"/>
      <c r="EP26" s="332"/>
      <c r="EQ26" s="332"/>
      <c r="ER26" s="332"/>
      <c r="ES26" s="332"/>
      <c r="ET26" s="332"/>
      <c r="EU26" s="332"/>
      <c r="EV26" s="332"/>
      <c r="EW26" s="332"/>
      <c r="EX26" s="332"/>
      <c r="EY26" s="332"/>
      <c r="EZ26" s="332"/>
      <c r="FA26" s="332"/>
      <c r="FB26" s="332"/>
      <c r="FC26" s="332"/>
      <c r="FD26" s="332"/>
      <c r="FE26" s="332"/>
      <c r="FF26" s="332"/>
      <c r="FG26" s="332"/>
      <c r="FH26" s="332"/>
      <c r="FI26" s="332"/>
      <c r="FJ26" s="332"/>
      <c r="FK26" s="332"/>
      <c r="FL26" s="332"/>
      <c r="FM26" s="332"/>
      <c r="FN26" s="332"/>
      <c r="FO26" s="332"/>
      <c r="FP26" s="332"/>
      <c r="FQ26" s="332"/>
      <c r="FR26" s="332"/>
      <c r="FS26" s="332"/>
      <c r="FT26" s="332"/>
      <c r="FU26" s="332"/>
      <c r="FV26" s="332"/>
      <c r="FW26" s="332"/>
      <c r="FX26" s="332"/>
    </row>
    <row r="27" spans="1:180" s="351" customFormat="1" ht="62.1" customHeight="1" outlineLevel="1" thickBot="1" x14ac:dyDescent="0.3">
      <c r="A27" s="332"/>
      <c r="B27" s="1827" t="s">
        <v>86</v>
      </c>
      <c r="C27" s="1828"/>
      <c r="D27" s="339">
        <f t="shared" ref="D27:J27" si="12">D21/$L$21</f>
        <v>5.3902278349586615E-2</v>
      </c>
      <c r="E27" s="339">
        <f t="shared" si="12"/>
        <v>0</v>
      </c>
      <c r="F27" s="339">
        <f t="shared" si="12"/>
        <v>0.94609772165041339</v>
      </c>
      <c r="G27" s="340">
        <f t="shared" si="12"/>
        <v>0</v>
      </c>
      <c r="H27" s="339">
        <f t="shared" si="12"/>
        <v>0</v>
      </c>
      <c r="I27" s="340">
        <f t="shared" si="12"/>
        <v>0</v>
      </c>
      <c r="J27" s="339">
        <f t="shared" si="12"/>
        <v>0</v>
      </c>
      <c r="K27" s="321"/>
      <c r="L27" s="341">
        <f t="shared" si="10"/>
        <v>2.1192485426645525E-2</v>
      </c>
      <c r="M27" s="332"/>
      <c r="N27" s="332"/>
      <c r="O27" s="332"/>
      <c r="P27" s="332"/>
      <c r="Q27" s="332"/>
      <c r="R27" s="332"/>
      <c r="S27" s="332"/>
      <c r="T27" s="332"/>
      <c r="U27" s="332"/>
      <c r="V27" s="332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0"/>
      <c r="AL27" s="350"/>
      <c r="AM27" s="350"/>
      <c r="AN27" s="350"/>
      <c r="AO27" s="350"/>
      <c r="AP27" s="350"/>
      <c r="AQ27" s="350"/>
      <c r="AR27" s="350"/>
      <c r="AS27" s="350"/>
      <c r="AT27" s="350"/>
      <c r="AU27" s="350"/>
      <c r="AV27" s="350"/>
      <c r="AW27" s="350"/>
      <c r="AX27" s="350"/>
      <c r="AY27" s="350"/>
      <c r="AZ27" s="350"/>
      <c r="BA27" s="350"/>
      <c r="BB27" s="350"/>
      <c r="BC27" s="350"/>
      <c r="BD27" s="350"/>
      <c r="BE27" s="350"/>
      <c r="BF27" s="350"/>
      <c r="BG27" s="350"/>
      <c r="BH27" s="350"/>
      <c r="BI27" s="350"/>
      <c r="BJ27" s="350"/>
      <c r="BK27" s="350"/>
      <c r="BL27" s="350"/>
      <c r="BM27" s="350"/>
      <c r="BN27" s="350"/>
      <c r="BO27" s="350"/>
      <c r="BP27" s="350"/>
      <c r="BQ27" s="350"/>
      <c r="BR27" s="350"/>
      <c r="BS27" s="350"/>
      <c r="BT27" s="350"/>
      <c r="BU27" s="350"/>
      <c r="BV27" s="350"/>
      <c r="BW27" s="350"/>
      <c r="BX27" s="350"/>
      <c r="BY27" s="350"/>
      <c r="BZ27" s="350"/>
      <c r="CA27" s="350"/>
      <c r="CB27" s="350"/>
      <c r="CC27" s="350"/>
      <c r="CD27" s="350"/>
      <c r="CE27" s="350"/>
      <c r="CF27" s="350"/>
      <c r="CG27" s="350"/>
      <c r="CH27" s="350"/>
      <c r="CI27" s="350"/>
      <c r="CJ27" s="350"/>
      <c r="CK27" s="350"/>
      <c r="CL27" s="332"/>
      <c r="CM27" s="332"/>
      <c r="CN27" s="332"/>
      <c r="CO27" s="332"/>
      <c r="CP27" s="332"/>
      <c r="CQ27" s="332"/>
      <c r="CR27" s="332"/>
      <c r="CS27" s="332"/>
      <c r="CT27" s="332"/>
      <c r="CU27" s="332"/>
      <c r="CV27" s="332"/>
      <c r="CW27" s="332"/>
      <c r="CX27" s="332"/>
      <c r="CY27" s="332"/>
      <c r="CZ27" s="332"/>
      <c r="DA27" s="332"/>
      <c r="DB27" s="332"/>
      <c r="DC27" s="332"/>
      <c r="DD27" s="332"/>
      <c r="DE27" s="332"/>
      <c r="DF27" s="332"/>
      <c r="DG27" s="332"/>
      <c r="DH27" s="332"/>
      <c r="DI27" s="332"/>
      <c r="DJ27" s="332"/>
      <c r="DK27" s="332"/>
      <c r="DL27" s="332"/>
      <c r="DM27" s="332"/>
      <c r="DN27" s="332"/>
      <c r="DO27" s="332"/>
      <c r="DP27" s="332"/>
      <c r="DQ27" s="332"/>
      <c r="DR27" s="332"/>
      <c r="DS27" s="332"/>
      <c r="DT27" s="332"/>
      <c r="DU27" s="332"/>
      <c r="DV27" s="332"/>
      <c r="DW27" s="332"/>
      <c r="DX27" s="332"/>
      <c r="DY27" s="332"/>
      <c r="DZ27" s="332"/>
      <c r="EA27" s="332"/>
      <c r="EB27" s="332"/>
      <c r="EC27" s="332"/>
      <c r="ED27" s="332"/>
      <c r="EE27" s="332"/>
      <c r="EF27" s="332"/>
      <c r="EG27" s="332"/>
      <c r="EH27" s="332"/>
      <c r="EI27" s="332"/>
      <c r="EJ27" s="332"/>
      <c r="EK27" s="332"/>
      <c r="EL27" s="332"/>
      <c r="EM27" s="332"/>
      <c r="EN27" s="332"/>
      <c r="EO27" s="332"/>
      <c r="EP27" s="332"/>
      <c r="EQ27" s="332"/>
      <c r="ER27" s="332"/>
      <c r="ES27" s="332"/>
      <c r="ET27" s="332"/>
      <c r="EU27" s="332"/>
      <c r="EV27" s="332"/>
      <c r="EW27" s="332"/>
      <c r="EX27" s="332"/>
      <c r="EY27" s="332"/>
      <c r="EZ27" s="332"/>
      <c r="FA27" s="332"/>
      <c r="FB27" s="332"/>
      <c r="FC27" s="332"/>
      <c r="FD27" s="332"/>
      <c r="FE27" s="332"/>
      <c r="FF27" s="332"/>
      <c r="FG27" s="332"/>
      <c r="FH27" s="332"/>
      <c r="FI27" s="332"/>
      <c r="FJ27" s="332"/>
      <c r="FK27" s="332"/>
      <c r="FL27" s="332"/>
      <c r="FM27" s="332"/>
      <c r="FN27" s="332"/>
      <c r="FO27" s="332"/>
      <c r="FP27" s="332"/>
      <c r="FQ27" s="332"/>
      <c r="FR27" s="332"/>
      <c r="FS27" s="332"/>
      <c r="FT27" s="332"/>
      <c r="FU27" s="332"/>
      <c r="FV27" s="332"/>
      <c r="FW27" s="332"/>
      <c r="FX27" s="332"/>
    </row>
    <row r="28" spans="1:180" s="354" customFormat="1" ht="62.1" customHeight="1" outlineLevel="1" thickBot="1" x14ac:dyDescent="0.3">
      <c r="A28" s="332"/>
      <c r="B28" s="1829" t="s">
        <v>75</v>
      </c>
      <c r="C28" s="1830"/>
      <c r="D28" s="342">
        <f t="shared" ref="D28:J28" si="13">D22/$L$22</f>
        <v>8.2784202487453634E-2</v>
      </c>
      <c r="E28" s="342">
        <f t="shared" si="13"/>
        <v>0</v>
      </c>
      <c r="F28" s="342">
        <f t="shared" si="13"/>
        <v>0.38961379009382502</v>
      </c>
      <c r="G28" s="342">
        <f t="shared" si="13"/>
        <v>0</v>
      </c>
      <c r="H28" s="342">
        <f t="shared" si="13"/>
        <v>0.49945450578223871</v>
      </c>
      <c r="I28" s="342">
        <f t="shared" si="13"/>
        <v>0</v>
      </c>
      <c r="J28" s="342">
        <f t="shared" si="13"/>
        <v>2.8147501636482653E-2</v>
      </c>
      <c r="K28" s="321"/>
      <c r="L28" s="344">
        <f t="shared" si="10"/>
        <v>0.26176337236779057</v>
      </c>
      <c r="M28" s="352"/>
      <c r="N28" s="352"/>
      <c r="O28" s="352"/>
      <c r="P28" s="352"/>
      <c r="Q28" s="352"/>
      <c r="R28" s="352"/>
      <c r="S28" s="352"/>
      <c r="T28" s="352"/>
      <c r="U28" s="352"/>
      <c r="V28" s="352"/>
      <c r="W28" s="353"/>
      <c r="X28" s="353"/>
      <c r="Y28" s="353"/>
      <c r="Z28" s="353"/>
      <c r="AA28" s="353"/>
      <c r="AB28" s="353"/>
      <c r="AC28" s="353"/>
      <c r="AD28" s="353"/>
      <c r="AE28" s="353"/>
      <c r="AF28" s="353"/>
      <c r="AG28" s="353"/>
      <c r="AH28" s="353"/>
      <c r="AI28" s="353"/>
      <c r="AJ28" s="353"/>
      <c r="AK28" s="353"/>
      <c r="AL28" s="353"/>
      <c r="AM28" s="353"/>
      <c r="AN28" s="353"/>
      <c r="AO28" s="353"/>
      <c r="AP28" s="353"/>
      <c r="AQ28" s="353"/>
      <c r="AR28" s="353"/>
      <c r="AS28" s="353"/>
      <c r="AT28" s="353"/>
      <c r="AU28" s="353"/>
      <c r="AV28" s="353"/>
      <c r="AW28" s="353"/>
      <c r="AX28" s="353"/>
      <c r="AY28" s="353"/>
      <c r="AZ28" s="353"/>
      <c r="BA28" s="353"/>
      <c r="BB28" s="353"/>
      <c r="BC28" s="353"/>
      <c r="BD28" s="353"/>
      <c r="BE28" s="353"/>
      <c r="BF28" s="353"/>
      <c r="BG28" s="353"/>
      <c r="BH28" s="353"/>
      <c r="BI28" s="353"/>
      <c r="BJ28" s="353"/>
      <c r="BK28" s="353"/>
      <c r="BL28" s="353"/>
      <c r="BM28" s="353"/>
      <c r="BN28" s="353"/>
      <c r="BO28" s="353"/>
      <c r="BP28" s="353"/>
      <c r="BQ28" s="353"/>
      <c r="BR28" s="353"/>
      <c r="BS28" s="353"/>
      <c r="BT28" s="353"/>
      <c r="BU28" s="353"/>
      <c r="BV28" s="353"/>
      <c r="BW28" s="353"/>
      <c r="BX28" s="353"/>
      <c r="BY28" s="353"/>
      <c r="BZ28" s="353"/>
      <c r="CA28" s="353"/>
      <c r="CB28" s="353"/>
      <c r="CC28" s="353"/>
      <c r="CD28" s="353"/>
      <c r="CE28" s="353"/>
      <c r="CF28" s="353"/>
      <c r="CG28" s="353"/>
      <c r="CH28" s="353"/>
      <c r="CI28" s="353"/>
      <c r="CJ28" s="353"/>
      <c r="CK28" s="353"/>
      <c r="CL28" s="352"/>
      <c r="CM28" s="352"/>
      <c r="CN28" s="352"/>
      <c r="CO28" s="352"/>
      <c r="CP28" s="352"/>
      <c r="CQ28" s="352"/>
      <c r="CR28" s="352"/>
      <c r="CS28" s="352"/>
      <c r="CT28" s="352"/>
      <c r="CU28" s="352"/>
      <c r="CV28" s="352"/>
      <c r="CW28" s="352"/>
      <c r="CX28" s="352"/>
      <c r="CY28" s="352"/>
      <c r="CZ28" s="352"/>
      <c r="DA28" s="352"/>
      <c r="DB28" s="352"/>
      <c r="DC28" s="352"/>
      <c r="DD28" s="352"/>
      <c r="DE28" s="352"/>
      <c r="DF28" s="352"/>
      <c r="DG28" s="352"/>
      <c r="DH28" s="352"/>
      <c r="DI28" s="352"/>
      <c r="DJ28" s="352"/>
      <c r="DK28" s="352"/>
      <c r="DL28" s="352"/>
      <c r="DM28" s="352"/>
      <c r="DN28" s="352"/>
      <c r="DO28" s="352"/>
      <c r="DP28" s="352"/>
      <c r="DQ28" s="352"/>
      <c r="DR28" s="352"/>
      <c r="DS28" s="352"/>
      <c r="DT28" s="352"/>
      <c r="DU28" s="352"/>
      <c r="DV28" s="352"/>
      <c r="DW28" s="352"/>
      <c r="DX28" s="352"/>
      <c r="DY28" s="352"/>
      <c r="DZ28" s="352"/>
      <c r="EA28" s="352"/>
      <c r="EB28" s="352"/>
      <c r="EC28" s="352"/>
      <c r="ED28" s="352"/>
      <c r="EE28" s="352"/>
      <c r="EF28" s="352"/>
      <c r="EG28" s="352"/>
      <c r="EH28" s="352"/>
      <c r="EI28" s="352"/>
      <c r="EJ28" s="352"/>
      <c r="EK28" s="352"/>
      <c r="EL28" s="352"/>
      <c r="EM28" s="352"/>
      <c r="EN28" s="352"/>
      <c r="EO28" s="352"/>
      <c r="EP28" s="352"/>
      <c r="EQ28" s="352"/>
      <c r="ER28" s="352"/>
      <c r="ES28" s="352"/>
      <c r="ET28" s="352"/>
      <c r="EU28" s="352"/>
      <c r="EV28" s="352"/>
      <c r="EW28" s="352"/>
      <c r="EX28" s="352"/>
      <c r="EY28" s="352"/>
      <c r="EZ28" s="352"/>
      <c r="FA28" s="352"/>
      <c r="FB28" s="352"/>
      <c r="FC28" s="352"/>
      <c r="FD28" s="352"/>
      <c r="FE28" s="352"/>
      <c r="FF28" s="352"/>
      <c r="FG28" s="352"/>
      <c r="FH28" s="352"/>
      <c r="FI28" s="352"/>
      <c r="FJ28" s="352"/>
      <c r="FK28" s="352"/>
      <c r="FL28" s="352"/>
      <c r="FM28" s="352"/>
      <c r="FN28" s="352"/>
      <c r="FO28" s="352"/>
      <c r="FP28" s="352"/>
      <c r="FQ28" s="352"/>
      <c r="FR28" s="352"/>
      <c r="FS28" s="352"/>
      <c r="FT28" s="352"/>
      <c r="FU28" s="352"/>
      <c r="FV28" s="352"/>
      <c r="FW28" s="352"/>
      <c r="FX28" s="352"/>
    </row>
    <row r="29" spans="1:180" s="332" customFormat="1" ht="62.1" customHeight="1" outlineLevel="1" thickBot="1" x14ac:dyDescent="0.3">
      <c r="B29" s="1825" t="s">
        <v>76</v>
      </c>
      <c r="C29" s="1826"/>
      <c r="D29" s="345">
        <f t="shared" ref="D29:J29" si="14">D23/L23</f>
        <v>0.68389532612941029</v>
      </c>
      <c r="E29" s="345" t="e">
        <f t="shared" si="14"/>
        <v>#DIV/0!</v>
      </c>
      <c r="F29" s="345" t="e">
        <f t="shared" si="14"/>
        <v>#DIV/0!</v>
      </c>
      <c r="G29" s="346" t="e">
        <f t="shared" si="14"/>
        <v>#DIV/0!</v>
      </c>
      <c r="H29" s="345" t="e">
        <f t="shared" si="14"/>
        <v>#DIV/0!</v>
      </c>
      <c r="I29" s="346" t="e">
        <f t="shared" si="14"/>
        <v>#DIV/0!</v>
      </c>
      <c r="J29" s="345" t="e">
        <f t="shared" si="14"/>
        <v>#DIV/0!</v>
      </c>
      <c r="K29" s="321"/>
      <c r="L29" s="347">
        <f t="shared" si="10"/>
        <v>0.10967731088571891</v>
      </c>
      <c r="W29" s="350"/>
      <c r="X29" s="350"/>
      <c r="Y29" s="350"/>
      <c r="Z29" s="350"/>
      <c r="AA29" s="350"/>
      <c r="AB29" s="350"/>
      <c r="AC29" s="350"/>
      <c r="AD29" s="350"/>
      <c r="AE29" s="350"/>
      <c r="AF29" s="350"/>
      <c r="AG29" s="350"/>
      <c r="AH29" s="350"/>
      <c r="AI29" s="350"/>
      <c r="AJ29" s="350"/>
      <c r="AK29" s="350"/>
      <c r="AL29" s="350"/>
      <c r="AM29" s="350"/>
      <c r="AN29" s="350"/>
      <c r="AO29" s="350"/>
      <c r="AP29" s="350"/>
      <c r="AQ29" s="350"/>
      <c r="AR29" s="350"/>
      <c r="AS29" s="350"/>
      <c r="AT29" s="350"/>
      <c r="AU29" s="350"/>
      <c r="AV29" s="350"/>
      <c r="AW29" s="350"/>
      <c r="AX29" s="350"/>
      <c r="AY29" s="350"/>
      <c r="AZ29" s="350"/>
      <c r="BA29" s="350"/>
      <c r="BB29" s="350"/>
      <c r="BC29" s="350"/>
      <c r="BD29" s="350"/>
      <c r="BE29" s="350"/>
      <c r="BF29" s="350"/>
      <c r="BG29" s="350"/>
      <c r="BH29" s="350"/>
      <c r="BI29" s="350"/>
      <c r="BJ29" s="350"/>
      <c r="BK29" s="350"/>
      <c r="BL29" s="350"/>
      <c r="BM29" s="350"/>
      <c r="BN29" s="350"/>
      <c r="BO29" s="350"/>
      <c r="BP29" s="350"/>
      <c r="BQ29" s="350"/>
      <c r="BR29" s="350"/>
      <c r="BS29" s="350"/>
      <c r="BT29" s="350"/>
      <c r="BU29" s="350"/>
      <c r="BV29" s="350"/>
      <c r="BW29" s="350"/>
      <c r="BX29" s="350"/>
      <c r="BY29" s="350"/>
      <c r="BZ29" s="350"/>
      <c r="CA29" s="350"/>
      <c r="CB29" s="350"/>
      <c r="CC29" s="350"/>
      <c r="CD29" s="350"/>
      <c r="CE29" s="350"/>
      <c r="CF29" s="350"/>
      <c r="CG29" s="350"/>
      <c r="CH29" s="350"/>
      <c r="CI29" s="350"/>
      <c r="CJ29" s="350"/>
      <c r="CK29" s="350"/>
    </row>
    <row r="30" spans="1:180" s="351" customFormat="1" ht="62.1" customHeight="1" thickBot="1" x14ac:dyDescent="0.3">
      <c r="A30" s="332"/>
      <c r="B30" s="317"/>
      <c r="C30" s="318"/>
      <c r="D30" s="348">
        <f t="shared" ref="D30:J30" si="15">D24/$L$24</f>
        <v>0.20962488350330494</v>
      </c>
      <c r="E30" s="348">
        <f t="shared" si="15"/>
        <v>0</v>
      </c>
      <c r="F30" s="348">
        <f t="shared" si="15"/>
        <v>0.56633696940687228</v>
      </c>
      <c r="G30" s="348">
        <f t="shared" si="15"/>
        <v>0</v>
      </c>
      <c r="H30" s="348">
        <f t="shared" si="15"/>
        <v>0.1722052296942807</v>
      </c>
      <c r="I30" s="348">
        <f t="shared" si="15"/>
        <v>0</v>
      </c>
      <c r="J30" s="348">
        <f t="shared" si="15"/>
        <v>5.1832917395542202E-2</v>
      </c>
      <c r="K30" s="321"/>
      <c r="L30" s="414">
        <f t="shared" si="10"/>
        <v>1</v>
      </c>
      <c r="M30" s="332"/>
      <c r="N30" s="332"/>
      <c r="O30" s="332"/>
      <c r="P30" s="332"/>
      <c r="Q30" s="332"/>
      <c r="R30" s="332"/>
      <c r="S30" s="332"/>
      <c r="T30" s="332"/>
      <c r="U30" s="332"/>
      <c r="V30" s="332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0"/>
      <c r="AL30" s="350"/>
      <c r="AM30" s="350"/>
      <c r="AN30" s="350"/>
      <c r="AO30" s="350"/>
      <c r="AP30" s="350"/>
      <c r="AQ30" s="350"/>
      <c r="AR30" s="350"/>
      <c r="AS30" s="350"/>
      <c r="AT30" s="350"/>
      <c r="AU30" s="350"/>
      <c r="AV30" s="350"/>
      <c r="AW30" s="350"/>
      <c r="AX30" s="350"/>
      <c r="AY30" s="350"/>
      <c r="AZ30" s="350"/>
      <c r="BA30" s="350"/>
      <c r="BB30" s="350"/>
      <c r="BC30" s="350"/>
      <c r="BD30" s="350"/>
      <c r="BE30" s="350"/>
      <c r="BF30" s="350"/>
      <c r="BG30" s="350"/>
      <c r="BH30" s="350"/>
      <c r="BI30" s="350"/>
      <c r="BJ30" s="350"/>
      <c r="BK30" s="350"/>
      <c r="BL30" s="350"/>
      <c r="BM30" s="350"/>
      <c r="BN30" s="350"/>
      <c r="BO30" s="350"/>
      <c r="BP30" s="350"/>
      <c r="BQ30" s="350"/>
      <c r="BR30" s="350"/>
      <c r="BS30" s="350"/>
      <c r="BT30" s="350"/>
      <c r="BU30" s="350"/>
      <c r="BV30" s="350"/>
      <c r="BW30" s="350"/>
      <c r="BX30" s="350"/>
      <c r="BY30" s="350"/>
      <c r="BZ30" s="350"/>
      <c r="CA30" s="350"/>
      <c r="CB30" s="350"/>
      <c r="CC30" s="350"/>
      <c r="CD30" s="350"/>
      <c r="CE30" s="350"/>
      <c r="CF30" s="350"/>
      <c r="CG30" s="350"/>
      <c r="CH30" s="350"/>
      <c r="CI30" s="350"/>
      <c r="CJ30" s="350"/>
      <c r="CK30" s="350"/>
      <c r="CL30" s="332"/>
      <c r="CM30" s="332"/>
      <c r="CN30" s="332"/>
      <c r="CO30" s="332"/>
      <c r="CP30" s="332"/>
      <c r="CQ30" s="332"/>
      <c r="CR30" s="332"/>
      <c r="CS30" s="332"/>
      <c r="CT30" s="332"/>
      <c r="CU30" s="332"/>
      <c r="CV30" s="332"/>
      <c r="CW30" s="332"/>
      <c r="CX30" s="332"/>
      <c r="CY30" s="332"/>
      <c r="CZ30" s="332"/>
      <c r="DA30" s="332"/>
      <c r="DB30" s="332"/>
      <c r="DC30" s="332"/>
      <c r="DD30" s="332"/>
      <c r="DE30" s="332"/>
      <c r="DF30" s="332"/>
      <c r="DG30" s="332"/>
      <c r="DH30" s="332"/>
      <c r="DI30" s="332"/>
      <c r="DJ30" s="332"/>
      <c r="DK30" s="332"/>
      <c r="DL30" s="332"/>
      <c r="DM30" s="332"/>
      <c r="DN30" s="332"/>
      <c r="DO30" s="332"/>
      <c r="DP30" s="332"/>
      <c r="DQ30" s="332"/>
      <c r="DR30" s="332"/>
      <c r="DS30" s="332"/>
      <c r="DT30" s="332"/>
      <c r="DU30" s="332"/>
      <c r="DV30" s="332"/>
      <c r="DW30" s="332"/>
      <c r="DX30" s="332"/>
      <c r="DY30" s="332"/>
      <c r="DZ30" s="332"/>
      <c r="EA30" s="332"/>
      <c r="EB30" s="332"/>
      <c r="EC30" s="332"/>
      <c r="ED30" s="332"/>
      <c r="EE30" s="332"/>
      <c r="EF30" s="332"/>
      <c r="EG30" s="332"/>
      <c r="EH30" s="332"/>
      <c r="EI30" s="332"/>
      <c r="EJ30" s="332"/>
      <c r="EK30" s="332"/>
      <c r="EL30" s="332"/>
      <c r="EM30" s="332"/>
      <c r="EN30" s="332"/>
      <c r="EO30" s="332"/>
      <c r="EP30" s="332"/>
      <c r="EQ30" s="332"/>
      <c r="ER30" s="332"/>
      <c r="ES30" s="332"/>
      <c r="ET30" s="332"/>
      <c r="EU30" s="332"/>
      <c r="EV30" s="332"/>
      <c r="EW30" s="332"/>
      <c r="EX30" s="332"/>
      <c r="EY30" s="332"/>
      <c r="EZ30" s="332"/>
      <c r="FA30" s="332"/>
      <c r="FB30" s="332"/>
      <c r="FC30" s="332"/>
      <c r="FD30" s="332"/>
      <c r="FE30" s="332"/>
      <c r="FF30" s="332"/>
      <c r="FG30" s="332"/>
      <c r="FH30" s="332"/>
      <c r="FI30" s="332"/>
      <c r="FJ30" s="332"/>
      <c r="FK30" s="332"/>
      <c r="FL30" s="332"/>
      <c r="FM30" s="332"/>
      <c r="FN30" s="332"/>
      <c r="FO30" s="332"/>
      <c r="FP30" s="332"/>
      <c r="FQ30" s="332"/>
      <c r="FR30" s="332"/>
      <c r="FS30" s="332"/>
      <c r="FT30" s="332"/>
      <c r="FU30" s="332"/>
      <c r="FV30" s="332"/>
      <c r="FW30" s="332"/>
      <c r="FX30" s="332"/>
    </row>
    <row r="31" spans="1:180" ht="54.75" customHeight="1" x14ac:dyDescent="0.25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98"/>
      <c r="DM31" s="98"/>
      <c r="DN31" s="98"/>
      <c r="DO31" s="98"/>
      <c r="DP31" s="98"/>
      <c r="DQ31" s="98"/>
      <c r="DR31" s="98"/>
      <c r="DS31" s="98"/>
      <c r="DT31" s="98"/>
      <c r="DU31" s="98"/>
      <c r="DV31" s="98"/>
      <c r="DW31" s="98"/>
      <c r="DX31" s="98"/>
      <c r="DY31" s="98"/>
      <c r="DZ31" s="98"/>
      <c r="EA31" s="98"/>
      <c r="EB31" s="98"/>
      <c r="EC31" s="98"/>
      <c r="ED31" s="98"/>
      <c r="EE31" s="98"/>
      <c r="EF31" s="98"/>
      <c r="EG31" s="98"/>
      <c r="EH31" s="98"/>
      <c r="EI31" s="98"/>
      <c r="EJ31" s="98"/>
      <c r="EK31" s="98"/>
      <c r="EL31" s="98"/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8"/>
      <c r="FF31" s="98"/>
      <c r="FG31" s="98"/>
      <c r="FH31" s="98"/>
      <c r="FI31" s="98"/>
      <c r="FJ31" s="98"/>
      <c r="FK31" s="98"/>
      <c r="FL31" s="98"/>
      <c r="FM31" s="98"/>
      <c r="FN31" s="98"/>
      <c r="FO31" s="98"/>
      <c r="FP31" s="98"/>
      <c r="FQ31" s="98"/>
      <c r="FR31" s="98"/>
      <c r="FS31" s="98"/>
      <c r="FT31" s="98"/>
      <c r="FU31" s="98"/>
      <c r="FV31" s="98"/>
      <c r="FW31" s="98"/>
      <c r="FX31" s="98"/>
    </row>
    <row r="32" spans="1:180" ht="60" customHeight="1" thickBot="1" x14ac:dyDescent="0.3">
      <c r="A32" s="141"/>
      <c r="B32" s="141"/>
      <c r="C32" s="215"/>
      <c r="D32" s="1840" t="s">
        <v>181</v>
      </c>
      <c r="E32" s="1840"/>
      <c r="F32" s="1840"/>
      <c r="G32" s="1840"/>
      <c r="H32" s="1840"/>
      <c r="I32" s="1840"/>
      <c r="J32" s="1840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8"/>
      <c r="CM32" s="98"/>
      <c r="CN32" s="98"/>
      <c r="CO32" s="98"/>
      <c r="CP32" s="98"/>
      <c r="CQ32" s="98"/>
      <c r="CR32" s="98"/>
      <c r="CS32" s="98"/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8"/>
      <c r="DH32" s="98"/>
      <c r="DI32" s="98"/>
      <c r="DJ32" s="98"/>
      <c r="DK32" s="98"/>
      <c r="DL32" s="98"/>
      <c r="DM32" s="98"/>
      <c r="DN32" s="98"/>
      <c r="DO32" s="98"/>
      <c r="DP32" s="98"/>
      <c r="DQ32" s="98"/>
      <c r="DR32" s="98"/>
      <c r="DS32" s="98"/>
      <c r="DT32" s="98"/>
      <c r="DU32" s="98"/>
      <c r="DV32" s="98"/>
      <c r="DW32" s="98"/>
      <c r="DX32" s="98"/>
      <c r="DY32" s="98"/>
      <c r="DZ32" s="98"/>
      <c r="EA32" s="98"/>
      <c r="EB32" s="98"/>
      <c r="EC32" s="98"/>
      <c r="ED32" s="98"/>
      <c r="EE32" s="98"/>
      <c r="EF32" s="98"/>
      <c r="EG32" s="98"/>
      <c r="EH32" s="98"/>
      <c r="EI32" s="98"/>
      <c r="EJ32" s="98"/>
      <c r="EK32" s="98"/>
      <c r="EL32" s="98"/>
      <c r="EM32" s="98"/>
      <c r="EN32" s="98"/>
      <c r="EO32" s="98"/>
      <c r="EP32" s="98"/>
      <c r="EQ32" s="98"/>
      <c r="ER32" s="98"/>
      <c r="ES32" s="98"/>
      <c r="ET32" s="98"/>
      <c r="EU32" s="98"/>
      <c r="EV32" s="98"/>
      <c r="EW32" s="98"/>
      <c r="EX32" s="98"/>
      <c r="EY32" s="98"/>
      <c r="EZ32" s="98"/>
      <c r="FA32" s="98"/>
      <c r="FB32" s="98"/>
      <c r="FC32" s="98"/>
      <c r="FD32" s="98"/>
      <c r="FE32" s="98"/>
      <c r="FF32" s="98"/>
      <c r="FG32" s="98"/>
      <c r="FH32" s="98"/>
      <c r="FI32" s="98"/>
      <c r="FJ32" s="98"/>
      <c r="FK32" s="98"/>
      <c r="FL32" s="98"/>
      <c r="FM32" s="98"/>
      <c r="FN32" s="98"/>
      <c r="FO32" s="98"/>
      <c r="FP32" s="98"/>
      <c r="FQ32" s="98"/>
      <c r="FR32" s="98"/>
      <c r="FS32" s="98"/>
      <c r="FT32" s="98"/>
      <c r="FU32" s="98"/>
      <c r="FV32" s="98"/>
      <c r="FW32" s="98"/>
      <c r="FX32" s="98"/>
    </row>
    <row r="33" spans="1:180" s="98" customFormat="1" ht="95.25" customHeight="1" x14ac:dyDescent="0.25">
      <c r="A33" s="141"/>
      <c r="B33" s="141"/>
      <c r="C33" s="97"/>
      <c r="D33" s="214" t="s">
        <v>97</v>
      </c>
      <c r="E33" s="214" t="s">
        <v>98</v>
      </c>
      <c r="F33" s="214" t="s">
        <v>99</v>
      </c>
      <c r="G33" s="214" t="s">
        <v>100</v>
      </c>
      <c r="H33" s="214" t="s">
        <v>101</v>
      </c>
      <c r="I33" s="214" t="s">
        <v>102</v>
      </c>
      <c r="J33" s="214" t="s">
        <v>103</v>
      </c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</row>
    <row r="34" spans="1:180" s="351" customFormat="1" ht="62.1" hidden="1" customHeight="1" outlineLevel="1" thickBot="1" x14ac:dyDescent="0.3">
      <c r="A34" s="332"/>
      <c r="B34" s="1833" t="s">
        <v>73</v>
      </c>
      <c r="C34" s="1834"/>
      <c r="D34" s="319">
        <f>'E1. M&amp;C Impactos'!Q57</f>
        <v>81000</v>
      </c>
      <c r="E34" s="319">
        <f>'E2. M&amp;C Experiência'!Q177</f>
        <v>0</v>
      </c>
      <c r="F34" s="319">
        <f>'E3. M&amp;C Visitação e Logística'!Q175</f>
        <v>259875</v>
      </c>
      <c r="G34" s="320">
        <f>'E4. M&amp;C Oferta Turística'!Q177</f>
        <v>0</v>
      </c>
      <c r="H34" s="319">
        <f>'E3. M&amp;C Serviços Púb Essenciais'!Q36</f>
        <v>39000</v>
      </c>
      <c r="I34" s="320">
        <f>'E6. M&amp;D Demanda'!Q177</f>
        <v>0</v>
      </c>
      <c r="J34" s="319">
        <f>'E4. M&amp;C Gestão Integrada'!P37</f>
        <v>0</v>
      </c>
      <c r="K34" s="321"/>
      <c r="L34" s="319">
        <f>SUM(D34:J34)</f>
        <v>379875</v>
      </c>
      <c r="M34" s="332"/>
      <c r="N34" s="332"/>
      <c r="O34" s="332"/>
      <c r="P34" s="332"/>
      <c r="Q34" s="332"/>
      <c r="R34" s="332"/>
      <c r="S34" s="332"/>
      <c r="T34" s="332"/>
      <c r="U34" s="332"/>
      <c r="V34" s="332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0"/>
      <c r="AL34" s="350"/>
      <c r="AM34" s="350"/>
      <c r="AN34" s="350"/>
      <c r="AO34" s="350"/>
      <c r="AP34" s="350"/>
      <c r="AQ34" s="350"/>
      <c r="AR34" s="350"/>
      <c r="AS34" s="350"/>
      <c r="AT34" s="350"/>
      <c r="AU34" s="350"/>
      <c r="AV34" s="350"/>
      <c r="AW34" s="350"/>
      <c r="AX34" s="350"/>
      <c r="AY34" s="350"/>
      <c r="AZ34" s="350"/>
      <c r="BA34" s="350"/>
      <c r="BB34" s="350"/>
      <c r="BC34" s="350"/>
      <c r="BD34" s="350"/>
      <c r="BE34" s="350"/>
      <c r="BF34" s="350"/>
      <c r="BG34" s="350"/>
      <c r="BH34" s="350"/>
      <c r="BI34" s="350"/>
      <c r="BJ34" s="350"/>
      <c r="BK34" s="350"/>
      <c r="BL34" s="350"/>
      <c r="BM34" s="350"/>
      <c r="BN34" s="350"/>
      <c r="BO34" s="350"/>
      <c r="BP34" s="350"/>
      <c r="BQ34" s="350"/>
      <c r="BR34" s="350"/>
      <c r="BS34" s="350"/>
      <c r="BT34" s="350"/>
      <c r="BU34" s="350"/>
      <c r="BV34" s="350"/>
      <c r="BW34" s="350"/>
      <c r="BX34" s="350"/>
      <c r="BY34" s="350"/>
      <c r="BZ34" s="350"/>
      <c r="CA34" s="350"/>
      <c r="CB34" s="350"/>
      <c r="CC34" s="350"/>
      <c r="CD34" s="350"/>
      <c r="CE34" s="350"/>
      <c r="CF34" s="350"/>
      <c r="CG34" s="350"/>
      <c r="CH34" s="350"/>
      <c r="CI34" s="350"/>
      <c r="CJ34" s="350"/>
      <c r="CK34" s="350"/>
      <c r="CL34" s="332"/>
      <c r="CM34" s="332"/>
      <c r="CN34" s="332"/>
      <c r="CO34" s="332"/>
      <c r="CP34" s="332"/>
      <c r="CQ34" s="332"/>
      <c r="CR34" s="332"/>
      <c r="CS34" s="332"/>
      <c r="CT34" s="332"/>
      <c r="CU34" s="332"/>
      <c r="CV34" s="332"/>
      <c r="CW34" s="332"/>
      <c r="CX34" s="332"/>
      <c r="CY34" s="332"/>
      <c r="CZ34" s="332"/>
      <c r="DA34" s="332"/>
      <c r="DB34" s="332"/>
      <c r="DC34" s="332"/>
      <c r="DD34" s="332"/>
      <c r="DE34" s="332"/>
      <c r="DF34" s="332"/>
      <c r="DG34" s="332"/>
      <c r="DH34" s="332"/>
      <c r="DI34" s="332"/>
      <c r="DJ34" s="332"/>
      <c r="DK34" s="332"/>
      <c r="DL34" s="332"/>
      <c r="DM34" s="332"/>
      <c r="DN34" s="332"/>
      <c r="DO34" s="332"/>
      <c r="DP34" s="332"/>
      <c r="DQ34" s="332"/>
      <c r="DR34" s="332"/>
      <c r="DS34" s="332"/>
      <c r="DT34" s="332"/>
      <c r="DU34" s="332"/>
      <c r="DV34" s="332"/>
      <c r="DW34" s="332"/>
      <c r="DX34" s="332"/>
      <c r="DY34" s="332"/>
      <c r="DZ34" s="332"/>
      <c r="EA34" s="332"/>
      <c r="EB34" s="332"/>
      <c r="EC34" s="332"/>
      <c r="ED34" s="332"/>
      <c r="EE34" s="332"/>
      <c r="EF34" s="332"/>
      <c r="EG34" s="332"/>
      <c r="EH34" s="332"/>
      <c r="EI34" s="332"/>
      <c r="EJ34" s="332"/>
      <c r="EK34" s="332"/>
      <c r="EL34" s="332"/>
      <c r="EM34" s="332"/>
      <c r="EN34" s="332"/>
      <c r="EO34" s="332"/>
      <c r="EP34" s="332"/>
      <c r="EQ34" s="332"/>
      <c r="ER34" s="332"/>
      <c r="ES34" s="332"/>
      <c r="ET34" s="332"/>
      <c r="EU34" s="332"/>
      <c r="EV34" s="332"/>
      <c r="EW34" s="332"/>
      <c r="EX34" s="332"/>
      <c r="EY34" s="332"/>
      <c r="EZ34" s="332"/>
      <c r="FA34" s="332"/>
      <c r="FB34" s="332"/>
      <c r="FC34" s="332"/>
      <c r="FD34" s="332"/>
      <c r="FE34" s="332"/>
      <c r="FF34" s="332"/>
      <c r="FG34" s="332"/>
      <c r="FH34" s="332"/>
      <c r="FI34" s="332"/>
      <c r="FJ34" s="332"/>
      <c r="FK34" s="332"/>
      <c r="FL34" s="332"/>
      <c r="FM34" s="332"/>
      <c r="FN34" s="332"/>
      <c r="FO34" s="332"/>
      <c r="FP34" s="332"/>
      <c r="FQ34" s="332"/>
      <c r="FR34" s="332"/>
      <c r="FS34" s="332"/>
      <c r="FT34" s="332"/>
      <c r="FU34" s="332"/>
      <c r="FV34" s="332"/>
      <c r="FW34" s="332"/>
      <c r="FX34" s="332"/>
    </row>
    <row r="35" spans="1:180" s="351" customFormat="1" ht="62.1" hidden="1" customHeight="1" outlineLevel="1" thickBot="1" x14ac:dyDescent="0.3">
      <c r="A35" s="332"/>
      <c r="B35" s="1835" t="s">
        <v>74</v>
      </c>
      <c r="C35" s="1836"/>
      <c r="D35" s="322">
        <f>'E1. M&amp;C Impactos'!Q58</f>
        <v>0</v>
      </c>
      <c r="E35" s="322">
        <f>'E2. M&amp;C Experiência'!Q178</f>
        <v>0</v>
      </c>
      <c r="F35" s="322">
        <f>'E3. M&amp;C Visitação e Logística'!Q176</f>
        <v>0</v>
      </c>
      <c r="G35" s="323">
        <f>'E4. M&amp;C Oferta Turística'!Q178</f>
        <v>0</v>
      </c>
      <c r="H35" s="322">
        <f>'E3. M&amp;C Serviços Púb Essenciais'!Q37</f>
        <v>0</v>
      </c>
      <c r="I35" s="323">
        <f>'E6. M&amp;D Demanda'!Q178</f>
        <v>0</v>
      </c>
      <c r="J35" s="322">
        <f>'E4. M&amp;C Gestão Integrada'!P38</f>
        <v>0</v>
      </c>
      <c r="K35" s="321"/>
      <c r="L35" s="322">
        <f t="shared" ref="L35:L39" si="16">SUM(D35:J35)</f>
        <v>0</v>
      </c>
      <c r="M35" s="332"/>
      <c r="N35" s="332"/>
      <c r="O35" s="332"/>
      <c r="P35" s="332"/>
      <c r="Q35" s="332"/>
      <c r="R35" s="332"/>
      <c r="S35" s="332"/>
      <c r="T35" s="332"/>
      <c r="U35" s="332"/>
      <c r="V35" s="332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0"/>
      <c r="AL35" s="350"/>
      <c r="AM35" s="350"/>
      <c r="AN35" s="350"/>
      <c r="AO35" s="350"/>
      <c r="AP35" s="350"/>
      <c r="AQ35" s="350"/>
      <c r="AR35" s="350"/>
      <c r="AS35" s="350"/>
      <c r="AT35" s="350"/>
      <c r="AU35" s="350"/>
      <c r="AV35" s="350"/>
      <c r="AW35" s="350"/>
      <c r="AX35" s="350"/>
      <c r="AY35" s="350"/>
      <c r="AZ35" s="350"/>
      <c r="BA35" s="350"/>
      <c r="BB35" s="350"/>
      <c r="BC35" s="350"/>
      <c r="BD35" s="350"/>
      <c r="BE35" s="350"/>
      <c r="BF35" s="350"/>
      <c r="BG35" s="350"/>
      <c r="BH35" s="350"/>
      <c r="BI35" s="350"/>
      <c r="BJ35" s="350"/>
      <c r="BK35" s="350"/>
      <c r="BL35" s="350"/>
      <c r="BM35" s="350"/>
      <c r="BN35" s="350"/>
      <c r="BO35" s="350"/>
      <c r="BP35" s="350"/>
      <c r="BQ35" s="350"/>
      <c r="BR35" s="350"/>
      <c r="BS35" s="350"/>
      <c r="BT35" s="350"/>
      <c r="BU35" s="350"/>
      <c r="BV35" s="350"/>
      <c r="BW35" s="350"/>
      <c r="BX35" s="350"/>
      <c r="BY35" s="350"/>
      <c r="BZ35" s="350"/>
      <c r="CA35" s="350"/>
      <c r="CB35" s="350"/>
      <c r="CC35" s="350"/>
      <c r="CD35" s="350"/>
      <c r="CE35" s="350"/>
      <c r="CF35" s="350"/>
      <c r="CG35" s="350"/>
      <c r="CH35" s="350"/>
      <c r="CI35" s="350"/>
      <c r="CJ35" s="350"/>
      <c r="CK35" s="350"/>
      <c r="CL35" s="332"/>
      <c r="CM35" s="332"/>
      <c r="CN35" s="332"/>
      <c r="CO35" s="332"/>
      <c r="CP35" s="332"/>
      <c r="CQ35" s="332"/>
      <c r="CR35" s="332"/>
      <c r="CS35" s="332"/>
      <c r="CT35" s="332"/>
      <c r="CU35" s="332"/>
      <c r="CV35" s="332"/>
      <c r="CW35" s="332"/>
      <c r="CX35" s="332"/>
      <c r="CY35" s="332"/>
      <c r="CZ35" s="332"/>
      <c r="DA35" s="332"/>
      <c r="DB35" s="332"/>
      <c r="DC35" s="332"/>
      <c r="DD35" s="332"/>
      <c r="DE35" s="332"/>
      <c r="DF35" s="332"/>
      <c r="DG35" s="332"/>
      <c r="DH35" s="332"/>
      <c r="DI35" s="332"/>
      <c r="DJ35" s="332"/>
      <c r="DK35" s="332"/>
      <c r="DL35" s="332"/>
      <c r="DM35" s="332"/>
      <c r="DN35" s="332"/>
      <c r="DO35" s="332"/>
      <c r="DP35" s="332"/>
      <c r="DQ35" s="332"/>
      <c r="DR35" s="332"/>
      <c r="DS35" s="332"/>
      <c r="DT35" s="332"/>
      <c r="DU35" s="332"/>
      <c r="DV35" s="332"/>
      <c r="DW35" s="332"/>
      <c r="DX35" s="332"/>
      <c r="DY35" s="332"/>
      <c r="DZ35" s="332"/>
      <c r="EA35" s="332"/>
      <c r="EB35" s="332"/>
      <c r="EC35" s="332"/>
      <c r="ED35" s="332"/>
      <c r="EE35" s="332"/>
      <c r="EF35" s="332"/>
      <c r="EG35" s="332"/>
      <c r="EH35" s="332"/>
      <c r="EI35" s="332"/>
      <c r="EJ35" s="332"/>
      <c r="EK35" s="332"/>
      <c r="EL35" s="332"/>
      <c r="EM35" s="332"/>
      <c r="EN35" s="332"/>
      <c r="EO35" s="332"/>
      <c r="EP35" s="332"/>
      <c r="EQ35" s="332"/>
      <c r="ER35" s="332"/>
      <c r="ES35" s="332"/>
      <c r="ET35" s="332"/>
      <c r="EU35" s="332"/>
      <c r="EV35" s="332"/>
      <c r="EW35" s="332"/>
      <c r="EX35" s="332"/>
      <c r="EY35" s="332"/>
      <c r="EZ35" s="332"/>
      <c r="FA35" s="332"/>
      <c r="FB35" s="332"/>
      <c r="FC35" s="332"/>
      <c r="FD35" s="332"/>
      <c r="FE35" s="332"/>
      <c r="FF35" s="332"/>
      <c r="FG35" s="332"/>
      <c r="FH35" s="332"/>
      <c r="FI35" s="332"/>
      <c r="FJ35" s="332"/>
      <c r="FK35" s="332"/>
      <c r="FL35" s="332"/>
      <c r="FM35" s="332"/>
      <c r="FN35" s="332"/>
      <c r="FO35" s="332"/>
      <c r="FP35" s="332"/>
      <c r="FQ35" s="332"/>
      <c r="FR35" s="332"/>
      <c r="FS35" s="332"/>
      <c r="FT35" s="332"/>
      <c r="FU35" s="332"/>
      <c r="FV35" s="332"/>
      <c r="FW35" s="332"/>
      <c r="FX35" s="332"/>
    </row>
    <row r="36" spans="1:180" s="351" customFormat="1" ht="62.1" hidden="1" customHeight="1" outlineLevel="1" thickBot="1" x14ac:dyDescent="0.3">
      <c r="A36" s="332"/>
      <c r="B36" s="1827" t="s">
        <v>86</v>
      </c>
      <c r="C36" s="1828"/>
      <c r="D36" s="324">
        <f>'E1. M&amp;C Impactos'!Q59</f>
        <v>0</v>
      </c>
      <c r="E36" s="324">
        <f>'E2. M&amp;C Experiência'!Q179</f>
        <v>0</v>
      </c>
      <c r="F36" s="324">
        <f>'E3. M&amp;C Visitação e Logística'!Q177</f>
        <v>20188.041500000003</v>
      </c>
      <c r="G36" s="325">
        <f>'E4. M&amp;C Oferta Turística'!Q179</f>
        <v>0</v>
      </c>
      <c r="H36" s="324">
        <f>'E3. M&amp;C Serviços Púb Essenciais'!Q38</f>
        <v>0</v>
      </c>
      <c r="I36" s="325">
        <f>'E6. M&amp;D Demanda'!Q179</f>
        <v>0</v>
      </c>
      <c r="J36" s="324">
        <f>'E4. M&amp;C Gestão Integrada'!P39</f>
        <v>0</v>
      </c>
      <c r="K36" s="321"/>
      <c r="L36" s="324">
        <f t="shared" si="16"/>
        <v>20188.041500000003</v>
      </c>
      <c r="M36" s="332"/>
      <c r="N36" s="332"/>
      <c r="O36" s="332"/>
      <c r="P36" s="332"/>
      <c r="Q36" s="332"/>
      <c r="R36" s="332"/>
      <c r="S36" s="332"/>
      <c r="T36" s="332"/>
      <c r="U36" s="332"/>
      <c r="V36" s="332"/>
      <c r="W36" s="350"/>
      <c r="X36" s="350"/>
      <c r="Y36" s="350"/>
      <c r="Z36" s="350"/>
      <c r="AA36" s="350"/>
      <c r="AB36" s="350"/>
      <c r="AC36" s="350"/>
      <c r="AD36" s="350"/>
      <c r="AE36" s="350"/>
      <c r="AF36" s="350"/>
      <c r="AG36" s="350"/>
      <c r="AH36" s="350"/>
      <c r="AI36" s="350"/>
      <c r="AJ36" s="350"/>
      <c r="AK36" s="350"/>
      <c r="AL36" s="350"/>
      <c r="AM36" s="350"/>
      <c r="AN36" s="350"/>
      <c r="AO36" s="350"/>
      <c r="AP36" s="350"/>
      <c r="AQ36" s="350"/>
      <c r="AR36" s="350"/>
      <c r="AS36" s="350"/>
      <c r="AT36" s="350"/>
      <c r="AU36" s="350"/>
      <c r="AV36" s="350"/>
      <c r="AW36" s="350"/>
      <c r="AX36" s="350"/>
      <c r="AY36" s="350"/>
      <c r="AZ36" s="350"/>
      <c r="BA36" s="350"/>
      <c r="BB36" s="350"/>
      <c r="BC36" s="350"/>
      <c r="BD36" s="350"/>
      <c r="BE36" s="350"/>
      <c r="BF36" s="350"/>
      <c r="BG36" s="350"/>
      <c r="BH36" s="350"/>
      <c r="BI36" s="350"/>
      <c r="BJ36" s="350"/>
      <c r="BK36" s="350"/>
      <c r="BL36" s="350"/>
      <c r="BM36" s="350"/>
      <c r="BN36" s="350"/>
      <c r="BO36" s="350"/>
      <c r="BP36" s="350"/>
      <c r="BQ36" s="350"/>
      <c r="BR36" s="350"/>
      <c r="BS36" s="350"/>
      <c r="BT36" s="350"/>
      <c r="BU36" s="350"/>
      <c r="BV36" s="350"/>
      <c r="BW36" s="350"/>
      <c r="BX36" s="350"/>
      <c r="BY36" s="350"/>
      <c r="BZ36" s="350"/>
      <c r="CA36" s="350"/>
      <c r="CB36" s="350"/>
      <c r="CC36" s="350"/>
      <c r="CD36" s="350"/>
      <c r="CE36" s="350"/>
      <c r="CF36" s="350"/>
      <c r="CG36" s="350"/>
      <c r="CH36" s="350"/>
      <c r="CI36" s="350"/>
      <c r="CJ36" s="350"/>
      <c r="CK36" s="350"/>
      <c r="CL36" s="332"/>
      <c r="CM36" s="332"/>
      <c r="CN36" s="332"/>
      <c r="CO36" s="332"/>
      <c r="CP36" s="332"/>
      <c r="CQ36" s="332"/>
      <c r="CR36" s="332"/>
      <c r="CS36" s="332"/>
      <c r="CT36" s="332"/>
      <c r="CU36" s="332"/>
      <c r="CV36" s="332"/>
      <c r="CW36" s="332"/>
      <c r="CX36" s="332"/>
      <c r="CY36" s="332"/>
      <c r="CZ36" s="332"/>
      <c r="DA36" s="332"/>
      <c r="DB36" s="332"/>
      <c r="DC36" s="332"/>
      <c r="DD36" s="332"/>
      <c r="DE36" s="332"/>
      <c r="DF36" s="332"/>
      <c r="DG36" s="332"/>
      <c r="DH36" s="332"/>
      <c r="DI36" s="332"/>
      <c r="DJ36" s="332"/>
      <c r="DK36" s="332"/>
      <c r="DL36" s="332"/>
      <c r="DM36" s="332"/>
      <c r="DN36" s="332"/>
      <c r="DO36" s="332"/>
      <c r="DP36" s="332"/>
      <c r="DQ36" s="332"/>
      <c r="DR36" s="332"/>
      <c r="DS36" s="332"/>
      <c r="DT36" s="332"/>
      <c r="DU36" s="332"/>
      <c r="DV36" s="332"/>
      <c r="DW36" s="332"/>
      <c r="DX36" s="332"/>
      <c r="DY36" s="332"/>
      <c r="DZ36" s="332"/>
      <c r="EA36" s="332"/>
      <c r="EB36" s="332"/>
      <c r="EC36" s="332"/>
      <c r="ED36" s="332"/>
      <c r="EE36" s="332"/>
      <c r="EF36" s="332"/>
      <c r="EG36" s="332"/>
      <c r="EH36" s="332"/>
      <c r="EI36" s="332"/>
      <c r="EJ36" s="332"/>
      <c r="EK36" s="332"/>
      <c r="EL36" s="332"/>
      <c r="EM36" s="332"/>
      <c r="EN36" s="332"/>
      <c r="EO36" s="332"/>
      <c r="EP36" s="332"/>
      <c r="EQ36" s="332"/>
      <c r="ER36" s="332"/>
      <c r="ES36" s="332"/>
      <c r="ET36" s="332"/>
      <c r="EU36" s="332"/>
      <c r="EV36" s="332"/>
      <c r="EW36" s="332"/>
      <c r="EX36" s="332"/>
      <c r="EY36" s="332"/>
      <c r="EZ36" s="332"/>
      <c r="FA36" s="332"/>
      <c r="FB36" s="332"/>
      <c r="FC36" s="332"/>
      <c r="FD36" s="332"/>
      <c r="FE36" s="332"/>
      <c r="FF36" s="332"/>
      <c r="FG36" s="332"/>
      <c r="FH36" s="332"/>
      <c r="FI36" s="332"/>
      <c r="FJ36" s="332"/>
      <c r="FK36" s="332"/>
      <c r="FL36" s="332"/>
      <c r="FM36" s="332"/>
      <c r="FN36" s="332"/>
      <c r="FO36" s="332"/>
      <c r="FP36" s="332"/>
      <c r="FQ36" s="332"/>
      <c r="FR36" s="332"/>
      <c r="FS36" s="332"/>
      <c r="FT36" s="332"/>
      <c r="FU36" s="332"/>
      <c r="FV36" s="332"/>
      <c r="FW36" s="332"/>
      <c r="FX36" s="332"/>
    </row>
    <row r="37" spans="1:180" s="354" customFormat="1" ht="62.1" hidden="1" customHeight="1" outlineLevel="1" thickBot="1" x14ac:dyDescent="0.3">
      <c r="A37" s="332"/>
      <c r="B37" s="1829" t="s">
        <v>75</v>
      </c>
      <c r="C37" s="1830"/>
      <c r="D37" s="326">
        <f>'E1. M&amp;C Impactos'!Q60</f>
        <v>9400</v>
      </c>
      <c r="E37" s="326">
        <f>'E2. M&amp;C Experiência'!Q180</f>
        <v>0</v>
      </c>
      <c r="F37" s="326">
        <f>'E3. M&amp;C Visitação e Logística'!Q178</f>
        <v>81000</v>
      </c>
      <c r="G37" s="327">
        <f>'E4. M&amp;C Oferta Turística'!Q180</f>
        <v>0</v>
      </c>
      <c r="H37" s="326">
        <f>'E3. M&amp;C Serviços Púb Essenciais'!Q39</f>
        <v>1400</v>
      </c>
      <c r="I37" s="327">
        <f>'E6. M&amp;D Demanda'!Q180</f>
        <v>0</v>
      </c>
      <c r="J37" s="326">
        <f>'E4. M&amp;C Gestão Integrada'!P40</f>
        <v>0</v>
      </c>
      <c r="K37" s="321"/>
      <c r="L37" s="326">
        <f t="shared" si="16"/>
        <v>91800</v>
      </c>
      <c r="M37" s="352"/>
      <c r="N37" s="352"/>
      <c r="O37" s="352"/>
      <c r="P37" s="352"/>
      <c r="Q37" s="352"/>
      <c r="R37" s="352"/>
      <c r="S37" s="352"/>
      <c r="T37" s="352"/>
      <c r="U37" s="352"/>
      <c r="V37" s="352"/>
      <c r="W37" s="353"/>
      <c r="X37" s="353"/>
      <c r="Y37" s="353"/>
      <c r="Z37" s="353"/>
      <c r="AA37" s="353"/>
      <c r="AB37" s="353"/>
      <c r="AC37" s="353"/>
      <c r="AD37" s="353"/>
      <c r="AE37" s="353"/>
      <c r="AF37" s="353"/>
      <c r="AG37" s="353"/>
      <c r="AH37" s="353"/>
      <c r="AI37" s="353"/>
      <c r="AJ37" s="353"/>
      <c r="AK37" s="353"/>
      <c r="AL37" s="353"/>
      <c r="AM37" s="353"/>
      <c r="AN37" s="353"/>
      <c r="AO37" s="353"/>
      <c r="AP37" s="353"/>
      <c r="AQ37" s="353"/>
      <c r="AR37" s="353"/>
      <c r="AS37" s="353"/>
      <c r="AT37" s="353"/>
      <c r="AU37" s="353"/>
      <c r="AV37" s="353"/>
      <c r="AW37" s="353"/>
      <c r="AX37" s="353"/>
      <c r="AY37" s="353"/>
      <c r="AZ37" s="353"/>
      <c r="BA37" s="353"/>
      <c r="BB37" s="353"/>
      <c r="BC37" s="353"/>
      <c r="BD37" s="353"/>
      <c r="BE37" s="353"/>
      <c r="BF37" s="353"/>
      <c r="BG37" s="353"/>
      <c r="BH37" s="353"/>
      <c r="BI37" s="353"/>
      <c r="BJ37" s="353"/>
      <c r="BK37" s="353"/>
      <c r="BL37" s="353"/>
      <c r="BM37" s="353"/>
      <c r="BN37" s="353"/>
      <c r="BO37" s="353"/>
      <c r="BP37" s="353"/>
      <c r="BQ37" s="353"/>
      <c r="BR37" s="353"/>
      <c r="BS37" s="353"/>
      <c r="BT37" s="353"/>
      <c r="BU37" s="353"/>
      <c r="BV37" s="353"/>
      <c r="BW37" s="353"/>
      <c r="BX37" s="353"/>
      <c r="BY37" s="353"/>
      <c r="BZ37" s="353"/>
      <c r="CA37" s="353"/>
      <c r="CB37" s="353"/>
      <c r="CC37" s="353"/>
      <c r="CD37" s="353"/>
      <c r="CE37" s="353"/>
      <c r="CF37" s="353"/>
      <c r="CG37" s="353"/>
      <c r="CH37" s="353"/>
      <c r="CI37" s="353"/>
      <c r="CJ37" s="353"/>
      <c r="CK37" s="353"/>
      <c r="CL37" s="352"/>
      <c r="CM37" s="352"/>
      <c r="CN37" s="352"/>
      <c r="CO37" s="352"/>
      <c r="CP37" s="352"/>
      <c r="CQ37" s="352"/>
      <c r="CR37" s="352"/>
      <c r="CS37" s="352"/>
      <c r="CT37" s="352"/>
      <c r="CU37" s="352"/>
      <c r="CV37" s="352"/>
      <c r="CW37" s="352"/>
      <c r="CX37" s="352"/>
      <c r="CY37" s="352"/>
      <c r="CZ37" s="352"/>
      <c r="DA37" s="352"/>
      <c r="DB37" s="352"/>
      <c r="DC37" s="352"/>
      <c r="DD37" s="352"/>
      <c r="DE37" s="352"/>
      <c r="DF37" s="352"/>
      <c r="DG37" s="352"/>
      <c r="DH37" s="352"/>
      <c r="DI37" s="352"/>
      <c r="DJ37" s="352"/>
      <c r="DK37" s="352"/>
      <c r="DL37" s="352"/>
      <c r="DM37" s="352"/>
      <c r="DN37" s="352"/>
      <c r="DO37" s="352"/>
      <c r="DP37" s="352"/>
      <c r="DQ37" s="352"/>
      <c r="DR37" s="352"/>
      <c r="DS37" s="352"/>
      <c r="DT37" s="352"/>
      <c r="DU37" s="352"/>
      <c r="DV37" s="352"/>
      <c r="DW37" s="352"/>
      <c r="DX37" s="352"/>
      <c r="DY37" s="352"/>
      <c r="DZ37" s="352"/>
      <c r="EA37" s="352"/>
      <c r="EB37" s="352"/>
      <c r="EC37" s="352"/>
      <c r="ED37" s="352"/>
      <c r="EE37" s="352"/>
      <c r="EF37" s="352"/>
      <c r="EG37" s="352"/>
      <c r="EH37" s="352"/>
      <c r="EI37" s="352"/>
      <c r="EJ37" s="352"/>
      <c r="EK37" s="352"/>
      <c r="EL37" s="352"/>
      <c r="EM37" s="352"/>
      <c r="EN37" s="352"/>
      <c r="EO37" s="352"/>
      <c r="EP37" s="352"/>
      <c r="EQ37" s="352"/>
      <c r="ER37" s="352"/>
      <c r="ES37" s="352"/>
      <c r="ET37" s="352"/>
      <c r="EU37" s="352"/>
      <c r="EV37" s="352"/>
      <c r="EW37" s="352"/>
      <c r="EX37" s="352"/>
      <c r="EY37" s="352"/>
      <c r="EZ37" s="352"/>
      <c r="FA37" s="352"/>
      <c r="FB37" s="352"/>
      <c r="FC37" s="352"/>
      <c r="FD37" s="352"/>
      <c r="FE37" s="352"/>
      <c r="FF37" s="352"/>
      <c r="FG37" s="352"/>
      <c r="FH37" s="352"/>
      <c r="FI37" s="352"/>
      <c r="FJ37" s="352"/>
      <c r="FK37" s="352"/>
      <c r="FL37" s="352"/>
      <c r="FM37" s="352"/>
      <c r="FN37" s="352"/>
      <c r="FO37" s="352"/>
      <c r="FP37" s="352"/>
      <c r="FQ37" s="352"/>
      <c r="FR37" s="352"/>
      <c r="FS37" s="352"/>
      <c r="FT37" s="352"/>
      <c r="FU37" s="352"/>
      <c r="FV37" s="352"/>
      <c r="FW37" s="352"/>
      <c r="FX37" s="352"/>
    </row>
    <row r="38" spans="1:180" s="332" customFormat="1" ht="62.1" hidden="1" customHeight="1" outlineLevel="1" thickBot="1" x14ac:dyDescent="0.3">
      <c r="B38" s="1825" t="s">
        <v>76</v>
      </c>
      <c r="C38" s="1826"/>
      <c r="D38" s="328">
        <f>'E1. M&amp;C Impactos'!Q61</f>
        <v>12290</v>
      </c>
      <c r="E38" s="328">
        <f>'E2. M&amp;C Experiência'!Q181</f>
        <v>0</v>
      </c>
      <c r="F38" s="328">
        <f>'E3. M&amp;C Visitação e Logística'!Q179</f>
        <v>3500</v>
      </c>
      <c r="G38" s="329">
        <f>'E4. M&amp;C Oferta Turística'!Q181</f>
        <v>0</v>
      </c>
      <c r="H38" s="328">
        <f>'E3. M&amp;C Serviços Púb Essenciais'!Q40</f>
        <v>1050</v>
      </c>
      <c r="I38" s="329">
        <f>'E6. M&amp;D Demanda'!Q181</f>
        <v>0</v>
      </c>
      <c r="J38" s="328">
        <f>'E4. M&amp;C Gestão Integrada'!P41</f>
        <v>0</v>
      </c>
      <c r="K38" s="321"/>
      <c r="L38" s="328">
        <f t="shared" si="16"/>
        <v>16840</v>
      </c>
    </row>
    <row r="39" spans="1:180" s="351" customFormat="1" ht="62.1" customHeight="1" collapsed="1" thickBot="1" x14ac:dyDescent="0.3">
      <c r="A39" s="332"/>
      <c r="B39" s="317"/>
      <c r="C39" s="318"/>
      <c r="D39" s="330">
        <f>'E1. M&amp;C Impactos'!Q62</f>
        <v>102690</v>
      </c>
      <c r="E39" s="330">
        <f>'E2. M&amp;C Experiência'!Q182</f>
        <v>0</v>
      </c>
      <c r="F39" s="330">
        <f>'E3. M&amp;C Visitação e Logística'!Q180</f>
        <v>364563.04149999999</v>
      </c>
      <c r="G39" s="331">
        <f>'E4. M&amp;C Oferta Turística'!Q182</f>
        <v>0</v>
      </c>
      <c r="H39" s="330">
        <f>'E3. M&amp;C Serviços Púb Essenciais'!Q41</f>
        <v>41450</v>
      </c>
      <c r="I39" s="331">
        <f>'E6. M&amp;D Demanda'!Q182</f>
        <v>0</v>
      </c>
      <c r="J39" s="330">
        <f>'E4. M&amp;C Gestão Integrada'!P42</f>
        <v>0</v>
      </c>
      <c r="K39" s="321"/>
      <c r="L39" s="330">
        <f t="shared" si="16"/>
        <v>508703.04149999999</v>
      </c>
      <c r="M39" s="332"/>
      <c r="N39" s="332"/>
      <c r="O39" s="332"/>
      <c r="P39" s="332"/>
      <c r="Q39" s="332"/>
      <c r="R39" s="332"/>
      <c r="S39" s="332"/>
      <c r="T39" s="332"/>
      <c r="U39" s="332"/>
      <c r="V39" s="332"/>
      <c r="W39" s="350"/>
      <c r="X39" s="350"/>
      <c r="Y39" s="350"/>
      <c r="Z39" s="350"/>
      <c r="AA39" s="350"/>
      <c r="AB39" s="350"/>
      <c r="AC39" s="350"/>
      <c r="AD39" s="350"/>
      <c r="AE39" s="350"/>
      <c r="AF39" s="350"/>
      <c r="AG39" s="350"/>
      <c r="AH39" s="350"/>
      <c r="AI39" s="350"/>
      <c r="AJ39" s="350"/>
      <c r="AK39" s="350"/>
      <c r="AL39" s="350"/>
      <c r="AM39" s="350"/>
      <c r="AN39" s="350"/>
      <c r="AO39" s="350"/>
      <c r="AP39" s="350"/>
      <c r="AQ39" s="350"/>
      <c r="AR39" s="350"/>
      <c r="AS39" s="350"/>
      <c r="AT39" s="350"/>
      <c r="AU39" s="350"/>
      <c r="AV39" s="350"/>
      <c r="AW39" s="350"/>
      <c r="AX39" s="350"/>
      <c r="AY39" s="350"/>
      <c r="AZ39" s="350"/>
      <c r="BA39" s="350"/>
      <c r="BB39" s="350"/>
      <c r="BC39" s="350"/>
      <c r="BD39" s="350"/>
      <c r="BE39" s="350"/>
      <c r="BF39" s="350"/>
      <c r="BG39" s="350"/>
      <c r="BH39" s="350"/>
      <c r="BI39" s="350"/>
      <c r="BJ39" s="350"/>
      <c r="BK39" s="350"/>
      <c r="BL39" s="350"/>
      <c r="BM39" s="350"/>
      <c r="BN39" s="350"/>
      <c r="BO39" s="350"/>
      <c r="BP39" s="350"/>
      <c r="BQ39" s="350"/>
      <c r="BR39" s="350"/>
      <c r="BS39" s="350"/>
      <c r="BT39" s="350"/>
      <c r="BU39" s="350"/>
      <c r="BV39" s="350"/>
      <c r="BW39" s="350"/>
      <c r="BX39" s="350"/>
      <c r="BY39" s="350"/>
      <c r="BZ39" s="350"/>
      <c r="CA39" s="350"/>
      <c r="CB39" s="350"/>
      <c r="CC39" s="350"/>
      <c r="CD39" s="350"/>
      <c r="CE39" s="350"/>
      <c r="CF39" s="350"/>
      <c r="CG39" s="350"/>
      <c r="CH39" s="350"/>
      <c r="CI39" s="350"/>
      <c r="CJ39" s="350"/>
      <c r="CK39" s="350"/>
      <c r="CL39" s="332"/>
      <c r="CM39" s="332"/>
      <c r="CN39" s="332"/>
      <c r="CO39" s="332"/>
      <c r="CP39" s="332"/>
      <c r="CQ39" s="332"/>
      <c r="CR39" s="332"/>
      <c r="CS39" s="332"/>
      <c r="CT39" s="332"/>
      <c r="CU39" s="332"/>
      <c r="CV39" s="332"/>
      <c r="CW39" s="332"/>
      <c r="CX39" s="332"/>
      <c r="CY39" s="332"/>
      <c r="CZ39" s="332"/>
      <c r="DA39" s="332"/>
      <c r="DB39" s="332"/>
      <c r="DC39" s="332"/>
      <c r="DD39" s="332"/>
      <c r="DE39" s="332"/>
      <c r="DF39" s="332"/>
      <c r="DG39" s="332"/>
      <c r="DH39" s="332"/>
      <c r="DI39" s="332"/>
      <c r="DJ39" s="332"/>
      <c r="DK39" s="332"/>
      <c r="DL39" s="332"/>
      <c r="DM39" s="332"/>
      <c r="DN39" s="332"/>
      <c r="DO39" s="332"/>
      <c r="DP39" s="332"/>
      <c r="DQ39" s="332"/>
      <c r="DR39" s="332"/>
      <c r="DS39" s="332"/>
      <c r="DT39" s="332"/>
      <c r="DU39" s="332"/>
      <c r="DV39" s="332"/>
      <c r="DW39" s="332"/>
      <c r="DX39" s="332"/>
      <c r="DY39" s="332"/>
      <c r="DZ39" s="332"/>
      <c r="EA39" s="332"/>
      <c r="EB39" s="332"/>
      <c r="EC39" s="332"/>
      <c r="ED39" s="332"/>
      <c r="EE39" s="332"/>
      <c r="EF39" s="332"/>
      <c r="EG39" s="332"/>
      <c r="EH39" s="332"/>
      <c r="EI39" s="332"/>
      <c r="EJ39" s="332"/>
      <c r="EK39" s="332"/>
      <c r="EL39" s="332"/>
      <c r="EM39" s="332"/>
      <c r="EN39" s="332"/>
      <c r="EO39" s="332"/>
      <c r="EP39" s="332"/>
      <c r="EQ39" s="332"/>
      <c r="ER39" s="332"/>
      <c r="ES39" s="332"/>
      <c r="ET39" s="332"/>
      <c r="EU39" s="332"/>
      <c r="EV39" s="332"/>
      <c r="EW39" s="332"/>
      <c r="EX39" s="332"/>
      <c r="EY39" s="332"/>
      <c r="EZ39" s="332"/>
      <c r="FA39" s="332"/>
      <c r="FB39" s="332"/>
      <c r="FC39" s="332"/>
      <c r="FD39" s="332"/>
      <c r="FE39" s="332"/>
      <c r="FF39" s="332"/>
      <c r="FG39" s="332"/>
      <c r="FH39" s="332"/>
      <c r="FI39" s="332"/>
      <c r="FJ39" s="332"/>
      <c r="FK39" s="332"/>
      <c r="FL39" s="332"/>
      <c r="FM39" s="332"/>
      <c r="FN39" s="332"/>
      <c r="FO39" s="332"/>
      <c r="FP39" s="332"/>
      <c r="FQ39" s="332"/>
      <c r="FR39" s="332"/>
      <c r="FS39" s="332"/>
      <c r="FT39" s="332"/>
      <c r="FU39" s="332"/>
      <c r="FV39" s="332"/>
      <c r="FW39" s="332"/>
      <c r="FX39" s="332"/>
    </row>
    <row r="40" spans="1:180" s="351" customFormat="1" ht="62.1" hidden="1" customHeight="1" outlineLevel="1" thickBot="1" x14ac:dyDescent="0.3">
      <c r="A40" s="332"/>
      <c r="B40" s="1833" t="s">
        <v>73</v>
      </c>
      <c r="C40" s="1834"/>
      <c r="D40" s="333">
        <f>D34/$L$34</f>
        <v>0.21322803553800593</v>
      </c>
      <c r="E40" s="333">
        <f t="shared" ref="E40:J40" si="17">E34/$L$34</f>
        <v>0</v>
      </c>
      <c r="F40" s="333">
        <f t="shared" si="17"/>
        <v>0.68410661401776895</v>
      </c>
      <c r="G40" s="334">
        <f t="shared" si="17"/>
        <v>0</v>
      </c>
      <c r="H40" s="333">
        <f t="shared" si="17"/>
        <v>0.10266535044422508</v>
      </c>
      <c r="I40" s="334">
        <f t="shared" si="17"/>
        <v>0</v>
      </c>
      <c r="J40" s="333">
        <f t="shared" si="17"/>
        <v>0</v>
      </c>
      <c r="K40" s="321"/>
      <c r="L40" s="335">
        <f t="shared" ref="L40:L45" si="18">L34/$L$39</f>
        <v>0.7467519731745107</v>
      </c>
      <c r="M40" s="332"/>
      <c r="N40" s="332"/>
      <c r="O40" s="332"/>
      <c r="P40" s="332"/>
      <c r="Q40" s="332"/>
      <c r="R40" s="332"/>
      <c r="S40" s="332"/>
      <c r="T40" s="332"/>
      <c r="U40" s="332"/>
      <c r="V40" s="332"/>
      <c r="W40" s="350"/>
      <c r="X40" s="350"/>
      <c r="Y40" s="350"/>
      <c r="Z40" s="350"/>
      <c r="AA40" s="350"/>
      <c r="AB40" s="350"/>
      <c r="AC40" s="350"/>
      <c r="AD40" s="350"/>
      <c r="AE40" s="350"/>
      <c r="AF40" s="350"/>
      <c r="AG40" s="350"/>
      <c r="AH40" s="350"/>
      <c r="AI40" s="350"/>
      <c r="AJ40" s="350"/>
      <c r="AK40" s="350"/>
      <c r="AL40" s="350"/>
      <c r="AM40" s="350"/>
      <c r="AN40" s="350"/>
      <c r="AO40" s="350"/>
      <c r="AP40" s="350"/>
      <c r="AQ40" s="350"/>
      <c r="AR40" s="350"/>
      <c r="AS40" s="350"/>
      <c r="AT40" s="350"/>
      <c r="AU40" s="350"/>
      <c r="AV40" s="350"/>
      <c r="AW40" s="350"/>
      <c r="AX40" s="350"/>
      <c r="AY40" s="350"/>
      <c r="AZ40" s="350"/>
      <c r="BA40" s="350"/>
      <c r="BB40" s="350"/>
      <c r="BC40" s="350"/>
      <c r="BD40" s="350"/>
      <c r="BE40" s="350"/>
      <c r="BF40" s="350"/>
      <c r="BG40" s="350"/>
      <c r="BH40" s="350"/>
      <c r="BI40" s="350"/>
      <c r="BJ40" s="350"/>
      <c r="BK40" s="350"/>
      <c r="BL40" s="350"/>
      <c r="BM40" s="350"/>
      <c r="BN40" s="350"/>
      <c r="BO40" s="350"/>
      <c r="BP40" s="350"/>
      <c r="BQ40" s="350"/>
      <c r="BR40" s="350"/>
      <c r="BS40" s="350"/>
      <c r="BT40" s="350"/>
      <c r="BU40" s="350"/>
      <c r="BV40" s="350"/>
      <c r="BW40" s="350"/>
      <c r="BX40" s="350"/>
      <c r="BY40" s="350"/>
      <c r="BZ40" s="350"/>
      <c r="CA40" s="350"/>
      <c r="CB40" s="350"/>
      <c r="CC40" s="350"/>
      <c r="CD40" s="350"/>
      <c r="CE40" s="350"/>
      <c r="CF40" s="350"/>
      <c r="CG40" s="350"/>
      <c r="CH40" s="350"/>
      <c r="CI40" s="350"/>
      <c r="CJ40" s="350"/>
      <c r="CK40" s="350"/>
      <c r="CL40" s="332"/>
      <c r="CM40" s="332"/>
      <c r="CN40" s="332"/>
      <c r="CO40" s="332"/>
      <c r="CP40" s="332"/>
      <c r="CQ40" s="332"/>
      <c r="CR40" s="332"/>
      <c r="CS40" s="332"/>
      <c r="CT40" s="332"/>
      <c r="CU40" s="332"/>
      <c r="CV40" s="332"/>
      <c r="CW40" s="332"/>
      <c r="CX40" s="332"/>
      <c r="CY40" s="332"/>
      <c r="CZ40" s="332"/>
      <c r="DA40" s="332"/>
      <c r="DB40" s="332"/>
      <c r="DC40" s="332"/>
      <c r="DD40" s="332"/>
      <c r="DE40" s="332"/>
      <c r="DF40" s="332"/>
      <c r="DG40" s="332"/>
      <c r="DH40" s="332"/>
      <c r="DI40" s="332"/>
      <c r="DJ40" s="332"/>
      <c r="DK40" s="332"/>
      <c r="DL40" s="332"/>
      <c r="DM40" s="332"/>
      <c r="DN40" s="332"/>
      <c r="DO40" s="332"/>
      <c r="DP40" s="332"/>
      <c r="DQ40" s="332"/>
      <c r="DR40" s="332"/>
      <c r="DS40" s="332"/>
      <c r="DT40" s="332"/>
      <c r="DU40" s="332"/>
      <c r="DV40" s="332"/>
      <c r="DW40" s="332"/>
      <c r="DX40" s="332"/>
      <c r="DY40" s="332"/>
      <c r="DZ40" s="332"/>
      <c r="EA40" s="332"/>
      <c r="EB40" s="332"/>
      <c r="EC40" s="332"/>
      <c r="ED40" s="332"/>
      <c r="EE40" s="332"/>
      <c r="EF40" s="332"/>
      <c r="EG40" s="332"/>
      <c r="EH40" s="332"/>
      <c r="EI40" s="332"/>
      <c r="EJ40" s="332"/>
      <c r="EK40" s="332"/>
      <c r="EL40" s="332"/>
      <c r="EM40" s="332"/>
      <c r="EN40" s="332"/>
      <c r="EO40" s="332"/>
      <c r="EP40" s="332"/>
      <c r="EQ40" s="332"/>
      <c r="ER40" s="332"/>
      <c r="ES40" s="332"/>
      <c r="ET40" s="332"/>
      <c r="EU40" s="332"/>
      <c r="EV40" s="332"/>
      <c r="EW40" s="332"/>
      <c r="EX40" s="332"/>
      <c r="EY40" s="332"/>
      <c r="EZ40" s="332"/>
      <c r="FA40" s="332"/>
      <c r="FB40" s="332"/>
      <c r="FC40" s="332"/>
      <c r="FD40" s="332"/>
      <c r="FE40" s="332"/>
      <c r="FF40" s="332"/>
      <c r="FG40" s="332"/>
      <c r="FH40" s="332"/>
      <c r="FI40" s="332"/>
      <c r="FJ40" s="332"/>
      <c r="FK40" s="332"/>
      <c r="FL40" s="332"/>
      <c r="FM40" s="332"/>
      <c r="FN40" s="332"/>
      <c r="FO40" s="332"/>
      <c r="FP40" s="332"/>
      <c r="FQ40" s="332"/>
      <c r="FR40" s="332"/>
      <c r="FS40" s="332"/>
      <c r="FT40" s="332"/>
      <c r="FU40" s="332"/>
      <c r="FV40" s="332"/>
      <c r="FW40" s="332"/>
      <c r="FX40" s="332"/>
    </row>
    <row r="41" spans="1:180" s="351" customFormat="1" ht="62.1" hidden="1" customHeight="1" outlineLevel="1" thickBot="1" x14ac:dyDescent="0.3">
      <c r="A41" s="332"/>
      <c r="B41" s="1835" t="s">
        <v>74</v>
      </c>
      <c r="C41" s="1836"/>
      <c r="D41" s="336" t="e">
        <f>D35/$L$35</f>
        <v>#DIV/0!</v>
      </c>
      <c r="E41" s="336" t="e">
        <f t="shared" ref="E41:J41" si="19">E35/$L$35</f>
        <v>#DIV/0!</v>
      </c>
      <c r="F41" s="336" t="e">
        <f t="shared" si="19"/>
        <v>#DIV/0!</v>
      </c>
      <c r="G41" s="336" t="e">
        <f t="shared" si="19"/>
        <v>#DIV/0!</v>
      </c>
      <c r="H41" s="336" t="e">
        <f t="shared" si="19"/>
        <v>#DIV/0!</v>
      </c>
      <c r="I41" s="336" t="e">
        <f t="shared" si="19"/>
        <v>#DIV/0!</v>
      </c>
      <c r="J41" s="336" t="e">
        <f t="shared" si="19"/>
        <v>#DIV/0!</v>
      </c>
      <c r="K41" s="321"/>
      <c r="L41" s="338">
        <f t="shared" si="18"/>
        <v>0</v>
      </c>
      <c r="M41" s="332"/>
      <c r="N41" s="332"/>
      <c r="O41" s="332"/>
      <c r="P41" s="332"/>
      <c r="Q41" s="332"/>
      <c r="R41" s="332"/>
      <c r="S41" s="332"/>
      <c r="T41" s="332"/>
      <c r="U41" s="332"/>
      <c r="V41" s="332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0"/>
      <c r="AL41" s="350"/>
      <c r="AM41" s="350"/>
      <c r="AN41" s="350"/>
      <c r="AO41" s="350"/>
      <c r="AP41" s="350"/>
      <c r="AQ41" s="350"/>
      <c r="AR41" s="350"/>
      <c r="AS41" s="350"/>
      <c r="AT41" s="350"/>
      <c r="AU41" s="350"/>
      <c r="AV41" s="350"/>
      <c r="AW41" s="350"/>
      <c r="AX41" s="350"/>
      <c r="AY41" s="350"/>
      <c r="AZ41" s="350"/>
      <c r="BA41" s="350"/>
      <c r="BB41" s="350"/>
      <c r="BC41" s="350"/>
      <c r="BD41" s="350"/>
      <c r="BE41" s="350"/>
      <c r="BF41" s="350"/>
      <c r="BG41" s="350"/>
      <c r="BH41" s="350"/>
      <c r="BI41" s="350"/>
      <c r="BJ41" s="350"/>
      <c r="BK41" s="350"/>
      <c r="BL41" s="350"/>
      <c r="BM41" s="350"/>
      <c r="BN41" s="350"/>
      <c r="BO41" s="350"/>
      <c r="BP41" s="350"/>
      <c r="BQ41" s="350"/>
      <c r="BR41" s="350"/>
      <c r="BS41" s="350"/>
      <c r="BT41" s="350"/>
      <c r="BU41" s="350"/>
      <c r="BV41" s="350"/>
      <c r="BW41" s="350"/>
      <c r="BX41" s="350"/>
      <c r="BY41" s="350"/>
      <c r="BZ41" s="350"/>
      <c r="CA41" s="350"/>
      <c r="CB41" s="350"/>
      <c r="CC41" s="350"/>
      <c r="CD41" s="350"/>
      <c r="CE41" s="350"/>
      <c r="CF41" s="350"/>
      <c r="CG41" s="350"/>
      <c r="CH41" s="350"/>
      <c r="CI41" s="350"/>
      <c r="CJ41" s="350"/>
      <c r="CK41" s="350"/>
      <c r="CL41" s="332"/>
      <c r="CM41" s="332"/>
      <c r="CN41" s="332"/>
      <c r="CO41" s="332"/>
      <c r="CP41" s="332"/>
      <c r="CQ41" s="332"/>
      <c r="CR41" s="332"/>
      <c r="CS41" s="332"/>
      <c r="CT41" s="332"/>
      <c r="CU41" s="332"/>
      <c r="CV41" s="332"/>
      <c r="CW41" s="332"/>
      <c r="CX41" s="332"/>
      <c r="CY41" s="332"/>
      <c r="CZ41" s="332"/>
      <c r="DA41" s="332"/>
      <c r="DB41" s="332"/>
      <c r="DC41" s="332"/>
      <c r="DD41" s="332"/>
      <c r="DE41" s="332"/>
      <c r="DF41" s="332"/>
      <c r="DG41" s="332"/>
      <c r="DH41" s="332"/>
      <c r="DI41" s="332"/>
      <c r="DJ41" s="332"/>
      <c r="DK41" s="332"/>
      <c r="DL41" s="332"/>
      <c r="DM41" s="332"/>
      <c r="DN41" s="332"/>
      <c r="DO41" s="332"/>
      <c r="DP41" s="332"/>
      <c r="DQ41" s="332"/>
      <c r="DR41" s="332"/>
      <c r="DS41" s="332"/>
      <c r="DT41" s="332"/>
      <c r="DU41" s="332"/>
      <c r="DV41" s="332"/>
      <c r="DW41" s="332"/>
      <c r="DX41" s="332"/>
      <c r="DY41" s="332"/>
      <c r="DZ41" s="332"/>
      <c r="EA41" s="332"/>
      <c r="EB41" s="332"/>
      <c r="EC41" s="332"/>
      <c r="ED41" s="332"/>
      <c r="EE41" s="332"/>
      <c r="EF41" s="332"/>
      <c r="EG41" s="332"/>
      <c r="EH41" s="332"/>
      <c r="EI41" s="332"/>
      <c r="EJ41" s="332"/>
      <c r="EK41" s="332"/>
      <c r="EL41" s="332"/>
      <c r="EM41" s="332"/>
      <c r="EN41" s="332"/>
      <c r="EO41" s="332"/>
      <c r="EP41" s="332"/>
      <c r="EQ41" s="332"/>
      <c r="ER41" s="332"/>
      <c r="ES41" s="332"/>
      <c r="ET41" s="332"/>
      <c r="EU41" s="332"/>
      <c r="EV41" s="332"/>
      <c r="EW41" s="332"/>
      <c r="EX41" s="332"/>
      <c r="EY41" s="332"/>
      <c r="EZ41" s="332"/>
      <c r="FA41" s="332"/>
      <c r="FB41" s="332"/>
      <c r="FC41" s="332"/>
      <c r="FD41" s="332"/>
      <c r="FE41" s="332"/>
      <c r="FF41" s="332"/>
      <c r="FG41" s="332"/>
      <c r="FH41" s="332"/>
      <c r="FI41" s="332"/>
      <c r="FJ41" s="332"/>
      <c r="FK41" s="332"/>
      <c r="FL41" s="332"/>
      <c r="FM41" s="332"/>
      <c r="FN41" s="332"/>
      <c r="FO41" s="332"/>
      <c r="FP41" s="332"/>
      <c r="FQ41" s="332"/>
      <c r="FR41" s="332"/>
      <c r="FS41" s="332"/>
      <c r="FT41" s="332"/>
      <c r="FU41" s="332"/>
      <c r="FV41" s="332"/>
      <c r="FW41" s="332"/>
      <c r="FX41" s="332"/>
    </row>
    <row r="42" spans="1:180" s="354" customFormat="1" ht="62.1" hidden="1" customHeight="1" outlineLevel="1" thickBot="1" x14ac:dyDescent="0.3">
      <c r="A42" s="332"/>
      <c r="B42" s="1827" t="s">
        <v>86</v>
      </c>
      <c r="C42" s="1828"/>
      <c r="D42" s="339">
        <f>D36/$L$36</f>
        <v>0</v>
      </c>
      <c r="E42" s="339">
        <f t="shared" ref="E42:J42" si="20">E36/$L$36</f>
        <v>0</v>
      </c>
      <c r="F42" s="339">
        <f t="shared" si="20"/>
        <v>1</v>
      </c>
      <c r="G42" s="339">
        <f t="shared" si="20"/>
        <v>0</v>
      </c>
      <c r="H42" s="339">
        <f t="shared" si="20"/>
        <v>0</v>
      </c>
      <c r="I42" s="339">
        <f t="shared" si="20"/>
        <v>0</v>
      </c>
      <c r="J42" s="339">
        <f t="shared" si="20"/>
        <v>0</v>
      </c>
      <c r="K42" s="321"/>
      <c r="L42" s="341">
        <f t="shared" si="18"/>
        <v>3.9685317077075122E-2</v>
      </c>
      <c r="M42" s="352"/>
      <c r="N42" s="352"/>
      <c r="O42" s="352"/>
      <c r="P42" s="352"/>
      <c r="Q42" s="352"/>
      <c r="R42" s="352"/>
      <c r="S42" s="352"/>
      <c r="T42" s="352"/>
      <c r="U42" s="352"/>
      <c r="V42" s="352"/>
      <c r="W42" s="353"/>
      <c r="X42" s="353"/>
      <c r="Y42" s="353"/>
      <c r="Z42" s="353"/>
      <c r="AA42" s="353"/>
      <c r="AB42" s="353"/>
      <c r="AC42" s="353"/>
      <c r="AD42" s="353"/>
      <c r="AE42" s="353"/>
      <c r="AF42" s="353"/>
      <c r="AG42" s="353"/>
      <c r="AH42" s="353"/>
      <c r="AI42" s="353"/>
      <c r="AJ42" s="353"/>
      <c r="AK42" s="353"/>
      <c r="AL42" s="353"/>
      <c r="AM42" s="353"/>
      <c r="AN42" s="353"/>
      <c r="AO42" s="353"/>
      <c r="AP42" s="353"/>
      <c r="AQ42" s="353"/>
      <c r="AR42" s="353"/>
      <c r="AS42" s="353"/>
      <c r="AT42" s="353"/>
      <c r="AU42" s="353"/>
      <c r="AV42" s="353"/>
      <c r="AW42" s="353"/>
      <c r="AX42" s="353"/>
      <c r="AY42" s="353"/>
      <c r="AZ42" s="353"/>
      <c r="BA42" s="353"/>
      <c r="BB42" s="353"/>
      <c r="BC42" s="353"/>
      <c r="BD42" s="353"/>
      <c r="BE42" s="353"/>
      <c r="BF42" s="353"/>
      <c r="BG42" s="353"/>
      <c r="BH42" s="353"/>
      <c r="BI42" s="353"/>
      <c r="BJ42" s="353"/>
      <c r="BK42" s="353"/>
      <c r="BL42" s="353"/>
      <c r="BM42" s="353"/>
      <c r="BN42" s="353"/>
      <c r="BO42" s="353"/>
      <c r="BP42" s="353"/>
      <c r="BQ42" s="353"/>
      <c r="BR42" s="353"/>
      <c r="BS42" s="353"/>
      <c r="BT42" s="353"/>
      <c r="BU42" s="353"/>
      <c r="BV42" s="353"/>
      <c r="BW42" s="353"/>
      <c r="BX42" s="353"/>
      <c r="BY42" s="353"/>
      <c r="BZ42" s="353"/>
      <c r="CA42" s="353"/>
      <c r="CB42" s="353"/>
      <c r="CC42" s="353"/>
      <c r="CD42" s="353"/>
      <c r="CE42" s="353"/>
      <c r="CF42" s="353"/>
      <c r="CG42" s="353"/>
      <c r="CH42" s="353"/>
      <c r="CI42" s="353"/>
      <c r="CJ42" s="353"/>
      <c r="CK42" s="353"/>
      <c r="CL42" s="352"/>
      <c r="CM42" s="352"/>
      <c r="CN42" s="352"/>
      <c r="CO42" s="352"/>
      <c r="CP42" s="352"/>
      <c r="CQ42" s="352"/>
      <c r="CR42" s="352"/>
      <c r="CS42" s="352"/>
      <c r="CT42" s="352"/>
      <c r="CU42" s="352"/>
      <c r="CV42" s="352"/>
      <c r="CW42" s="352"/>
      <c r="CX42" s="352"/>
      <c r="CY42" s="352"/>
      <c r="CZ42" s="352"/>
      <c r="DA42" s="352"/>
      <c r="DB42" s="352"/>
      <c r="DC42" s="352"/>
      <c r="DD42" s="352"/>
      <c r="DE42" s="352"/>
      <c r="DF42" s="352"/>
      <c r="DG42" s="352"/>
      <c r="DH42" s="352"/>
      <c r="DI42" s="352"/>
      <c r="DJ42" s="352"/>
      <c r="DK42" s="352"/>
      <c r="DL42" s="352"/>
      <c r="DM42" s="352"/>
      <c r="DN42" s="352"/>
      <c r="DO42" s="352"/>
      <c r="DP42" s="352"/>
      <c r="DQ42" s="352"/>
      <c r="DR42" s="352"/>
      <c r="DS42" s="352"/>
      <c r="DT42" s="352"/>
      <c r="DU42" s="352"/>
      <c r="DV42" s="352"/>
      <c r="DW42" s="352"/>
      <c r="DX42" s="352"/>
      <c r="DY42" s="352"/>
      <c r="DZ42" s="352"/>
      <c r="EA42" s="352"/>
      <c r="EB42" s="352"/>
      <c r="EC42" s="352"/>
      <c r="ED42" s="352"/>
      <c r="EE42" s="352"/>
      <c r="EF42" s="352"/>
      <c r="EG42" s="352"/>
      <c r="EH42" s="352"/>
      <c r="EI42" s="352"/>
      <c r="EJ42" s="352"/>
      <c r="EK42" s="352"/>
      <c r="EL42" s="352"/>
      <c r="EM42" s="352"/>
      <c r="EN42" s="352"/>
      <c r="EO42" s="352"/>
      <c r="EP42" s="352"/>
      <c r="EQ42" s="352"/>
      <c r="ER42" s="352"/>
      <c r="ES42" s="352"/>
      <c r="ET42" s="352"/>
      <c r="EU42" s="352"/>
      <c r="EV42" s="352"/>
      <c r="EW42" s="352"/>
      <c r="EX42" s="352"/>
      <c r="EY42" s="352"/>
      <c r="EZ42" s="352"/>
      <c r="FA42" s="352"/>
      <c r="FB42" s="352"/>
      <c r="FC42" s="352"/>
      <c r="FD42" s="352"/>
      <c r="FE42" s="352"/>
      <c r="FF42" s="352"/>
      <c r="FG42" s="352"/>
      <c r="FH42" s="352"/>
      <c r="FI42" s="352"/>
      <c r="FJ42" s="352"/>
      <c r="FK42" s="352"/>
      <c r="FL42" s="352"/>
      <c r="FM42" s="352"/>
      <c r="FN42" s="352"/>
      <c r="FO42" s="352"/>
      <c r="FP42" s="352"/>
      <c r="FQ42" s="352"/>
      <c r="FR42" s="352"/>
      <c r="FS42" s="352"/>
      <c r="FT42" s="352"/>
      <c r="FU42" s="352"/>
      <c r="FV42" s="352"/>
      <c r="FW42" s="352"/>
      <c r="FX42" s="352"/>
    </row>
    <row r="43" spans="1:180" s="332" customFormat="1" ht="62.1" hidden="1" customHeight="1" outlineLevel="1" thickBot="1" x14ac:dyDescent="0.3">
      <c r="B43" s="1829" t="s">
        <v>75</v>
      </c>
      <c r="C43" s="1830"/>
      <c r="D43" s="342">
        <f>D37/$L$37</f>
        <v>0.10239651416122005</v>
      </c>
      <c r="E43" s="342">
        <f t="shared" ref="E43:J43" si="21">E37/$L$37</f>
        <v>0</v>
      </c>
      <c r="F43" s="342">
        <f t="shared" si="21"/>
        <v>0.88235294117647056</v>
      </c>
      <c r="G43" s="342">
        <f t="shared" si="21"/>
        <v>0</v>
      </c>
      <c r="H43" s="342">
        <f t="shared" si="21"/>
        <v>1.5250544662309368E-2</v>
      </c>
      <c r="I43" s="342">
        <f t="shared" si="21"/>
        <v>0</v>
      </c>
      <c r="J43" s="342">
        <f t="shared" si="21"/>
        <v>0</v>
      </c>
      <c r="K43" s="321"/>
      <c r="L43" s="344">
        <f t="shared" si="18"/>
        <v>0.18045891711068135</v>
      </c>
    </row>
    <row r="44" spans="1:180" s="332" customFormat="1" ht="62.1" hidden="1" customHeight="1" outlineLevel="1" thickBot="1" x14ac:dyDescent="0.3">
      <c r="B44" s="1825" t="s">
        <v>76</v>
      </c>
      <c r="C44" s="1826"/>
      <c r="D44" s="345">
        <f>D38/L38</f>
        <v>0.72980997624703092</v>
      </c>
      <c r="E44" s="345" t="e">
        <f t="shared" ref="E44" si="22">E38/M38</f>
        <v>#DIV/0!</v>
      </c>
      <c r="F44" s="345" t="e">
        <f t="shared" ref="F44" si="23">F38/N38</f>
        <v>#DIV/0!</v>
      </c>
      <c r="G44" s="346" t="e">
        <f t="shared" ref="G44" si="24">G38/O38</f>
        <v>#DIV/0!</v>
      </c>
      <c r="H44" s="345" t="e">
        <f t="shared" ref="H44" si="25">H38/P38</f>
        <v>#DIV/0!</v>
      </c>
      <c r="I44" s="346" t="e">
        <f t="shared" ref="I44" si="26">I38/Q38</f>
        <v>#DIV/0!</v>
      </c>
      <c r="J44" s="345" t="e">
        <f t="shared" ref="J44" si="27">J38/R38</f>
        <v>#DIV/0!</v>
      </c>
      <c r="K44" s="321"/>
      <c r="L44" s="347">
        <f t="shared" si="18"/>
        <v>3.3103792637732832E-2</v>
      </c>
    </row>
    <row r="45" spans="1:180" s="332" customFormat="1" ht="62.1" customHeight="1" collapsed="1" thickBot="1" x14ac:dyDescent="0.3">
      <c r="B45" s="317"/>
      <c r="C45" s="318"/>
      <c r="D45" s="348">
        <f>D39/$L$39</f>
        <v>0.20186629845420337</v>
      </c>
      <c r="E45" s="348">
        <f t="shared" ref="E45:J45" si="28">E39/$L$39</f>
        <v>0</v>
      </c>
      <c r="F45" s="348">
        <f t="shared" si="28"/>
        <v>0.71665197916847923</v>
      </c>
      <c r="G45" s="348">
        <f t="shared" si="28"/>
        <v>0</v>
      </c>
      <c r="H45" s="348">
        <f t="shared" si="28"/>
        <v>8.1481722377317461E-2</v>
      </c>
      <c r="I45" s="348">
        <f t="shared" si="28"/>
        <v>0</v>
      </c>
      <c r="J45" s="348">
        <f t="shared" si="28"/>
        <v>0</v>
      </c>
      <c r="K45" s="321"/>
      <c r="L45" s="414">
        <f t="shared" si="18"/>
        <v>1</v>
      </c>
    </row>
    <row r="46" spans="1:180" s="98" customFormat="1" ht="31.5" customHeight="1" x14ac:dyDescent="0.25">
      <c r="A46" s="141"/>
      <c r="B46" s="141"/>
      <c r="C46" s="141"/>
      <c r="D46" s="141"/>
      <c r="E46" s="141"/>
      <c r="F46" s="141"/>
      <c r="G46" s="141"/>
      <c r="H46" s="141"/>
      <c r="I46" s="141"/>
      <c r="J46" s="141"/>
    </row>
    <row r="47" spans="1:180" s="98" customFormat="1" ht="31.5" customHeight="1" x14ac:dyDescent="0.25">
      <c r="A47" s="141"/>
      <c r="B47" s="141"/>
      <c r="C47" s="141"/>
      <c r="D47" s="141"/>
      <c r="E47" s="141"/>
      <c r="F47" s="141"/>
      <c r="G47" s="141"/>
      <c r="H47" s="141"/>
      <c r="I47" s="141"/>
      <c r="J47" s="141"/>
    </row>
    <row r="48" spans="1:180" s="98" customFormat="1" ht="31.5" customHeight="1" x14ac:dyDescent="0.25">
      <c r="A48" s="141"/>
      <c r="B48" s="141"/>
      <c r="C48" s="141"/>
      <c r="D48" s="141"/>
      <c r="E48" s="141"/>
      <c r="F48" s="141"/>
      <c r="G48" s="141"/>
      <c r="H48" s="141"/>
      <c r="I48" s="141"/>
      <c r="J48" s="141"/>
    </row>
    <row r="49" spans="1:10" s="98" customFormat="1" ht="31.5" customHeight="1" x14ac:dyDescent="0.25">
      <c r="A49" s="141"/>
      <c r="B49" s="141"/>
      <c r="C49" s="141"/>
      <c r="D49" s="141"/>
      <c r="E49" s="141"/>
      <c r="F49" s="141"/>
      <c r="G49" s="141"/>
      <c r="H49" s="141"/>
      <c r="I49" s="141"/>
      <c r="J49" s="141"/>
    </row>
    <row r="50" spans="1:10" s="98" customFormat="1" ht="31.5" customHeight="1" x14ac:dyDescent="0.25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  <row r="51" spans="1:10" s="98" customFormat="1" ht="31.5" customHeight="1" x14ac:dyDescent="0.25">
      <c r="A51" s="141"/>
      <c r="B51" s="141"/>
      <c r="C51" s="141"/>
      <c r="D51" s="141"/>
      <c r="E51" s="141"/>
      <c r="F51" s="141"/>
      <c r="G51" s="141"/>
      <c r="H51" s="141"/>
      <c r="I51" s="141"/>
      <c r="J51" s="141"/>
    </row>
    <row r="52" spans="1:10" s="98" customFormat="1" ht="31.5" customHeight="1" x14ac:dyDescent="0.25">
      <c r="A52" s="141"/>
      <c r="B52" s="141"/>
      <c r="C52" s="141"/>
      <c r="D52" s="141"/>
      <c r="E52" s="141"/>
      <c r="F52" s="141"/>
      <c r="G52" s="141"/>
      <c r="H52" s="141"/>
      <c r="I52" s="141"/>
      <c r="J52" s="141"/>
    </row>
    <row r="53" spans="1:10" s="98" customFormat="1" ht="31.5" customHeight="1" x14ac:dyDescent="0.25">
      <c r="A53" s="141"/>
      <c r="B53" s="141"/>
      <c r="C53" s="141"/>
      <c r="D53" s="141"/>
      <c r="E53" s="141"/>
      <c r="F53" s="141"/>
      <c r="G53" s="141"/>
      <c r="H53" s="141"/>
      <c r="I53" s="141"/>
      <c r="J53" s="141"/>
    </row>
    <row r="54" spans="1:10" s="98" customFormat="1" x14ac:dyDescent="0.25">
      <c r="A54" s="141"/>
      <c r="B54" s="141"/>
      <c r="C54" s="141"/>
      <c r="D54" s="141"/>
      <c r="E54" s="141"/>
      <c r="F54" s="141"/>
      <c r="G54" s="141"/>
      <c r="H54" s="141"/>
      <c r="I54" s="141"/>
      <c r="J54" s="141"/>
    </row>
    <row r="55" spans="1:10" s="98" customFormat="1" x14ac:dyDescent="0.25">
      <c r="A55" s="141"/>
      <c r="B55" s="141"/>
      <c r="C55" s="141"/>
      <c r="D55" s="141"/>
      <c r="E55" s="141"/>
      <c r="F55" s="141"/>
      <c r="G55" s="141"/>
      <c r="H55" s="141"/>
      <c r="I55" s="141"/>
      <c r="J55" s="141"/>
    </row>
    <row r="56" spans="1:10" s="98" customFormat="1" x14ac:dyDescent="0.25">
      <c r="A56" s="141"/>
      <c r="B56" s="141"/>
      <c r="C56" s="141"/>
      <c r="D56" s="141"/>
      <c r="E56" s="141"/>
      <c r="F56" s="141"/>
      <c r="G56" s="141"/>
      <c r="H56" s="141"/>
      <c r="I56" s="141"/>
      <c r="J56" s="141"/>
    </row>
    <row r="57" spans="1:10" s="98" customFormat="1" x14ac:dyDescent="0.25">
      <c r="A57" s="141"/>
      <c r="B57" s="141"/>
      <c r="C57" s="141"/>
      <c r="D57" s="141"/>
      <c r="E57" s="141"/>
      <c r="F57" s="141"/>
      <c r="G57" s="141"/>
      <c r="H57" s="141"/>
      <c r="I57" s="141"/>
      <c r="J57" s="141"/>
    </row>
    <row r="58" spans="1:10" s="98" customFormat="1" x14ac:dyDescent="0.25">
      <c r="A58" s="141"/>
      <c r="B58" s="141"/>
      <c r="C58" s="141"/>
      <c r="D58" s="141"/>
      <c r="E58" s="141"/>
      <c r="F58" s="141"/>
      <c r="G58" s="141"/>
      <c r="H58" s="141"/>
      <c r="I58" s="141"/>
      <c r="J58" s="141"/>
    </row>
    <row r="59" spans="1:10" s="98" customFormat="1" x14ac:dyDescent="0.25">
      <c r="A59" s="141"/>
      <c r="B59" s="141"/>
      <c r="C59" s="141"/>
      <c r="D59" s="141"/>
      <c r="E59" s="141"/>
      <c r="F59" s="141"/>
      <c r="G59" s="141"/>
      <c r="H59" s="141"/>
      <c r="I59" s="141"/>
      <c r="J59" s="141"/>
    </row>
    <row r="60" spans="1:10" s="98" customFormat="1" x14ac:dyDescent="0.25">
      <c r="A60" s="141"/>
      <c r="B60" s="141"/>
      <c r="C60" s="141"/>
      <c r="D60" s="141"/>
      <c r="E60" s="141"/>
      <c r="F60" s="141"/>
      <c r="G60" s="141"/>
      <c r="H60" s="141"/>
      <c r="I60" s="141"/>
      <c r="J60" s="141"/>
    </row>
    <row r="61" spans="1:10" s="98" customFormat="1" x14ac:dyDescent="0.25">
      <c r="A61" s="141"/>
      <c r="B61" s="141"/>
      <c r="C61" s="141"/>
      <c r="D61" s="141"/>
      <c r="E61" s="141"/>
      <c r="F61" s="141"/>
      <c r="G61" s="141"/>
      <c r="H61" s="141"/>
      <c r="I61" s="141"/>
      <c r="J61" s="141"/>
    </row>
    <row r="62" spans="1:10" s="98" customFormat="1" x14ac:dyDescent="0.25">
      <c r="A62" s="141"/>
      <c r="B62" s="141"/>
      <c r="C62" s="141"/>
      <c r="D62" s="141"/>
      <c r="E62" s="141"/>
      <c r="F62" s="141"/>
      <c r="G62" s="141"/>
      <c r="H62" s="141"/>
      <c r="I62" s="141"/>
      <c r="J62" s="141"/>
    </row>
    <row r="63" spans="1:10" s="98" customFormat="1" x14ac:dyDescent="0.25">
      <c r="A63" s="141"/>
      <c r="B63" s="141"/>
      <c r="C63" s="141"/>
      <c r="D63" s="141"/>
      <c r="E63" s="141"/>
      <c r="F63" s="141"/>
      <c r="G63" s="141"/>
      <c r="H63" s="141"/>
      <c r="I63" s="141"/>
      <c r="J63" s="141"/>
    </row>
    <row r="64" spans="1:10" s="98" customFormat="1" x14ac:dyDescent="0.25">
      <c r="A64" s="141"/>
      <c r="B64" s="141"/>
      <c r="C64" s="141"/>
      <c r="D64" s="141"/>
      <c r="E64" s="141"/>
      <c r="F64" s="141"/>
      <c r="G64" s="141"/>
      <c r="H64" s="141"/>
      <c r="I64" s="141"/>
      <c r="J64" s="141"/>
    </row>
    <row r="65" spans="1:10" s="98" customFormat="1" x14ac:dyDescent="0.25">
      <c r="A65" s="141"/>
      <c r="B65" s="141"/>
      <c r="C65" s="141"/>
      <c r="D65" s="141"/>
      <c r="E65" s="141"/>
      <c r="F65" s="141"/>
      <c r="G65" s="141"/>
      <c r="H65" s="141"/>
      <c r="I65" s="141"/>
      <c r="J65" s="141"/>
    </row>
    <row r="66" spans="1:10" s="98" customFormat="1" x14ac:dyDescent="0.25">
      <c r="A66" s="141"/>
      <c r="B66" s="141"/>
      <c r="C66" s="141"/>
      <c r="D66" s="141"/>
      <c r="E66" s="141"/>
      <c r="F66" s="141"/>
      <c r="G66" s="141"/>
      <c r="H66" s="141"/>
      <c r="I66" s="141"/>
      <c r="J66" s="141"/>
    </row>
    <row r="67" spans="1:10" s="98" customFormat="1" x14ac:dyDescent="0.25">
      <c r="A67" s="141"/>
      <c r="B67" s="141"/>
      <c r="C67" s="141"/>
      <c r="D67" s="141"/>
      <c r="E67" s="141"/>
      <c r="F67" s="141"/>
      <c r="G67" s="141"/>
      <c r="H67" s="141"/>
      <c r="I67" s="141"/>
      <c r="J67" s="141"/>
    </row>
    <row r="68" spans="1:10" s="98" customFormat="1" x14ac:dyDescent="0.25">
      <c r="A68" s="141"/>
      <c r="B68" s="141"/>
      <c r="C68" s="141"/>
      <c r="D68" s="141"/>
      <c r="E68" s="141"/>
      <c r="F68" s="141"/>
      <c r="G68" s="141"/>
      <c r="H68" s="141"/>
      <c r="I68" s="141"/>
      <c r="J68" s="141"/>
    </row>
    <row r="69" spans="1:10" s="98" customFormat="1" x14ac:dyDescent="0.25">
      <c r="A69" s="141"/>
      <c r="B69" s="141"/>
      <c r="C69" s="141"/>
      <c r="D69" s="141"/>
      <c r="E69" s="141"/>
      <c r="F69" s="141"/>
      <c r="G69" s="141"/>
      <c r="H69" s="141"/>
      <c r="I69" s="141"/>
      <c r="J69" s="141"/>
    </row>
    <row r="70" spans="1:10" s="98" customFormat="1" x14ac:dyDescent="0.25">
      <c r="A70" s="141"/>
      <c r="B70" s="141"/>
      <c r="C70" s="141"/>
      <c r="D70" s="141"/>
      <c r="E70" s="141"/>
      <c r="F70" s="141"/>
      <c r="G70" s="141"/>
      <c r="H70" s="141"/>
      <c r="I70" s="141"/>
      <c r="J70" s="141"/>
    </row>
    <row r="71" spans="1:10" s="98" customFormat="1" x14ac:dyDescent="0.25">
      <c r="A71" s="141"/>
      <c r="B71" s="141"/>
      <c r="C71" s="141"/>
      <c r="D71" s="141"/>
      <c r="E71" s="141"/>
      <c r="F71" s="141"/>
      <c r="G71" s="141"/>
      <c r="H71" s="141"/>
      <c r="I71" s="141"/>
      <c r="J71" s="141"/>
    </row>
    <row r="72" spans="1:10" s="98" customFormat="1" x14ac:dyDescent="0.25">
      <c r="A72" s="141"/>
      <c r="B72" s="141"/>
      <c r="C72" s="141"/>
      <c r="D72" s="141"/>
      <c r="E72" s="141"/>
      <c r="F72" s="141"/>
      <c r="G72" s="141"/>
      <c r="H72" s="141"/>
      <c r="I72" s="141"/>
      <c r="J72" s="141"/>
    </row>
    <row r="73" spans="1:10" s="98" customFormat="1" x14ac:dyDescent="0.25">
      <c r="A73" s="141"/>
      <c r="B73" s="141"/>
      <c r="C73" s="141"/>
      <c r="D73" s="141"/>
      <c r="E73" s="141"/>
      <c r="F73" s="141"/>
      <c r="G73" s="141"/>
      <c r="H73" s="141"/>
      <c r="I73" s="141"/>
      <c r="J73" s="141"/>
    </row>
    <row r="74" spans="1:10" s="98" customFormat="1" x14ac:dyDescent="0.25">
      <c r="A74" s="141"/>
      <c r="B74" s="141"/>
      <c r="C74" s="141"/>
      <c r="D74" s="141"/>
      <c r="E74" s="141"/>
      <c r="F74" s="141"/>
      <c r="G74" s="141"/>
      <c r="H74" s="141"/>
      <c r="I74" s="141"/>
      <c r="J74" s="141"/>
    </row>
    <row r="75" spans="1:10" s="98" customFormat="1" x14ac:dyDescent="0.25">
      <c r="A75" s="141"/>
      <c r="B75" s="141"/>
      <c r="C75" s="141"/>
      <c r="D75" s="141"/>
      <c r="E75" s="141"/>
      <c r="F75" s="141"/>
      <c r="G75" s="141"/>
      <c r="H75" s="141"/>
      <c r="I75" s="141"/>
      <c r="J75" s="141"/>
    </row>
    <row r="76" spans="1:10" s="98" customFormat="1" x14ac:dyDescent="0.25">
      <c r="A76" s="141"/>
      <c r="B76" s="141"/>
      <c r="C76" s="141"/>
      <c r="D76" s="141"/>
      <c r="E76" s="141"/>
      <c r="F76" s="141"/>
      <c r="G76" s="141"/>
      <c r="H76" s="141"/>
      <c r="I76" s="141"/>
      <c r="J76" s="141"/>
    </row>
    <row r="77" spans="1:10" s="98" customFormat="1" x14ac:dyDescent="0.25">
      <c r="A77" s="141"/>
      <c r="B77" s="141"/>
      <c r="C77" s="141"/>
      <c r="D77" s="141"/>
      <c r="E77" s="141"/>
      <c r="F77" s="141"/>
      <c r="G77" s="141"/>
      <c r="H77" s="141"/>
      <c r="I77" s="141"/>
      <c r="J77" s="141"/>
    </row>
    <row r="78" spans="1:10" s="98" customFormat="1" x14ac:dyDescent="0.25">
      <c r="A78" s="141"/>
      <c r="B78" s="141"/>
      <c r="C78" s="141"/>
      <c r="D78" s="141"/>
      <c r="E78" s="141"/>
      <c r="F78" s="141"/>
      <c r="G78" s="141"/>
      <c r="H78" s="141"/>
      <c r="I78" s="141"/>
      <c r="J78" s="141"/>
    </row>
    <row r="79" spans="1:10" s="98" customFormat="1" x14ac:dyDescent="0.25">
      <c r="A79" s="141"/>
      <c r="B79" s="141"/>
      <c r="C79" s="141"/>
      <c r="D79" s="141"/>
      <c r="E79" s="141"/>
      <c r="F79" s="141"/>
      <c r="G79" s="141"/>
      <c r="H79" s="141"/>
      <c r="I79" s="141"/>
      <c r="J79" s="141"/>
    </row>
    <row r="80" spans="1:10" s="98" customFormat="1" x14ac:dyDescent="0.25">
      <c r="A80" s="141"/>
      <c r="B80" s="141"/>
      <c r="C80" s="141"/>
      <c r="D80" s="141"/>
      <c r="E80" s="141"/>
      <c r="F80" s="141"/>
      <c r="G80" s="141"/>
      <c r="H80" s="141"/>
      <c r="I80" s="141"/>
      <c r="J80" s="141"/>
    </row>
    <row r="81" spans="1:10" s="98" customFormat="1" x14ac:dyDescent="0.25">
      <c r="A81" s="141"/>
      <c r="B81" s="141"/>
      <c r="C81" s="141"/>
      <c r="D81" s="141"/>
      <c r="E81" s="141"/>
      <c r="F81" s="141"/>
      <c r="G81" s="141"/>
      <c r="H81" s="141"/>
      <c r="I81" s="141"/>
      <c r="J81" s="141"/>
    </row>
    <row r="82" spans="1:10" s="98" customFormat="1" x14ac:dyDescent="0.25">
      <c r="A82" s="141"/>
      <c r="B82" s="141"/>
      <c r="C82" s="141"/>
      <c r="D82" s="141"/>
      <c r="E82" s="141"/>
      <c r="F82" s="141"/>
      <c r="G82" s="141"/>
      <c r="H82" s="141"/>
      <c r="I82" s="141"/>
      <c r="J82" s="141"/>
    </row>
    <row r="83" spans="1:10" s="98" customFormat="1" x14ac:dyDescent="0.25">
      <c r="A83" s="141"/>
      <c r="B83" s="141"/>
      <c r="C83" s="141"/>
      <c r="D83" s="141"/>
      <c r="E83" s="141"/>
      <c r="F83" s="141"/>
      <c r="G83" s="141"/>
      <c r="H83" s="141"/>
      <c r="I83" s="141"/>
      <c r="J83" s="141"/>
    </row>
    <row r="84" spans="1:10" s="98" customFormat="1" x14ac:dyDescent="0.25">
      <c r="A84" s="141"/>
      <c r="B84" s="141"/>
      <c r="C84" s="141"/>
      <c r="D84" s="141"/>
      <c r="E84" s="141"/>
      <c r="F84" s="141"/>
      <c r="G84" s="141"/>
      <c r="H84" s="141"/>
      <c r="I84" s="141"/>
      <c r="J84" s="141"/>
    </row>
    <row r="85" spans="1:10" s="98" customFormat="1" x14ac:dyDescent="0.25">
      <c r="A85" s="141"/>
      <c r="B85" s="141"/>
      <c r="C85" s="141"/>
      <c r="D85" s="141"/>
      <c r="E85" s="141"/>
      <c r="F85" s="141"/>
      <c r="G85" s="141"/>
      <c r="H85" s="141"/>
      <c r="I85" s="141"/>
      <c r="J85" s="141"/>
    </row>
    <row r="86" spans="1:10" s="98" customFormat="1" x14ac:dyDescent="0.25">
      <c r="A86" s="141"/>
      <c r="B86" s="141"/>
      <c r="C86" s="141"/>
      <c r="D86" s="141"/>
      <c r="E86" s="141"/>
      <c r="F86" s="141"/>
      <c r="G86" s="141"/>
      <c r="H86" s="141"/>
      <c r="I86" s="141"/>
      <c r="J86" s="141"/>
    </row>
    <row r="87" spans="1:10" s="98" customFormat="1" x14ac:dyDescent="0.25">
      <c r="A87" s="141"/>
      <c r="B87" s="141"/>
      <c r="C87" s="141"/>
      <c r="D87" s="141"/>
      <c r="E87" s="141"/>
      <c r="F87" s="141"/>
      <c r="G87" s="141"/>
      <c r="H87" s="141"/>
      <c r="I87" s="141"/>
      <c r="J87" s="141"/>
    </row>
    <row r="88" spans="1:10" s="98" customFormat="1" x14ac:dyDescent="0.25">
      <c r="A88" s="141"/>
      <c r="B88" s="141"/>
      <c r="C88" s="141"/>
      <c r="D88" s="141"/>
      <c r="E88" s="141"/>
      <c r="F88" s="141"/>
      <c r="G88" s="141"/>
      <c r="H88" s="141"/>
      <c r="I88" s="141"/>
      <c r="J88" s="141"/>
    </row>
    <row r="89" spans="1:10" s="98" customFormat="1" x14ac:dyDescent="0.25">
      <c r="A89" s="141"/>
      <c r="B89" s="141"/>
      <c r="C89" s="141"/>
      <c r="D89" s="141"/>
      <c r="E89" s="141"/>
      <c r="F89" s="141"/>
      <c r="G89" s="141"/>
      <c r="H89" s="141"/>
      <c r="I89" s="141"/>
      <c r="J89" s="141"/>
    </row>
    <row r="90" spans="1:10" s="98" customFormat="1" x14ac:dyDescent="0.25">
      <c r="A90" s="141"/>
      <c r="B90" s="141"/>
      <c r="C90" s="141"/>
      <c r="D90" s="141"/>
      <c r="E90" s="141"/>
      <c r="F90" s="141"/>
      <c r="G90" s="141"/>
      <c r="H90" s="141"/>
      <c r="I90" s="141"/>
      <c r="J90" s="141"/>
    </row>
    <row r="91" spans="1:10" s="98" customFormat="1" x14ac:dyDescent="0.25">
      <c r="A91" s="141"/>
      <c r="B91" s="141"/>
      <c r="C91" s="141"/>
      <c r="D91" s="141"/>
      <c r="E91" s="141"/>
      <c r="F91" s="141"/>
      <c r="G91" s="141"/>
      <c r="H91" s="141"/>
      <c r="I91" s="141"/>
      <c r="J91" s="141"/>
    </row>
    <row r="92" spans="1:10" s="98" customFormat="1" x14ac:dyDescent="0.25">
      <c r="A92" s="141"/>
      <c r="B92" s="141"/>
      <c r="C92" s="141"/>
      <c r="D92" s="141"/>
      <c r="E92" s="141"/>
      <c r="F92" s="141"/>
      <c r="G92" s="141"/>
      <c r="H92" s="141"/>
      <c r="I92" s="141"/>
      <c r="J92" s="141"/>
    </row>
    <row r="93" spans="1:10" s="98" customFormat="1" x14ac:dyDescent="0.25">
      <c r="A93" s="141"/>
      <c r="B93" s="141"/>
      <c r="C93" s="141"/>
      <c r="D93" s="141"/>
      <c r="E93" s="141"/>
      <c r="F93" s="141"/>
      <c r="G93" s="141"/>
      <c r="H93" s="141"/>
      <c r="I93" s="141"/>
      <c r="J93" s="141"/>
    </row>
    <row r="94" spans="1:10" s="98" customFormat="1" x14ac:dyDescent="0.25">
      <c r="A94" s="141"/>
      <c r="B94" s="141"/>
      <c r="C94" s="141"/>
      <c r="D94" s="141"/>
      <c r="E94" s="141"/>
      <c r="F94" s="141"/>
      <c r="G94" s="141"/>
      <c r="H94" s="141"/>
      <c r="I94" s="141"/>
      <c r="J94" s="141"/>
    </row>
    <row r="95" spans="1:10" s="98" customFormat="1" x14ac:dyDescent="0.25">
      <c r="A95" s="141"/>
      <c r="B95" s="141"/>
      <c r="C95" s="141"/>
      <c r="D95" s="141"/>
      <c r="E95" s="141"/>
      <c r="F95" s="141"/>
      <c r="G95" s="141"/>
      <c r="H95" s="141"/>
      <c r="I95" s="141"/>
      <c r="J95" s="141"/>
    </row>
    <row r="96" spans="1:10" s="98" customFormat="1" x14ac:dyDescent="0.25">
      <c r="A96" s="141"/>
      <c r="B96" s="141"/>
      <c r="C96" s="141"/>
      <c r="D96" s="141"/>
      <c r="E96" s="141"/>
      <c r="F96" s="141"/>
      <c r="G96" s="141"/>
      <c r="H96" s="141"/>
      <c r="I96" s="141"/>
      <c r="J96" s="141"/>
    </row>
    <row r="97" spans="1:10" s="98" customFormat="1" x14ac:dyDescent="0.25">
      <c r="A97" s="141"/>
      <c r="B97" s="141"/>
      <c r="C97" s="141"/>
      <c r="D97" s="141"/>
      <c r="E97" s="141"/>
      <c r="F97" s="141"/>
      <c r="G97" s="141"/>
      <c r="H97" s="141"/>
      <c r="I97" s="141"/>
      <c r="J97" s="141"/>
    </row>
    <row r="98" spans="1:10" s="98" customFormat="1" x14ac:dyDescent="0.25">
      <c r="A98" s="141"/>
      <c r="B98" s="141"/>
      <c r="C98" s="141"/>
      <c r="D98" s="141"/>
      <c r="E98" s="141"/>
      <c r="F98" s="141"/>
      <c r="G98" s="141"/>
      <c r="H98" s="141"/>
      <c r="I98" s="141"/>
      <c r="J98" s="141"/>
    </row>
    <row r="99" spans="1:10" s="98" customFormat="1" x14ac:dyDescent="0.25">
      <c r="A99" s="141"/>
      <c r="B99" s="141"/>
      <c r="C99" s="141"/>
      <c r="D99" s="141"/>
      <c r="E99" s="141"/>
      <c r="F99" s="141"/>
      <c r="G99" s="141"/>
      <c r="H99" s="141"/>
      <c r="I99" s="141"/>
      <c r="J99" s="141"/>
    </row>
    <row r="100" spans="1:10" s="98" customFormat="1" x14ac:dyDescent="0.25">
      <c r="A100" s="141"/>
      <c r="B100" s="141"/>
      <c r="C100" s="141"/>
      <c r="D100" s="141"/>
      <c r="E100" s="141"/>
      <c r="F100" s="141"/>
      <c r="G100" s="141"/>
      <c r="H100" s="141"/>
      <c r="I100" s="141"/>
      <c r="J100" s="141"/>
    </row>
    <row r="101" spans="1:10" s="98" customFormat="1" x14ac:dyDescent="0.25">
      <c r="A101" s="141"/>
      <c r="B101" s="141"/>
      <c r="C101" s="141"/>
      <c r="D101" s="141"/>
      <c r="E101" s="141"/>
      <c r="F101" s="141"/>
      <c r="G101" s="141"/>
      <c r="H101" s="141"/>
      <c r="I101" s="141"/>
      <c r="J101" s="141"/>
    </row>
    <row r="102" spans="1:10" s="98" customFormat="1" x14ac:dyDescent="0.25">
      <c r="A102" s="141"/>
      <c r="B102" s="141"/>
      <c r="C102" s="141"/>
      <c r="D102" s="141"/>
      <c r="E102" s="141"/>
      <c r="F102" s="141"/>
      <c r="G102" s="141"/>
      <c r="H102" s="141"/>
      <c r="I102" s="141"/>
      <c r="J102" s="141"/>
    </row>
    <row r="103" spans="1:10" s="98" customFormat="1" x14ac:dyDescent="0.25">
      <c r="A103" s="141"/>
      <c r="B103" s="141"/>
      <c r="C103" s="141"/>
      <c r="D103" s="141"/>
      <c r="E103" s="141"/>
      <c r="F103" s="141"/>
      <c r="G103" s="141"/>
      <c r="H103" s="141"/>
      <c r="I103" s="141"/>
      <c r="J103" s="141"/>
    </row>
    <row r="104" spans="1:10" s="98" customFormat="1" x14ac:dyDescent="0.25">
      <c r="A104" s="141"/>
      <c r="B104" s="141"/>
      <c r="C104" s="141"/>
      <c r="D104" s="141"/>
      <c r="E104" s="141"/>
      <c r="F104" s="141"/>
      <c r="G104" s="141"/>
      <c r="H104" s="141"/>
      <c r="I104" s="141"/>
      <c r="J104" s="141"/>
    </row>
    <row r="105" spans="1:10" s="98" customFormat="1" x14ac:dyDescent="0.25">
      <c r="A105" s="141"/>
      <c r="B105" s="141"/>
      <c r="C105" s="141"/>
      <c r="D105" s="141"/>
      <c r="E105" s="141"/>
      <c r="F105" s="141"/>
      <c r="G105" s="141"/>
      <c r="H105" s="141"/>
      <c r="I105" s="141"/>
      <c r="J105" s="141"/>
    </row>
    <row r="106" spans="1:10" s="98" customFormat="1" x14ac:dyDescent="0.25">
      <c r="A106" s="141"/>
      <c r="B106" s="141"/>
      <c r="C106" s="141"/>
      <c r="D106" s="141"/>
      <c r="E106" s="141"/>
      <c r="F106" s="141"/>
      <c r="G106" s="141"/>
      <c r="H106" s="141"/>
      <c r="I106" s="141"/>
      <c r="J106" s="141"/>
    </row>
    <row r="107" spans="1:10" s="98" customFormat="1" x14ac:dyDescent="0.25">
      <c r="A107" s="141"/>
      <c r="B107" s="141"/>
      <c r="C107" s="141"/>
      <c r="D107" s="141"/>
      <c r="E107" s="141"/>
      <c r="F107" s="141"/>
      <c r="G107" s="141"/>
      <c r="H107" s="141"/>
      <c r="I107" s="141"/>
      <c r="J107" s="141"/>
    </row>
    <row r="108" spans="1:10" s="98" customFormat="1" x14ac:dyDescent="0.25">
      <c r="A108" s="141"/>
      <c r="B108" s="141"/>
      <c r="C108" s="141"/>
      <c r="D108" s="141"/>
      <c r="E108" s="141"/>
      <c r="F108" s="141"/>
      <c r="G108" s="141"/>
      <c r="H108" s="141"/>
      <c r="I108" s="141"/>
      <c r="J108" s="141"/>
    </row>
    <row r="109" spans="1:10" s="98" customFormat="1" x14ac:dyDescent="0.25">
      <c r="A109" s="141"/>
      <c r="B109" s="141"/>
      <c r="C109" s="141"/>
      <c r="D109" s="141"/>
      <c r="E109" s="141"/>
      <c r="F109" s="141"/>
      <c r="G109" s="141"/>
      <c r="H109" s="141"/>
      <c r="I109" s="141"/>
      <c r="J109" s="141"/>
    </row>
    <row r="110" spans="1:10" s="98" customFormat="1" x14ac:dyDescent="0.25">
      <c r="A110" s="141"/>
      <c r="B110" s="141"/>
      <c r="C110" s="141"/>
      <c r="D110" s="141"/>
      <c r="E110" s="141"/>
      <c r="F110" s="141"/>
      <c r="G110" s="141"/>
      <c r="H110" s="141"/>
      <c r="I110" s="141"/>
      <c r="J110" s="141"/>
    </row>
    <row r="111" spans="1:10" s="98" customFormat="1" x14ac:dyDescent="0.25">
      <c r="A111" s="141"/>
      <c r="B111" s="141"/>
      <c r="C111" s="141"/>
      <c r="D111" s="141"/>
      <c r="E111" s="141"/>
      <c r="F111" s="141"/>
      <c r="G111" s="141"/>
      <c r="H111" s="141"/>
      <c r="I111" s="141"/>
      <c r="J111" s="141"/>
    </row>
    <row r="112" spans="1:10" s="98" customFormat="1" x14ac:dyDescent="0.25">
      <c r="A112" s="141"/>
      <c r="B112" s="141"/>
      <c r="C112" s="141"/>
      <c r="D112" s="141"/>
      <c r="E112" s="141"/>
      <c r="F112" s="141"/>
      <c r="G112" s="141"/>
      <c r="H112" s="141"/>
      <c r="I112" s="141"/>
      <c r="J112" s="141"/>
    </row>
    <row r="113" spans="1:10" s="98" customFormat="1" x14ac:dyDescent="0.25">
      <c r="A113" s="141"/>
      <c r="B113" s="141"/>
      <c r="C113" s="141"/>
      <c r="D113" s="141"/>
      <c r="E113" s="141"/>
      <c r="F113" s="141"/>
      <c r="G113" s="141"/>
      <c r="H113" s="141"/>
      <c r="I113" s="141"/>
      <c r="J113" s="141"/>
    </row>
    <row r="114" spans="1:10" s="98" customFormat="1" x14ac:dyDescent="0.25">
      <c r="A114" s="141"/>
      <c r="B114" s="141"/>
      <c r="C114" s="141"/>
      <c r="D114" s="141"/>
      <c r="E114" s="141"/>
      <c r="F114" s="141"/>
      <c r="G114" s="141"/>
      <c r="H114" s="141"/>
      <c r="I114" s="141"/>
      <c r="J114" s="141"/>
    </row>
    <row r="115" spans="1:10" s="98" customFormat="1" x14ac:dyDescent="0.25">
      <c r="A115" s="141"/>
      <c r="B115" s="141"/>
      <c r="C115" s="141"/>
      <c r="D115" s="141"/>
      <c r="E115" s="141"/>
      <c r="F115" s="141"/>
      <c r="G115" s="141"/>
      <c r="H115" s="141"/>
      <c r="I115" s="141"/>
      <c r="J115" s="141"/>
    </row>
    <row r="116" spans="1:10" s="98" customFormat="1" x14ac:dyDescent="0.25">
      <c r="A116" s="141"/>
      <c r="B116" s="141"/>
      <c r="C116" s="141"/>
      <c r="D116" s="141"/>
      <c r="E116" s="141"/>
      <c r="F116" s="141"/>
      <c r="G116" s="141"/>
      <c r="H116" s="141"/>
      <c r="I116" s="141"/>
      <c r="J116" s="141"/>
    </row>
    <row r="117" spans="1:10" s="98" customFormat="1" x14ac:dyDescent="0.25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</row>
    <row r="118" spans="1:10" s="98" customFormat="1" x14ac:dyDescent="0.25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</row>
    <row r="119" spans="1:10" s="98" customFormat="1" x14ac:dyDescent="0.25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</row>
    <row r="120" spans="1:10" s="98" customFormat="1" x14ac:dyDescent="0.25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</row>
    <row r="121" spans="1:10" s="98" customFormat="1" x14ac:dyDescent="0.25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</row>
    <row r="122" spans="1:10" s="98" customFormat="1" x14ac:dyDescent="0.25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</row>
    <row r="123" spans="1:10" s="98" customFormat="1" x14ac:dyDescent="0.25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</row>
    <row r="124" spans="1:10" s="98" customFormat="1" x14ac:dyDescent="0.25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</row>
    <row r="125" spans="1:10" s="98" customFormat="1" x14ac:dyDescent="0.25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</row>
    <row r="126" spans="1:10" s="98" customFormat="1" x14ac:dyDescent="0.25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</row>
    <row r="127" spans="1:10" s="98" customFormat="1" x14ac:dyDescent="0.25">
      <c r="A127" s="141"/>
      <c r="B127" s="141"/>
      <c r="C127" s="141"/>
      <c r="D127" s="141"/>
      <c r="E127" s="141"/>
      <c r="F127" s="141"/>
      <c r="G127" s="141"/>
      <c r="H127" s="141"/>
      <c r="I127" s="141"/>
      <c r="J127" s="141"/>
    </row>
    <row r="128" spans="1:10" s="98" customFormat="1" x14ac:dyDescent="0.25">
      <c r="A128" s="141"/>
      <c r="B128" s="141"/>
      <c r="C128" s="141"/>
      <c r="D128" s="141"/>
      <c r="E128" s="141"/>
      <c r="F128" s="141"/>
      <c r="G128" s="141"/>
      <c r="H128" s="141"/>
      <c r="I128" s="141"/>
      <c r="J128" s="141"/>
    </row>
    <row r="129" spans="1:10" s="98" customFormat="1" x14ac:dyDescent="0.25">
      <c r="A129" s="141"/>
      <c r="B129" s="141"/>
      <c r="C129" s="141"/>
      <c r="D129" s="141"/>
      <c r="E129" s="141"/>
      <c r="F129" s="141"/>
      <c r="G129" s="141"/>
      <c r="H129" s="141"/>
      <c r="I129" s="141"/>
      <c r="J129" s="141"/>
    </row>
    <row r="130" spans="1:10" s="98" customFormat="1" x14ac:dyDescent="0.25">
      <c r="A130" s="141"/>
      <c r="B130" s="141"/>
      <c r="C130" s="141"/>
      <c r="D130" s="141"/>
      <c r="E130" s="141"/>
      <c r="F130" s="141"/>
      <c r="G130" s="141"/>
      <c r="H130" s="141"/>
      <c r="I130" s="141"/>
      <c r="J130" s="141"/>
    </row>
    <row r="131" spans="1:10" s="98" customFormat="1" x14ac:dyDescent="0.25">
      <c r="A131" s="141"/>
      <c r="B131" s="141"/>
      <c r="C131" s="141"/>
      <c r="D131" s="141"/>
      <c r="E131" s="141"/>
      <c r="F131" s="141"/>
      <c r="G131" s="141"/>
      <c r="H131" s="141"/>
      <c r="I131" s="141"/>
      <c r="J131" s="141"/>
    </row>
    <row r="132" spans="1:10" s="98" customFormat="1" x14ac:dyDescent="0.25">
      <c r="A132" s="141"/>
      <c r="B132" s="141"/>
      <c r="C132" s="141"/>
      <c r="D132" s="141"/>
      <c r="E132" s="141"/>
      <c r="F132" s="141"/>
      <c r="G132" s="141"/>
      <c r="H132" s="141"/>
      <c r="I132" s="141"/>
      <c r="J132" s="141"/>
    </row>
    <row r="133" spans="1:10" s="98" customFormat="1" x14ac:dyDescent="0.25">
      <c r="A133" s="141"/>
      <c r="B133" s="141"/>
      <c r="C133" s="141"/>
      <c r="D133" s="141"/>
      <c r="E133" s="141"/>
      <c r="F133" s="141"/>
      <c r="G133" s="141"/>
      <c r="H133" s="141"/>
      <c r="I133" s="141"/>
      <c r="J133" s="141"/>
    </row>
    <row r="134" spans="1:10" s="98" customFormat="1" x14ac:dyDescent="0.25">
      <c r="A134" s="141"/>
      <c r="B134" s="141"/>
      <c r="C134" s="141"/>
      <c r="D134" s="141"/>
      <c r="E134" s="141"/>
      <c r="F134" s="141"/>
      <c r="G134" s="141"/>
      <c r="H134" s="141"/>
      <c r="I134" s="141"/>
      <c r="J134" s="141"/>
    </row>
    <row r="135" spans="1:10" s="98" customFormat="1" x14ac:dyDescent="0.25">
      <c r="A135" s="141"/>
      <c r="B135" s="141"/>
      <c r="C135" s="141"/>
      <c r="D135" s="141"/>
      <c r="E135" s="141"/>
      <c r="F135" s="141"/>
      <c r="G135" s="141"/>
      <c r="H135" s="141"/>
      <c r="I135" s="141"/>
      <c r="J135" s="141"/>
    </row>
    <row r="136" spans="1:10" s="98" customFormat="1" x14ac:dyDescent="0.25">
      <c r="A136" s="141"/>
      <c r="B136" s="141"/>
      <c r="C136" s="141"/>
      <c r="D136" s="141"/>
      <c r="E136" s="141"/>
      <c r="F136" s="141"/>
      <c r="G136" s="141"/>
      <c r="H136" s="141"/>
      <c r="I136" s="141"/>
      <c r="J136" s="141"/>
    </row>
    <row r="137" spans="1:10" s="98" customFormat="1" x14ac:dyDescent="0.25">
      <c r="A137" s="141"/>
      <c r="B137" s="141"/>
      <c r="C137" s="141"/>
      <c r="D137" s="141"/>
      <c r="E137" s="141"/>
      <c r="F137" s="141"/>
      <c r="G137" s="141"/>
      <c r="H137" s="141"/>
      <c r="I137" s="141"/>
      <c r="J137" s="141"/>
    </row>
    <row r="138" spans="1:10" s="98" customFormat="1" x14ac:dyDescent="0.25">
      <c r="A138" s="141"/>
      <c r="B138" s="141"/>
      <c r="C138" s="141"/>
      <c r="D138" s="141"/>
      <c r="E138" s="141"/>
      <c r="F138" s="141"/>
      <c r="G138" s="141"/>
      <c r="H138" s="141"/>
      <c r="I138" s="141"/>
      <c r="J138" s="141"/>
    </row>
    <row r="139" spans="1:10" s="98" customFormat="1" x14ac:dyDescent="0.25">
      <c r="A139" s="141"/>
      <c r="B139" s="141"/>
      <c r="C139" s="141"/>
      <c r="D139" s="141"/>
      <c r="E139" s="141"/>
      <c r="F139" s="141"/>
      <c r="G139" s="141"/>
      <c r="H139" s="141"/>
      <c r="I139" s="141"/>
      <c r="J139" s="141"/>
    </row>
    <row r="140" spans="1:10" s="98" customFormat="1" x14ac:dyDescent="0.25">
      <c r="A140" s="141"/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s="98" customFormat="1" x14ac:dyDescent="0.25">
      <c r="A141" s="141"/>
      <c r="B141" s="141"/>
      <c r="C141" s="141"/>
      <c r="D141" s="141"/>
      <c r="E141" s="141"/>
      <c r="F141" s="141"/>
      <c r="G141" s="141"/>
      <c r="H141" s="141"/>
      <c r="I141" s="141"/>
      <c r="J141" s="141"/>
    </row>
    <row r="142" spans="1:10" s="98" customFormat="1" x14ac:dyDescent="0.25">
      <c r="A142" s="141"/>
      <c r="B142" s="141"/>
      <c r="C142" s="141"/>
      <c r="D142" s="141"/>
      <c r="E142" s="141"/>
      <c r="F142" s="141"/>
      <c r="G142" s="141"/>
      <c r="H142" s="141"/>
      <c r="I142" s="141"/>
      <c r="J142" s="141"/>
    </row>
    <row r="143" spans="1:10" s="98" customFormat="1" x14ac:dyDescent="0.25">
      <c r="A143" s="141"/>
      <c r="B143" s="141"/>
      <c r="C143" s="141"/>
      <c r="D143" s="141"/>
      <c r="E143" s="141"/>
      <c r="F143" s="141"/>
      <c r="G143" s="141"/>
      <c r="H143" s="141"/>
      <c r="I143" s="141"/>
      <c r="J143" s="141"/>
    </row>
    <row r="144" spans="1:10" s="98" customFormat="1" x14ac:dyDescent="0.25">
      <c r="A144" s="141"/>
      <c r="B144" s="141"/>
      <c r="C144" s="141"/>
      <c r="D144" s="141"/>
      <c r="E144" s="141"/>
      <c r="F144" s="141"/>
      <c r="G144" s="141"/>
      <c r="H144" s="141"/>
      <c r="I144" s="141"/>
      <c r="J144" s="141"/>
    </row>
    <row r="145" spans="1:10" s="98" customFormat="1" x14ac:dyDescent="0.25">
      <c r="A145" s="141"/>
      <c r="B145" s="141"/>
      <c r="C145" s="141"/>
      <c r="D145" s="141"/>
      <c r="E145" s="141"/>
      <c r="F145" s="141"/>
      <c r="G145" s="141"/>
      <c r="H145" s="141"/>
      <c r="I145" s="141"/>
      <c r="J145" s="141"/>
    </row>
    <row r="146" spans="1:10" s="98" customFormat="1" x14ac:dyDescent="0.25">
      <c r="A146" s="141"/>
      <c r="B146" s="141"/>
      <c r="C146" s="141"/>
      <c r="D146" s="141"/>
      <c r="E146" s="141"/>
      <c r="F146" s="141"/>
      <c r="G146" s="141"/>
      <c r="H146" s="141"/>
      <c r="I146" s="141"/>
      <c r="J146" s="141"/>
    </row>
    <row r="147" spans="1:10" s="98" customFormat="1" x14ac:dyDescent="0.25">
      <c r="A147" s="141"/>
      <c r="B147" s="141"/>
      <c r="C147" s="141"/>
      <c r="D147" s="141"/>
      <c r="E147" s="141"/>
      <c r="F147" s="141"/>
      <c r="G147" s="141"/>
      <c r="H147" s="141"/>
      <c r="I147" s="141"/>
      <c r="J147" s="141"/>
    </row>
    <row r="148" spans="1:10" s="98" customFormat="1" x14ac:dyDescent="0.25">
      <c r="A148" s="141"/>
      <c r="B148" s="141"/>
      <c r="C148" s="141"/>
      <c r="D148" s="141"/>
      <c r="E148" s="141"/>
      <c r="F148" s="141"/>
      <c r="G148" s="141"/>
      <c r="H148" s="141"/>
      <c r="I148" s="141"/>
      <c r="J148" s="141"/>
    </row>
    <row r="149" spans="1:10" s="98" customFormat="1" x14ac:dyDescent="0.25">
      <c r="A149" s="141"/>
      <c r="B149" s="141"/>
      <c r="C149" s="141"/>
      <c r="D149" s="141"/>
      <c r="E149" s="141"/>
      <c r="F149" s="141"/>
      <c r="G149" s="141"/>
      <c r="H149" s="141"/>
      <c r="I149" s="141"/>
      <c r="J149" s="141"/>
    </row>
    <row r="150" spans="1:10" s="98" customFormat="1" x14ac:dyDescent="0.25">
      <c r="A150" s="141"/>
      <c r="B150" s="141"/>
      <c r="C150" s="141"/>
      <c r="D150" s="141"/>
      <c r="E150" s="141"/>
      <c r="F150" s="141"/>
      <c r="G150" s="141"/>
      <c r="H150" s="141"/>
      <c r="I150" s="141"/>
      <c r="J150" s="141"/>
    </row>
    <row r="151" spans="1:10" s="98" customFormat="1" x14ac:dyDescent="0.25">
      <c r="A151" s="141"/>
      <c r="B151" s="141"/>
      <c r="C151" s="141"/>
      <c r="D151" s="141"/>
      <c r="E151" s="141"/>
      <c r="F151" s="141"/>
      <c r="G151" s="141"/>
      <c r="H151" s="141"/>
      <c r="I151" s="141"/>
      <c r="J151" s="141"/>
    </row>
    <row r="152" spans="1:10" s="98" customFormat="1" x14ac:dyDescent="0.25">
      <c r="A152" s="141"/>
      <c r="B152" s="141"/>
      <c r="C152" s="141"/>
      <c r="D152" s="141"/>
      <c r="E152" s="141"/>
      <c r="F152" s="141"/>
      <c r="G152" s="141"/>
      <c r="H152" s="141"/>
      <c r="I152" s="141"/>
      <c r="J152" s="141"/>
    </row>
    <row r="153" spans="1:10" s="98" customFormat="1" x14ac:dyDescent="0.25">
      <c r="A153" s="141"/>
      <c r="B153" s="141"/>
      <c r="C153" s="141"/>
      <c r="D153" s="141"/>
      <c r="E153" s="141"/>
      <c r="F153" s="141"/>
      <c r="G153" s="141"/>
      <c r="H153" s="141"/>
      <c r="I153" s="141"/>
      <c r="J153" s="141"/>
    </row>
    <row r="154" spans="1:10" s="98" customFormat="1" x14ac:dyDescent="0.25">
      <c r="A154" s="141"/>
      <c r="B154" s="141"/>
      <c r="C154" s="141"/>
      <c r="D154" s="141"/>
      <c r="E154" s="141"/>
      <c r="F154" s="141"/>
      <c r="G154" s="141"/>
      <c r="H154" s="141"/>
      <c r="I154" s="141"/>
      <c r="J154" s="141"/>
    </row>
    <row r="155" spans="1:10" s="98" customFormat="1" x14ac:dyDescent="0.25">
      <c r="A155" s="141"/>
      <c r="B155" s="141"/>
      <c r="C155" s="141"/>
      <c r="D155" s="141"/>
      <c r="E155" s="141"/>
      <c r="F155" s="141"/>
      <c r="G155" s="141"/>
      <c r="H155" s="141"/>
      <c r="I155" s="141"/>
      <c r="J155" s="141"/>
    </row>
    <row r="156" spans="1:10" s="98" customFormat="1" x14ac:dyDescent="0.25">
      <c r="A156" s="141"/>
      <c r="B156" s="141"/>
      <c r="C156" s="141"/>
      <c r="D156" s="141"/>
      <c r="E156" s="141"/>
      <c r="F156" s="141"/>
      <c r="G156" s="141"/>
      <c r="H156" s="141"/>
      <c r="I156" s="141"/>
      <c r="J156" s="141"/>
    </row>
    <row r="157" spans="1:10" s="98" customFormat="1" x14ac:dyDescent="0.25">
      <c r="A157" s="141"/>
      <c r="B157" s="141"/>
      <c r="C157" s="141"/>
      <c r="D157" s="141"/>
      <c r="E157" s="141"/>
      <c r="F157" s="141"/>
      <c r="G157" s="141"/>
      <c r="H157" s="141"/>
      <c r="I157" s="141"/>
      <c r="J157" s="141"/>
    </row>
    <row r="158" spans="1:10" s="98" customFormat="1" x14ac:dyDescent="0.25">
      <c r="A158" s="141"/>
      <c r="B158" s="141"/>
      <c r="C158" s="141"/>
      <c r="D158" s="141"/>
      <c r="E158" s="141"/>
      <c r="F158" s="141"/>
      <c r="G158" s="141"/>
      <c r="H158" s="141"/>
      <c r="I158" s="141"/>
      <c r="J158" s="141"/>
    </row>
    <row r="159" spans="1:10" s="98" customFormat="1" x14ac:dyDescent="0.25">
      <c r="A159" s="141"/>
      <c r="B159" s="141"/>
      <c r="C159" s="141"/>
      <c r="D159" s="141"/>
      <c r="E159" s="141"/>
      <c r="F159" s="141"/>
      <c r="G159" s="141"/>
      <c r="H159" s="141"/>
      <c r="I159" s="141"/>
      <c r="J159" s="141"/>
    </row>
    <row r="160" spans="1:10" s="98" customFormat="1" x14ac:dyDescent="0.25">
      <c r="A160" s="141"/>
      <c r="B160" s="141"/>
      <c r="C160" s="141"/>
      <c r="D160" s="141"/>
      <c r="E160" s="141"/>
      <c r="F160" s="141"/>
      <c r="G160" s="141"/>
      <c r="H160" s="141"/>
      <c r="I160" s="141"/>
      <c r="J160" s="141"/>
    </row>
    <row r="161" s="98" customFormat="1" x14ac:dyDescent="0.25"/>
    <row r="162" s="98" customFormat="1" x14ac:dyDescent="0.25"/>
    <row r="163" s="98" customFormat="1" x14ac:dyDescent="0.25"/>
    <row r="164" s="98" customFormat="1" x14ac:dyDescent="0.25"/>
    <row r="165" s="98" customFormat="1" x14ac:dyDescent="0.25"/>
    <row r="166" s="98" customFormat="1" x14ac:dyDescent="0.25"/>
    <row r="167" s="98" customFormat="1" x14ac:dyDescent="0.25"/>
    <row r="168" s="98" customFormat="1" x14ac:dyDescent="0.25"/>
    <row r="169" s="98" customFormat="1" x14ac:dyDescent="0.25"/>
    <row r="170" s="98" customFormat="1" x14ac:dyDescent="0.25"/>
    <row r="171" s="98" customFormat="1" x14ac:dyDescent="0.25"/>
    <row r="172" s="98" customFormat="1" x14ac:dyDescent="0.25"/>
    <row r="173" s="98" customFormat="1" x14ac:dyDescent="0.25"/>
    <row r="174" s="98" customFormat="1" x14ac:dyDescent="0.25"/>
    <row r="175" s="98" customFormat="1" x14ac:dyDescent="0.25"/>
    <row r="176" s="98" customFormat="1" x14ac:dyDescent="0.25"/>
    <row r="177" s="98" customFormat="1" x14ac:dyDescent="0.25"/>
    <row r="178" s="98" customFormat="1" x14ac:dyDescent="0.25"/>
    <row r="179" s="98" customFormat="1" x14ac:dyDescent="0.25"/>
    <row r="180" s="98" customFormat="1" x14ac:dyDescent="0.25"/>
    <row r="181" s="98" customFormat="1" x14ac:dyDescent="0.25"/>
    <row r="182" s="98" customFormat="1" x14ac:dyDescent="0.25"/>
    <row r="183" s="98" customFormat="1" x14ac:dyDescent="0.25"/>
    <row r="184" s="98" customFormat="1" x14ac:dyDescent="0.25"/>
    <row r="185" s="98" customFormat="1" x14ac:dyDescent="0.25"/>
    <row r="186" s="98" customFormat="1" x14ac:dyDescent="0.25"/>
    <row r="187" s="98" customFormat="1" x14ac:dyDescent="0.25"/>
  </sheetData>
  <mergeCells count="33">
    <mergeCell ref="D32:J32"/>
    <mergeCell ref="B38:C38"/>
    <mergeCell ref="B43:C43"/>
    <mergeCell ref="B44:C44"/>
    <mergeCell ref="D17:J17"/>
    <mergeCell ref="B29:C29"/>
    <mergeCell ref="B23:C23"/>
    <mergeCell ref="D1:J1"/>
    <mergeCell ref="B40:C40"/>
    <mergeCell ref="B41:C41"/>
    <mergeCell ref="B42:C42"/>
    <mergeCell ref="B34:C34"/>
    <mergeCell ref="B35:C35"/>
    <mergeCell ref="B36:C36"/>
    <mergeCell ref="B37:C37"/>
    <mergeCell ref="B25:C25"/>
    <mergeCell ref="B26:C26"/>
    <mergeCell ref="B27:C27"/>
    <mergeCell ref="B28:C28"/>
    <mergeCell ref="B19:C19"/>
    <mergeCell ref="B20:C20"/>
    <mergeCell ref="B21:C21"/>
    <mergeCell ref="B22:C22"/>
    <mergeCell ref="B10:C10"/>
    <mergeCell ref="B11:C11"/>
    <mergeCell ref="B12:C12"/>
    <mergeCell ref="B13:C13"/>
    <mergeCell ref="B14:C14"/>
    <mergeCell ref="B4:C4"/>
    <mergeCell ref="B5:C5"/>
    <mergeCell ref="B6:C6"/>
    <mergeCell ref="B7:C7"/>
    <mergeCell ref="B8:C8"/>
  </mergeCells>
  <conditionalFormatting sqref="D4:J15 L4:L15">
    <cfRule type="cellIs" dxfId="2" priority="3" operator="greaterThan">
      <formula>0</formula>
    </cfRule>
  </conditionalFormatting>
  <conditionalFormatting sqref="L19:L30 D19:J30">
    <cfRule type="cellIs" dxfId="1" priority="2" operator="greaterThan">
      <formula>0</formula>
    </cfRule>
  </conditionalFormatting>
  <conditionalFormatting sqref="L34:L45 D34:J45">
    <cfRule type="cellIs" dxfId="0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P21"/>
  <sheetViews>
    <sheetView topLeftCell="D7" workbookViewId="0">
      <selection activeCell="D126" sqref="D126"/>
    </sheetView>
  </sheetViews>
  <sheetFormatPr defaultRowHeight="18.75" x14ac:dyDescent="0.3"/>
  <cols>
    <col min="1" max="3" width="9.140625" style="98"/>
    <col min="4" max="4" width="14.42578125" style="281" customWidth="1"/>
    <col min="5" max="5" width="16.28515625" style="283" customWidth="1"/>
    <col min="6" max="8" width="16.42578125" style="98" customWidth="1"/>
    <col min="9" max="9" width="15.140625" style="98" customWidth="1"/>
    <col min="10" max="15" width="13.28515625" style="98" bestFit="1" customWidth="1"/>
    <col min="16" max="16384" width="9.140625" style="98"/>
  </cols>
  <sheetData>
    <row r="5" spans="4:16" ht="19.5" thickBot="1" x14ac:dyDescent="0.35"/>
    <row r="6" spans="4:16" ht="32.25" customHeight="1" x14ac:dyDescent="0.45">
      <c r="D6" s="1841" t="s">
        <v>311</v>
      </c>
      <c r="E6" s="1842"/>
      <c r="F6" s="1842"/>
      <c r="G6" s="1842"/>
      <c r="H6" s="1842"/>
      <c r="I6" s="1842"/>
      <c r="J6" s="1842"/>
      <c r="K6" s="1842"/>
      <c r="L6" s="1842"/>
      <c r="M6" s="1842"/>
      <c r="N6" s="1842"/>
      <c r="O6" s="1843"/>
    </row>
    <row r="7" spans="4:16" s="279" customFormat="1" ht="33.75" thickBot="1" x14ac:dyDescent="0.4">
      <c r="D7" s="400"/>
      <c r="E7" s="401" t="s">
        <v>312</v>
      </c>
      <c r="F7" s="301">
        <v>1</v>
      </c>
      <c r="G7" s="301">
        <v>2</v>
      </c>
      <c r="H7" s="301">
        <v>3</v>
      </c>
      <c r="I7" s="301">
        <v>4</v>
      </c>
      <c r="J7" s="301">
        <v>5</v>
      </c>
      <c r="K7" s="301">
        <v>6</v>
      </c>
      <c r="L7" s="301">
        <v>7</v>
      </c>
      <c r="M7" s="301">
        <v>8</v>
      </c>
      <c r="N7" s="301">
        <v>9</v>
      </c>
      <c r="O7" s="302">
        <v>10</v>
      </c>
    </row>
    <row r="8" spans="4:16" s="279" customFormat="1" ht="21.75" thickBot="1" x14ac:dyDescent="0.4">
      <c r="D8" s="393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5"/>
    </row>
    <row r="9" spans="4:16" ht="26.25" thickBot="1" x14ac:dyDescent="0.3">
      <c r="D9" s="1844" t="s">
        <v>277</v>
      </c>
      <c r="E9" s="376"/>
      <c r="F9" s="377"/>
      <c r="G9" s="308" t="s">
        <v>282</v>
      </c>
      <c r="H9" s="378"/>
      <c r="I9" s="378"/>
      <c r="J9" s="378"/>
      <c r="K9" s="309" t="s">
        <v>281</v>
      </c>
      <c r="L9" s="378"/>
      <c r="M9" s="378"/>
      <c r="N9" s="378"/>
      <c r="O9" s="379"/>
    </row>
    <row r="10" spans="4:16" ht="19.5" customHeight="1" thickBot="1" x14ac:dyDescent="0.3">
      <c r="D10" s="1845"/>
      <c r="E10" s="380">
        <v>315000</v>
      </c>
      <c r="F10" s="381">
        <f>$E10*F7</f>
        <v>315000</v>
      </c>
      <c r="G10" s="381">
        <f t="shared" ref="G10:O10" si="0">$E10*G7</f>
        <v>630000</v>
      </c>
      <c r="H10" s="381">
        <f t="shared" si="0"/>
        <v>945000</v>
      </c>
      <c r="I10" s="381">
        <f t="shared" si="0"/>
        <v>1260000</v>
      </c>
      <c r="J10" s="381">
        <f t="shared" si="0"/>
        <v>1575000</v>
      </c>
      <c r="K10" s="382">
        <f t="shared" si="0"/>
        <v>1890000</v>
      </c>
      <c r="L10" s="382">
        <f t="shared" si="0"/>
        <v>2205000</v>
      </c>
      <c r="M10" s="381">
        <f t="shared" si="0"/>
        <v>2520000</v>
      </c>
      <c r="N10" s="381">
        <f t="shared" si="0"/>
        <v>2835000</v>
      </c>
      <c r="O10" s="383">
        <f t="shared" si="0"/>
        <v>3150000</v>
      </c>
    </row>
    <row r="11" spans="4:16" s="280" customFormat="1" ht="16.5" thickBot="1" x14ac:dyDescent="0.3">
      <c r="D11" s="398"/>
      <c r="E11" s="373"/>
      <c r="F11" s="284"/>
      <c r="G11" s="284"/>
      <c r="H11" s="284"/>
      <c r="I11" s="284"/>
      <c r="J11" s="284"/>
      <c r="K11" s="284"/>
      <c r="L11" s="284"/>
      <c r="M11" s="284"/>
      <c r="N11" s="284"/>
      <c r="O11" s="396"/>
    </row>
    <row r="12" spans="4:16" s="280" customFormat="1" ht="26.25" thickBot="1" x14ac:dyDescent="0.3">
      <c r="D12" s="1846" t="s">
        <v>278</v>
      </c>
      <c r="E12" s="384">
        <v>0.37669999999999998</v>
      </c>
      <c r="F12" s="377"/>
      <c r="G12" s="308" t="s">
        <v>282</v>
      </c>
      <c r="H12" s="375"/>
      <c r="I12" s="377"/>
      <c r="J12" s="309" t="s">
        <v>281</v>
      </c>
      <c r="K12" s="375"/>
      <c r="L12" s="375"/>
      <c r="M12" s="375"/>
      <c r="N12" s="375"/>
      <c r="O12" s="385"/>
    </row>
    <row r="13" spans="4:16" ht="19.5" customHeight="1" thickBot="1" x14ac:dyDescent="0.3">
      <c r="D13" s="1847"/>
      <c r="E13" s="386">
        <f>Plan4!L10*1000</f>
        <v>433660.5</v>
      </c>
      <c r="F13" s="387">
        <f t="shared" ref="F13:O13" si="1">$E13*F7</f>
        <v>433660.5</v>
      </c>
      <c r="G13" s="387">
        <f t="shared" si="1"/>
        <v>867321</v>
      </c>
      <c r="H13" s="387">
        <f t="shared" si="1"/>
        <v>1300981.5</v>
      </c>
      <c r="I13" s="387">
        <f t="shared" si="1"/>
        <v>1734642</v>
      </c>
      <c r="J13" s="387">
        <f t="shared" si="1"/>
        <v>2168302.5</v>
      </c>
      <c r="K13" s="387">
        <f t="shared" si="1"/>
        <v>2601963</v>
      </c>
      <c r="L13" s="387">
        <f t="shared" si="1"/>
        <v>3035623.5</v>
      </c>
      <c r="M13" s="387">
        <f t="shared" si="1"/>
        <v>3469284</v>
      </c>
      <c r="N13" s="387">
        <f t="shared" si="1"/>
        <v>3902944.5</v>
      </c>
      <c r="O13" s="388">
        <f t="shared" si="1"/>
        <v>4336605</v>
      </c>
    </row>
    <row r="14" spans="4:16" ht="19.5" thickBot="1" x14ac:dyDescent="0.35">
      <c r="D14" s="399"/>
      <c r="E14" s="374"/>
      <c r="F14" s="282"/>
      <c r="G14" s="282"/>
      <c r="H14" s="282"/>
      <c r="I14" s="282"/>
      <c r="J14" s="282"/>
      <c r="K14" s="282"/>
      <c r="L14" s="282"/>
      <c r="M14" s="282"/>
      <c r="N14" s="282"/>
      <c r="O14" s="397"/>
      <c r="P14" s="282"/>
    </row>
    <row r="15" spans="4:16" s="280" customFormat="1" ht="26.25" thickBot="1" x14ac:dyDescent="0.3">
      <c r="D15" s="1848" t="s">
        <v>279</v>
      </c>
      <c r="E15" s="389">
        <f>Plan4!M9-1</f>
        <v>0.64820000000000011</v>
      </c>
      <c r="F15" s="308" t="s">
        <v>282</v>
      </c>
      <c r="G15" s="375"/>
      <c r="H15" s="377"/>
      <c r="I15" s="309" t="s">
        <v>281</v>
      </c>
      <c r="J15" s="375"/>
      <c r="K15" s="375"/>
      <c r="L15" s="375"/>
      <c r="M15" s="375"/>
      <c r="N15" s="375"/>
      <c r="O15" s="385"/>
    </row>
    <row r="16" spans="4:16" ht="19.5" customHeight="1" thickBot="1" x14ac:dyDescent="0.3">
      <c r="D16" s="1849"/>
      <c r="E16" s="390">
        <f>Plan4!M10*1000</f>
        <v>519183</v>
      </c>
      <c r="F16" s="391">
        <f t="shared" ref="F16:O16" si="2">$E16*F7</f>
        <v>519183</v>
      </c>
      <c r="G16" s="391">
        <f t="shared" si="2"/>
        <v>1038366</v>
      </c>
      <c r="H16" s="391">
        <f t="shared" si="2"/>
        <v>1557549</v>
      </c>
      <c r="I16" s="391">
        <f t="shared" si="2"/>
        <v>2076732</v>
      </c>
      <c r="J16" s="391">
        <f t="shared" si="2"/>
        <v>2595915</v>
      </c>
      <c r="K16" s="391">
        <f t="shared" si="2"/>
        <v>3115098</v>
      </c>
      <c r="L16" s="391">
        <f t="shared" si="2"/>
        <v>3634281</v>
      </c>
      <c r="M16" s="391">
        <f t="shared" si="2"/>
        <v>4153464</v>
      </c>
      <c r="N16" s="391">
        <f t="shared" si="2"/>
        <v>4672647</v>
      </c>
      <c r="O16" s="392">
        <f t="shared" si="2"/>
        <v>5191830</v>
      </c>
    </row>
    <row r="18" spans="4:9" ht="19.5" thickBot="1" x14ac:dyDescent="0.35"/>
    <row r="19" spans="4:9" ht="47.25" x14ac:dyDescent="0.3">
      <c r="E19" s="303" t="s">
        <v>282</v>
      </c>
      <c r="F19" s="304" t="s">
        <v>359</v>
      </c>
      <c r="G19" s="304" t="s">
        <v>360</v>
      </c>
      <c r="H19" s="415" t="s">
        <v>357</v>
      </c>
      <c r="I19" s="415" t="s">
        <v>358</v>
      </c>
    </row>
    <row r="20" spans="4:9" ht="19.5" thickBot="1" x14ac:dyDescent="0.35">
      <c r="E20" s="305">
        <f>'GN M&amp;Cs simples'!L39</f>
        <v>508703.04149999999</v>
      </c>
      <c r="F20" s="306">
        <f>'GN M&amp;Cs simples'!L24</f>
        <v>1750817.9079999998</v>
      </c>
      <c r="G20" s="306">
        <f>'Números M&amp;C GLOBAL'!E12</f>
        <v>1838644.0829999999</v>
      </c>
      <c r="H20" s="307">
        <f>'GN M&amp;Cs simples'!L9</f>
        <v>2159853.6129999999</v>
      </c>
      <c r="I20" s="307">
        <f>'Números M&amp;C GLOBAL'!D12</f>
        <v>3295853.6129999999</v>
      </c>
    </row>
    <row r="21" spans="4:9" ht="93.75" x14ac:dyDescent="0.3">
      <c r="D21" s="281" t="s">
        <v>283</v>
      </c>
      <c r="E21" s="285"/>
      <c r="F21" s="286"/>
      <c r="G21" s="286"/>
      <c r="H21" s="286"/>
    </row>
  </sheetData>
  <mergeCells count="4">
    <mergeCell ref="D6:O6"/>
    <mergeCell ref="D9:D10"/>
    <mergeCell ref="D12:D13"/>
    <mergeCell ref="D15:D16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showGridLines="0" view="pageBreakPreview" topLeftCell="E6" zoomScaleNormal="100" zoomScaleSheetLayoutView="100" workbookViewId="0">
      <selection activeCell="H13" sqref="H13"/>
    </sheetView>
  </sheetViews>
  <sheetFormatPr defaultRowHeight="18.75" x14ac:dyDescent="0.3"/>
  <cols>
    <col min="1" max="3" width="0" style="417" hidden="1" customWidth="1"/>
    <col min="4" max="4" width="15.28515625" style="1034" customWidth="1"/>
    <col min="5" max="5" width="13.7109375" style="1035" customWidth="1"/>
    <col min="6" max="15" width="13.7109375" style="417" customWidth="1"/>
    <col min="16" max="16384" width="9.140625" style="417"/>
  </cols>
  <sheetData>
    <row r="1" spans="1:16" ht="19.5" hidden="1" thickBot="1" x14ac:dyDescent="0.35">
      <c r="A1" s="1083"/>
      <c r="B1" s="1039"/>
      <c r="C1" s="1039"/>
      <c r="D1" s="1084"/>
      <c r="E1" s="1043"/>
      <c r="F1" s="1039"/>
      <c r="G1" s="1039"/>
      <c r="H1" s="1039"/>
      <c r="I1" s="1085"/>
    </row>
    <row r="2" spans="1:16" ht="19.5" hidden="1" thickBot="1" x14ac:dyDescent="0.35">
      <c r="A2" s="1072"/>
      <c r="B2" s="419"/>
      <c r="C2" s="419"/>
      <c r="D2" s="1044"/>
      <c r="E2" s="1041"/>
      <c r="F2" s="419"/>
      <c r="G2" s="419"/>
      <c r="H2" s="419"/>
      <c r="I2" s="1073"/>
    </row>
    <row r="3" spans="1:16" ht="19.5" hidden="1" thickBot="1" x14ac:dyDescent="0.35">
      <c r="A3" s="1072"/>
      <c r="B3" s="419"/>
      <c r="C3" s="419"/>
      <c r="D3" s="1044"/>
      <c r="E3" s="1041"/>
      <c r="F3" s="419"/>
      <c r="G3" s="419"/>
      <c r="H3" s="419"/>
      <c r="I3" s="1073"/>
    </row>
    <row r="4" spans="1:16" ht="19.5" hidden="1" thickBot="1" x14ac:dyDescent="0.35">
      <c r="A4" s="1072"/>
      <c r="B4" s="419"/>
      <c r="C4" s="419"/>
      <c r="D4" s="1044"/>
      <c r="E4" s="1041"/>
      <c r="F4" s="419"/>
      <c r="G4" s="419"/>
      <c r="H4" s="419"/>
      <c r="I4" s="1073"/>
    </row>
    <row r="5" spans="1:16" ht="19.5" hidden="1" thickBot="1" x14ac:dyDescent="0.35">
      <c r="A5" s="1072"/>
      <c r="B5" s="419"/>
      <c r="C5" s="419"/>
      <c r="D5" s="1044"/>
      <c r="E5" s="1041"/>
      <c r="F5" s="419"/>
      <c r="G5" s="419"/>
      <c r="H5" s="419"/>
      <c r="I5" s="1073"/>
    </row>
    <row r="6" spans="1:16" ht="63" customHeight="1" x14ac:dyDescent="0.45">
      <c r="A6" s="1072"/>
      <c r="B6" s="419"/>
      <c r="C6" s="419"/>
      <c r="E6" s="1092"/>
      <c r="F6" s="1861" t="s">
        <v>311</v>
      </c>
      <c r="G6" s="1861"/>
      <c r="H6" s="1861"/>
      <c r="I6" s="1862"/>
      <c r="J6" s="1854" t="s">
        <v>311</v>
      </c>
      <c r="K6" s="1855"/>
      <c r="L6" s="1855"/>
      <c r="M6" s="1855"/>
      <c r="N6" s="1855"/>
      <c r="O6" s="1856"/>
    </row>
    <row r="7" spans="1:16" s="1036" customFormat="1" ht="45.75" thickBot="1" x14ac:dyDescent="0.4">
      <c r="A7" s="1086"/>
      <c r="B7" s="1087"/>
      <c r="C7" s="1087"/>
      <c r="D7" s="1051"/>
      <c r="E7" s="1134" t="s">
        <v>312</v>
      </c>
      <c r="F7" s="1063">
        <v>1</v>
      </c>
      <c r="G7" s="1063">
        <v>2</v>
      </c>
      <c r="H7" s="1063">
        <v>3</v>
      </c>
      <c r="I7" s="1064">
        <v>4</v>
      </c>
      <c r="J7" s="1077">
        <v>5</v>
      </c>
      <c r="K7" s="1063">
        <v>6</v>
      </c>
      <c r="L7" s="1063">
        <v>7</v>
      </c>
      <c r="M7" s="1063">
        <v>8</v>
      </c>
      <c r="N7" s="1063">
        <v>9</v>
      </c>
      <c r="O7" s="1064">
        <v>10</v>
      </c>
    </row>
    <row r="8" spans="1:16" s="1036" customFormat="1" ht="5.0999999999999996" customHeight="1" thickBot="1" x14ac:dyDescent="0.4">
      <c r="A8" s="1086"/>
      <c r="B8" s="1087"/>
      <c r="C8" s="1087"/>
      <c r="D8" s="1037"/>
      <c r="E8" s="842"/>
      <c r="F8" s="842"/>
      <c r="G8" s="842"/>
      <c r="H8" s="842"/>
      <c r="I8" s="1038"/>
      <c r="J8" s="842"/>
      <c r="K8" s="842"/>
      <c r="L8" s="842"/>
      <c r="M8" s="842"/>
      <c r="N8" s="842"/>
      <c r="O8" s="1038"/>
    </row>
    <row r="9" spans="1:16" ht="25.5" x14ac:dyDescent="0.25">
      <c r="A9" s="1072"/>
      <c r="B9" s="419"/>
      <c r="C9" s="419"/>
      <c r="D9" s="1857" t="s">
        <v>277</v>
      </c>
      <c r="E9" s="1859">
        <v>315000</v>
      </c>
      <c r="F9" s="1052"/>
      <c r="G9" s="1049" t="s">
        <v>282</v>
      </c>
      <c r="H9" s="1053"/>
      <c r="I9" s="1054"/>
      <c r="J9" s="1078"/>
      <c r="K9" s="1049" t="s">
        <v>281</v>
      </c>
      <c r="L9" s="1053"/>
      <c r="M9" s="1053"/>
      <c r="N9" s="1053"/>
      <c r="O9" s="1054"/>
    </row>
    <row r="10" spans="1:16" s="873" customFormat="1" ht="19.5" customHeight="1" thickBot="1" x14ac:dyDescent="0.3">
      <c r="A10" s="1088"/>
      <c r="B10" s="979"/>
      <c r="C10" s="979"/>
      <c r="D10" s="1858"/>
      <c r="E10" s="1860"/>
      <c r="F10" s="1065">
        <f t="shared" ref="F10:O10" si="0">$E9*F7</f>
        <v>315000</v>
      </c>
      <c r="G10" s="1066">
        <f t="shared" si="0"/>
        <v>630000</v>
      </c>
      <c r="H10" s="1067">
        <f t="shared" si="0"/>
        <v>945000</v>
      </c>
      <c r="I10" s="1068">
        <f t="shared" si="0"/>
        <v>1260000</v>
      </c>
      <c r="J10" s="1079">
        <f t="shared" si="0"/>
        <v>1575000</v>
      </c>
      <c r="K10" s="1066">
        <f t="shared" si="0"/>
        <v>1890000</v>
      </c>
      <c r="L10" s="1067">
        <f t="shared" si="0"/>
        <v>2205000</v>
      </c>
      <c r="M10" s="1067">
        <f t="shared" si="0"/>
        <v>2520000</v>
      </c>
      <c r="N10" s="1067">
        <f t="shared" si="0"/>
        <v>2835000</v>
      </c>
      <c r="O10" s="1068">
        <f t="shared" si="0"/>
        <v>3150000</v>
      </c>
    </row>
    <row r="11" spans="1:16" s="419" customFormat="1" ht="5.25" customHeight="1" thickBot="1" x14ac:dyDescent="0.3">
      <c r="A11" s="1072"/>
      <c r="D11" s="1061"/>
      <c r="E11" s="1057"/>
      <c r="F11" s="1041"/>
      <c r="G11" s="1041"/>
      <c r="H11" s="1041"/>
      <c r="I11" s="1042"/>
      <c r="J11" s="1041"/>
      <c r="K11" s="1041"/>
      <c r="L11" s="1041"/>
      <c r="M11" s="1041"/>
      <c r="N11" s="1041"/>
      <c r="O11" s="1042"/>
    </row>
    <row r="12" spans="1:16" s="419" customFormat="1" ht="31.5" x14ac:dyDescent="0.25">
      <c r="A12" s="1072"/>
      <c r="D12" s="1857" t="s">
        <v>278</v>
      </c>
      <c r="E12" s="1058" t="s">
        <v>440</v>
      </c>
      <c r="F12" s="1052"/>
      <c r="G12" s="1049" t="s">
        <v>282</v>
      </c>
      <c r="H12" s="1055"/>
      <c r="I12" s="1089"/>
      <c r="J12" s="1080" t="s">
        <v>281</v>
      </c>
      <c r="K12" s="1055"/>
      <c r="L12" s="1055"/>
      <c r="M12" s="1055"/>
      <c r="N12" s="1055"/>
      <c r="O12" s="1056"/>
    </row>
    <row r="13" spans="1:16" s="873" customFormat="1" ht="19.5" customHeight="1" thickBot="1" x14ac:dyDescent="0.3">
      <c r="A13" s="1088"/>
      <c r="B13" s="979"/>
      <c r="C13" s="979"/>
      <c r="D13" s="1858"/>
      <c r="E13" s="1069">
        <f>Plan4!L10*1000</f>
        <v>433660.5</v>
      </c>
      <c r="F13" s="1065">
        <f>$E13*F7</f>
        <v>433660.5</v>
      </c>
      <c r="G13" s="1066">
        <f t="shared" ref="G13:O13" si="1">$E13*G7</f>
        <v>867321</v>
      </c>
      <c r="H13" s="1067">
        <f t="shared" si="1"/>
        <v>1300981.5</v>
      </c>
      <c r="I13" s="1068">
        <f t="shared" si="1"/>
        <v>1734642</v>
      </c>
      <c r="J13" s="1081">
        <f t="shared" si="1"/>
        <v>2168302.5</v>
      </c>
      <c r="K13" s="1067">
        <f t="shared" si="1"/>
        <v>2601963</v>
      </c>
      <c r="L13" s="1067">
        <f t="shared" si="1"/>
        <v>3035623.5</v>
      </c>
      <c r="M13" s="1067">
        <f t="shared" si="1"/>
        <v>3469284</v>
      </c>
      <c r="N13" s="1067">
        <f t="shared" si="1"/>
        <v>3902944.5</v>
      </c>
      <c r="O13" s="1068">
        <f t="shared" si="1"/>
        <v>4336605</v>
      </c>
    </row>
    <row r="14" spans="1:16" ht="5.0999999999999996" customHeight="1" thickBot="1" x14ac:dyDescent="0.35">
      <c r="A14" s="1072"/>
      <c r="B14" s="419"/>
      <c r="C14" s="419"/>
      <c r="D14" s="1062"/>
      <c r="E14" s="1059"/>
      <c r="F14" s="1044"/>
      <c r="G14" s="1044"/>
      <c r="H14" s="1044"/>
      <c r="I14" s="1045"/>
      <c r="J14" s="1044"/>
      <c r="K14" s="1044"/>
      <c r="L14" s="1044"/>
      <c r="M14" s="1044"/>
      <c r="N14" s="1044"/>
      <c r="O14" s="1045"/>
      <c r="P14" s="1044"/>
    </row>
    <row r="15" spans="1:16" s="419" customFormat="1" ht="31.5" x14ac:dyDescent="0.25">
      <c r="A15" s="1072"/>
      <c r="D15" s="1857" t="s">
        <v>279</v>
      </c>
      <c r="E15" s="1060" t="s">
        <v>441</v>
      </c>
      <c r="F15" s="1049" t="s">
        <v>282</v>
      </c>
      <c r="G15" s="1055"/>
      <c r="H15" s="1052"/>
      <c r="I15" s="1050" t="s">
        <v>281</v>
      </c>
      <c r="J15" s="1082"/>
      <c r="K15" s="1055"/>
      <c r="L15" s="1055"/>
      <c r="M15" s="1055"/>
      <c r="N15" s="1055"/>
      <c r="O15" s="1056"/>
    </row>
    <row r="16" spans="1:16" s="873" customFormat="1" ht="19.5" customHeight="1" thickBot="1" x14ac:dyDescent="0.3">
      <c r="A16" s="1088"/>
      <c r="B16" s="979"/>
      <c r="C16" s="979"/>
      <c r="D16" s="1858"/>
      <c r="E16" s="1070">
        <f>Plan4!M10*1000</f>
        <v>519183</v>
      </c>
      <c r="F16" s="1066">
        <f t="shared" ref="F16:O16" si="2">$E16*F7</f>
        <v>519183</v>
      </c>
      <c r="G16" s="1067">
        <f t="shared" si="2"/>
        <v>1038366</v>
      </c>
      <c r="H16" s="1067">
        <f t="shared" si="2"/>
        <v>1557549</v>
      </c>
      <c r="I16" s="1090">
        <f t="shared" si="2"/>
        <v>2076732</v>
      </c>
      <c r="J16" s="1079">
        <f t="shared" si="2"/>
        <v>2595915</v>
      </c>
      <c r="K16" s="1067">
        <f t="shared" si="2"/>
        <v>3115098</v>
      </c>
      <c r="L16" s="1067">
        <f t="shared" si="2"/>
        <v>3634281</v>
      </c>
      <c r="M16" s="1067">
        <f t="shared" si="2"/>
        <v>4153464</v>
      </c>
      <c r="N16" s="1067">
        <f t="shared" si="2"/>
        <v>4672647</v>
      </c>
      <c r="O16" s="1068">
        <f t="shared" si="2"/>
        <v>5191830</v>
      </c>
    </row>
    <row r="17" spans="1:15" ht="21.75" customHeight="1" thickBot="1" x14ac:dyDescent="0.35">
      <c r="A17" s="1072"/>
      <c r="B17" s="419"/>
      <c r="C17" s="419"/>
      <c r="D17" s="1044"/>
      <c r="E17" s="1041"/>
      <c r="F17" s="419"/>
      <c r="G17" s="419"/>
      <c r="H17" s="419"/>
      <c r="I17" s="1073"/>
      <c r="J17" s="419"/>
      <c r="K17" s="419"/>
      <c r="L17" s="419"/>
      <c r="M17" s="419"/>
      <c r="N17" s="419"/>
      <c r="O17" s="1073"/>
    </row>
    <row r="18" spans="1:15" ht="27.75" customHeight="1" thickBot="1" x14ac:dyDescent="0.3">
      <c r="A18" s="1072"/>
      <c r="B18" s="419"/>
      <c r="C18" s="419"/>
      <c r="D18" s="1850" t="s">
        <v>442</v>
      </c>
      <c r="E18" s="1851"/>
      <c r="F18" s="1852"/>
      <c r="G18" s="419"/>
      <c r="H18" s="419"/>
      <c r="I18" s="1073"/>
      <c r="J18" s="1853"/>
      <c r="K18" s="1853"/>
      <c r="L18" s="1853"/>
      <c r="M18" s="419"/>
      <c r="N18" s="419"/>
      <c r="O18" s="1073"/>
    </row>
    <row r="19" spans="1:15" ht="25.5" x14ac:dyDescent="0.25">
      <c r="A19" s="1072"/>
      <c r="B19" s="419"/>
      <c r="C19" s="419"/>
      <c r="D19" s="1040" t="s">
        <v>282</v>
      </c>
      <c r="E19" s="1049" t="s">
        <v>281</v>
      </c>
      <c r="F19" s="1050" t="s">
        <v>280</v>
      </c>
      <c r="G19" s="419"/>
      <c r="H19" s="419"/>
      <c r="I19" s="1073"/>
      <c r="J19" s="1071"/>
      <c r="K19" s="1071"/>
      <c r="L19" s="1071"/>
      <c r="M19" s="419"/>
      <c r="N19" s="419"/>
      <c r="O19" s="1073"/>
    </row>
    <row r="20" spans="1:15" ht="16.5" thickBot="1" x14ac:dyDescent="0.3">
      <c r="A20" s="1091"/>
      <c r="B20" s="1075"/>
      <c r="C20" s="1075"/>
      <c r="D20" s="1046">
        <f>'GN M&amp;Cs simples'!L39</f>
        <v>508703.04149999999</v>
      </c>
      <c r="E20" s="1047">
        <f>'Números M&amp;C GLOBAL'!E12</f>
        <v>1838644.0829999999</v>
      </c>
      <c r="F20" s="1048">
        <f>'Números M&amp;C GLOBAL'!D12</f>
        <v>3295853.6129999999</v>
      </c>
      <c r="G20" s="1075"/>
      <c r="H20" s="1075"/>
      <c r="I20" s="1076"/>
      <c r="J20" s="1074"/>
      <c r="K20" s="1074"/>
      <c r="L20" s="1074"/>
      <c r="M20" s="1075"/>
      <c r="N20" s="1075"/>
      <c r="O20" s="1076"/>
    </row>
  </sheetData>
  <mergeCells count="8">
    <mergeCell ref="D18:F18"/>
    <mergeCell ref="J18:L18"/>
    <mergeCell ref="J6:O6"/>
    <mergeCell ref="D9:D10"/>
    <mergeCell ref="D12:D13"/>
    <mergeCell ref="D15:D16"/>
    <mergeCell ref="E9:E10"/>
    <mergeCell ref="F6:I6"/>
  </mergeCells>
  <pageMargins left="0.511811024" right="0.511811024" top="0.78740157499999996" bottom="0.78740157499999996" header="0.31496062000000002" footer="0.31496062000000002"/>
  <pageSetup paperSize="9" orientation="landscape" r:id="rId1"/>
  <colBreaks count="1" manualBreakCount="1">
    <brk id="9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showGridLines="0" topLeftCell="D6" workbookViewId="0">
      <selection activeCell="M14" sqref="M14"/>
    </sheetView>
  </sheetViews>
  <sheetFormatPr defaultRowHeight="18.75" x14ac:dyDescent="0.3"/>
  <cols>
    <col min="1" max="3" width="0" style="1152" hidden="1" customWidth="1"/>
    <col min="4" max="4" width="12.42578125" style="1153" customWidth="1"/>
    <col min="5" max="5" width="13.28515625" style="1154" bestFit="1" customWidth="1"/>
    <col min="6" max="6" width="13.28515625" style="1152" bestFit="1" customWidth="1"/>
    <col min="7" max="7" width="11.7109375" style="1152" bestFit="1" customWidth="1"/>
    <col min="8" max="8" width="13.140625" style="1152" bestFit="1" customWidth="1"/>
    <col min="9" max="11" width="11.7109375" style="1152" bestFit="1" customWidth="1"/>
    <col min="12" max="12" width="13.140625" style="1152" bestFit="1" customWidth="1"/>
    <col min="13" max="15" width="11.7109375" style="1152" bestFit="1" customWidth="1"/>
    <col min="16" max="16" width="13.140625" style="1152" bestFit="1" customWidth="1"/>
    <col min="17" max="24" width="11.7109375" style="1152" bestFit="1" customWidth="1"/>
    <col min="25" max="16384" width="9.140625" style="1152"/>
  </cols>
  <sheetData>
    <row r="1" spans="1:25" ht="19.5" hidden="1" customHeight="1" thickBot="1" x14ac:dyDescent="0.35">
      <c r="A1" s="1221"/>
      <c r="B1" s="1222"/>
      <c r="C1" s="1222"/>
      <c r="D1" s="1297"/>
      <c r="E1" s="1226"/>
      <c r="F1" s="1222"/>
      <c r="G1" s="1222"/>
      <c r="H1" s="1222"/>
      <c r="I1" s="1222"/>
      <c r="J1" s="1222"/>
      <c r="K1" s="1222"/>
      <c r="L1" s="1298"/>
      <c r="M1" s="1222"/>
      <c r="N1" s="1222"/>
      <c r="O1" s="1222"/>
      <c r="P1" s="1222"/>
      <c r="Q1" s="1222"/>
      <c r="R1" s="1222"/>
      <c r="S1" s="1222"/>
      <c r="T1" s="1222"/>
      <c r="U1" s="1222"/>
      <c r="V1" s="1222"/>
      <c r="W1" s="1222"/>
      <c r="X1" s="1227"/>
    </row>
    <row r="2" spans="1:25" ht="19.5" hidden="1" customHeight="1" thickBot="1" x14ac:dyDescent="0.35">
      <c r="A2" s="1270"/>
      <c r="D2" s="1161"/>
      <c r="L2" s="1155"/>
      <c r="X2" s="1228"/>
    </row>
    <row r="3" spans="1:25" ht="19.5" hidden="1" customHeight="1" thickBot="1" x14ac:dyDescent="0.35">
      <c r="A3" s="1270"/>
      <c r="D3" s="1161"/>
      <c r="L3" s="1155"/>
      <c r="X3" s="1228"/>
    </row>
    <row r="4" spans="1:25" ht="19.5" hidden="1" customHeight="1" thickBot="1" x14ac:dyDescent="0.35">
      <c r="A4" s="1270"/>
      <c r="D4" s="1161"/>
      <c r="L4" s="1155"/>
      <c r="X4" s="1228"/>
    </row>
    <row r="5" spans="1:25" ht="19.5" hidden="1" customHeight="1" thickBot="1" x14ac:dyDescent="0.35">
      <c r="A5" s="1270"/>
      <c r="D5" s="1161"/>
      <c r="L5" s="1155"/>
      <c r="X5" s="1228"/>
    </row>
    <row r="6" spans="1:25" ht="26.25" customHeight="1" thickBot="1" x14ac:dyDescent="0.3">
      <c r="A6" s="1299"/>
      <c r="B6" s="1259"/>
      <c r="C6" s="1259"/>
      <c r="D6" s="1260"/>
      <c r="E6" s="1260"/>
      <c r="F6" s="1863" t="s">
        <v>467</v>
      </c>
      <c r="G6" s="1864"/>
      <c r="H6" s="1864"/>
      <c r="I6" s="1864"/>
      <c r="J6" s="1864"/>
      <c r="K6" s="1864"/>
      <c r="L6" s="1864"/>
      <c r="M6" s="1864"/>
      <c r="N6" s="1864"/>
      <c r="O6" s="1865"/>
      <c r="P6" s="1301"/>
      <c r="Q6" s="1302"/>
      <c r="R6" s="1302"/>
      <c r="S6" s="1302"/>
      <c r="T6" s="1302"/>
      <c r="U6" s="1302"/>
      <c r="V6" s="1302"/>
      <c r="W6" s="1302"/>
      <c r="X6" s="1303"/>
    </row>
    <row r="7" spans="1:25" ht="10.5" hidden="1" customHeight="1" thickBot="1" x14ac:dyDescent="0.3">
      <c r="A7" s="1299"/>
      <c r="B7" s="1259"/>
      <c r="C7" s="1259"/>
      <c r="D7" s="1260"/>
      <c r="E7" s="1260"/>
      <c r="F7" s="1265"/>
      <c r="G7" s="1266"/>
      <c r="H7" s="1266"/>
      <c r="I7" s="1267"/>
      <c r="J7" s="1267"/>
      <c r="K7" s="1266"/>
      <c r="L7" s="1266"/>
      <c r="M7" s="1266"/>
      <c r="N7" s="1266"/>
      <c r="O7" s="1268"/>
      <c r="P7" s="1231"/>
      <c r="Q7" s="1231"/>
      <c r="R7" s="1231"/>
      <c r="S7" s="1231"/>
      <c r="T7" s="1231"/>
      <c r="U7" s="1231"/>
      <c r="V7" s="1231"/>
      <c r="W7" s="1231"/>
      <c r="X7" s="1307"/>
    </row>
    <row r="8" spans="1:25" s="1156" customFormat="1" ht="21.75" thickBot="1" x14ac:dyDescent="0.4">
      <c r="A8" s="1300"/>
      <c r="D8" s="1276" t="s">
        <v>465</v>
      </c>
      <c r="E8" s="1261" t="s">
        <v>466</v>
      </c>
      <c r="F8" s="1262">
        <v>1</v>
      </c>
      <c r="G8" s="1263">
        <v>1.5</v>
      </c>
      <c r="H8" s="1264">
        <v>2</v>
      </c>
      <c r="I8" s="1263">
        <v>2.5</v>
      </c>
      <c r="J8" s="1263">
        <v>3</v>
      </c>
      <c r="K8" s="1263">
        <v>3.5</v>
      </c>
      <c r="L8" s="1264">
        <v>4</v>
      </c>
      <c r="M8" s="1263">
        <v>4.5</v>
      </c>
      <c r="N8" s="1264">
        <v>5</v>
      </c>
      <c r="O8" s="1310">
        <v>5.5</v>
      </c>
      <c r="P8" s="1311">
        <v>6</v>
      </c>
      <c r="Q8" s="1304">
        <v>6.5</v>
      </c>
      <c r="R8" s="1305">
        <v>7</v>
      </c>
      <c r="S8" s="1306">
        <v>7.5</v>
      </c>
      <c r="T8" s="1305">
        <v>8</v>
      </c>
      <c r="U8" s="1304">
        <v>8.5</v>
      </c>
      <c r="V8" s="1305">
        <v>9</v>
      </c>
      <c r="W8" s="1308">
        <v>9.5</v>
      </c>
      <c r="X8" s="1309">
        <v>10</v>
      </c>
    </row>
    <row r="9" spans="1:25" s="1156" customFormat="1" ht="21.75" thickBot="1" x14ac:dyDescent="0.4">
      <c r="A9" s="1300"/>
      <c r="D9" s="1232"/>
      <c r="E9" s="1157"/>
      <c r="F9" s="1157"/>
      <c r="G9" s="1157"/>
      <c r="H9" s="1157"/>
      <c r="I9" s="1157"/>
      <c r="J9" s="1157"/>
      <c r="K9" s="1157"/>
      <c r="L9" s="1157"/>
      <c r="M9" s="1157"/>
      <c r="N9" s="1157"/>
      <c r="O9" s="1157"/>
      <c r="P9" s="1157"/>
      <c r="Q9" s="1157"/>
      <c r="R9" s="1157"/>
      <c r="S9" s="1157"/>
      <c r="T9" s="1157"/>
      <c r="U9" s="1157"/>
      <c r="V9" s="1157"/>
      <c r="W9" s="1157"/>
      <c r="X9" s="1233"/>
    </row>
    <row r="10" spans="1:25" ht="25.5" x14ac:dyDescent="0.25">
      <c r="A10" s="1250"/>
      <c r="B10" s="1241"/>
      <c r="C10" s="1282"/>
      <c r="D10" s="1869" t="s">
        <v>382</v>
      </c>
      <c r="E10" s="1871">
        <v>315000</v>
      </c>
      <c r="F10" s="1241"/>
      <c r="G10" s="1241"/>
      <c r="H10" s="1239" t="s">
        <v>282</v>
      </c>
      <c r="I10" s="1239"/>
      <c r="J10" s="1251"/>
      <c r="K10" s="1251"/>
      <c r="L10" s="1251"/>
      <c r="M10" s="1251"/>
      <c r="N10" s="1284"/>
      <c r="O10" s="1251"/>
      <c r="P10" s="1239" t="s">
        <v>281</v>
      </c>
      <c r="Q10" s="1295"/>
      <c r="R10" s="1239"/>
      <c r="S10" s="1239"/>
      <c r="T10" s="1251"/>
      <c r="U10" s="1251"/>
      <c r="V10" s="1251"/>
      <c r="W10" s="1251"/>
      <c r="X10" s="1252"/>
    </row>
    <row r="11" spans="1:25" s="1220" customFormat="1" ht="13.5" customHeight="1" thickBot="1" x14ac:dyDescent="0.25">
      <c r="A11" s="1253"/>
      <c r="B11" s="1254"/>
      <c r="C11" s="1283"/>
      <c r="D11" s="1870"/>
      <c r="E11" s="1872"/>
      <c r="F11" s="1255">
        <f t="shared" ref="F11:X11" si="0">$E10*F8</f>
        <v>315000</v>
      </c>
      <c r="G11" s="1255">
        <f t="shared" si="0"/>
        <v>472500</v>
      </c>
      <c r="H11" s="1256">
        <f t="shared" si="0"/>
        <v>630000</v>
      </c>
      <c r="I11" s="1257">
        <f t="shared" si="0"/>
        <v>787500</v>
      </c>
      <c r="J11" s="1257">
        <f t="shared" si="0"/>
        <v>945000</v>
      </c>
      <c r="K11" s="1257">
        <f t="shared" si="0"/>
        <v>1102500</v>
      </c>
      <c r="L11" s="1257">
        <f t="shared" si="0"/>
        <v>1260000</v>
      </c>
      <c r="M11" s="1257">
        <f t="shared" si="0"/>
        <v>1417500</v>
      </c>
      <c r="N11" s="1285">
        <f t="shared" si="0"/>
        <v>1575000</v>
      </c>
      <c r="O11" s="1257">
        <f t="shared" si="0"/>
        <v>1732500</v>
      </c>
      <c r="P11" s="1255">
        <f t="shared" si="0"/>
        <v>1890000</v>
      </c>
      <c r="Q11" s="1296">
        <f t="shared" si="0"/>
        <v>2047500</v>
      </c>
      <c r="R11" s="1312">
        <f t="shared" si="0"/>
        <v>2205000</v>
      </c>
      <c r="S11" s="1257">
        <f t="shared" si="0"/>
        <v>2362500</v>
      </c>
      <c r="T11" s="1257">
        <f t="shared" si="0"/>
        <v>2520000</v>
      </c>
      <c r="U11" s="1257">
        <f t="shared" si="0"/>
        <v>2677500</v>
      </c>
      <c r="V11" s="1257">
        <f t="shared" si="0"/>
        <v>2835000</v>
      </c>
      <c r="W11" s="1257">
        <f t="shared" si="0"/>
        <v>2992500</v>
      </c>
      <c r="X11" s="1258">
        <f t="shared" si="0"/>
        <v>3150000</v>
      </c>
    </row>
    <row r="12" spans="1:25" ht="16.5" thickBot="1" x14ac:dyDescent="0.3">
      <c r="A12" s="1270"/>
      <c r="D12" s="1234"/>
      <c r="E12" s="1158"/>
      <c r="F12" s="1154"/>
      <c r="G12" s="1154"/>
      <c r="H12" s="1154"/>
      <c r="I12" s="1154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235"/>
    </row>
    <row r="13" spans="1:25" ht="27" customHeight="1" x14ac:dyDescent="0.25">
      <c r="A13" s="1250"/>
      <c r="B13" s="1241"/>
      <c r="C13" s="1282"/>
      <c r="D13" s="1869" t="s">
        <v>468</v>
      </c>
      <c r="E13" s="1247" t="s">
        <v>440</v>
      </c>
      <c r="F13" s="1241"/>
      <c r="G13" s="1277" t="s">
        <v>282</v>
      </c>
      <c r="H13" s="1241"/>
      <c r="I13" s="1239"/>
      <c r="J13" s="1240"/>
      <c r="K13" s="1240"/>
      <c r="L13" s="1241"/>
      <c r="M13" s="1239" t="s">
        <v>281</v>
      </c>
      <c r="N13" s="1241"/>
      <c r="O13" s="1239"/>
      <c r="P13" s="1240"/>
      <c r="Q13" s="1240"/>
      <c r="R13" s="1240"/>
      <c r="S13" s="1240"/>
      <c r="T13" s="1240"/>
      <c r="U13" s="1240"/>
      <c r="V13" s="1240"/>
      <c r="W13" s="1240"/>
      <c r="X13" s="1242"/>
    </row>
    <row r="14" spans="1:25" ht="15.75" thickBot="1" x14ac:dyDescent="0.3">
      <c r="A14" s="1280"/>
      <c r="B14" s="1281"/>
      <c r="C14" s="1294"/>
      <c r="D14" s="1870"/>
      <c r="E14" s="1248">
        <f>[1]Plan4!L10*1000</f>
        <v>433660.5</v>
      </c>
      <c r="F14" s="1249">
        <f t="shared" ref="F14:O14" si="1">$E14*F8</f>
        <v>433660.5</v>
      </c>
      <c r="G14" s="1279">
        <f t="shared" si="1"/>
        <v>650490.75</v>
      </c>
      <c r="H14" s="1278">
        <f t="shared" si="1"/>
        <v>867321</v>
      </c>
      <c r="I14" s="1245">
        <f t="shared" si="1"/>
        <v>1084151.25</v>
      </c>
      <c r="J14" s="1245">
        <f t="shared" si="1"/>
        <v>1300981.5</v>
      </c>
      <c r="K14" s="1245">
        <f t="shared" si="1"/>
        <v>1517811.75</v>
      </c>
      <c r="L14" s="1245">
        <f t="shared" si="1"/>
        <v>1734642</v>
      </c>
      <c r="M14" s="1244">
        <f t="shared" si="1"/>
        <v>1951472.25</v>
      </c>
      <c r="N14" s="1245">
        <f t="shared" si="1"/>
        <v>2168302.5</v>
      </c>
      <c r="O14" s="1245">
        <f t="shared" si="1"/>
        <v>2385132.75</v>
      </c>
      <c r="P14" s="1245">
        <f t="shared" ref="P14:X14" si="2">$E14*P8</f>
        <v>2601963</v>
      </c>
      <c r="Q14" s="1245">
        <f t="shared" si="2"/>
        <v>2818793.25</v>
      </c>
      <c r="R14" s="1245">
        <f t="shared" si="2"/>
        <v>3035623.5</v>
      </c>
      <c r="S14" s="1245">
        <f t="shared" si="2"/>
        <v>3252453.75</v>
      </c>
      <c r="T14" s="1245">
        <f t="shared" si="2"/>
        <v>3469284</v>
      </c>
      <c r="U14" s="1245">
        <f t="shared" si="2"/>
        <v>3686114.25</v>
      </c>
      <c r="V14" s="1245">
        <f t="shared" si="2"/>
        <v>3902944.5</v>
      </c>
      <c r="W14" s="1245">
        <f t="shared" si="2"/>
        <v>4119774.75</v>
      </c>
      <c r="X14" s="1246">
        <f t="shared" si="2"/>
        <v>4336605</v>
      </c>
    </row>
    <row r="15" spans="1:25" ht="19.5" thickBot="1" x14ac:dyDescent="0.35">
      <c r="A15" s="1270"/>
      <c r="D15" s="1236"/>
      <c r="E15" s="1230"/>
      <c r="F15" s="1153"/>
      <c r="G15" s="1153"/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1153"/>
      <c r="U15" s="1153"/>
      <c r="V15" s="1153"/>
      <c r="W15" s="1153"/>
      <c r="X15" s="1237"/>
      <c r="Y15" s="1153"/>
    </row>
    <row r="16" spans="1:25" ht="26.25" x14ac:dyDescent="0.25">
      <c r="A16" s="1250"/>
      <c r="B16" s="1241"/>
      <c r="C16" s="1282"/>
      <c r="D16" s="1869" t="s">
        <v>469</v>
      </c>
      <c r="E16" s="1238" t="s">
        <v>441</v>
      </c>
      <c r="F16" s="1239" t="s">
        <v>282</v>
      </c>
      <c r="G16" s="1239"/>
      <c r="H16" s="1240"/>
      <c r="I16" s="1240"/>
      <c r="J16" s="1241"/>
      <c r="K16" s="1241"/>
      <c r="L16" s="1239" t="s">
        <v>281</v>
      </c>
      <c r="M16" s="1239"/>
      <c r="N16" s="1240"/>
      <c r="O16" s="1240"/>
      <c r="P16" s="1240"/>
      <c r="Q16" s="1240"/>
      <c r="R16" s="1240"/>
      <c r="S16" s="1240"/>
      <c r="T16" s="1240"/>
      <c r="U16" s="1240"/>
      <c r="V16" s="1240"/>
      <c r="W16" s="1240"/>
      <c r="X16" s="1242"/>
    </row>
    <row r="17" spans="1:24" ht="15.75" thickBot="1" x14ac:dyDescent="0.3">
      <c r="A17" s="1286"/>
      <c r="B17" s="1287"/>
      <c r="C17" s="1293"/>
      <c r="D17" s="1870"/>
      <c r="E17" s="1243">
        <f>[1]Plan4!M10*1000</f>
        <v>519183</v>
      </c>
      <c r="F17" s="1244">
        <f t="shared" ref="F17:O17" si="3">$E17*F8</f>
        <v>519183</v>
      </c>
      <c r="G17" s="1245">
        <f t="shared" si="3"/>
        <v>778774.5</v>
      </c>
      <c r="H17" s="1245">
        <f t="shared" si="3"/>
        <v>1038366</v>
      </c>
      <c r="I17" s="1245">
        <f t="shared" si="3"/>
        <v>1297957.5</v>
      </c>
      <c r="J17" s="1245">
        <f t="shared" si="3"/>
        <v>1557549</v>
      </c>
      <c r="K17" s="1245">
        <f t="shared" si="3"/>
        <v>1817140.5</v>
      </c>
      <c r="L17" s="1244">
        <f t="shared" si="3"/>
        <v>2076732</v>
      </c>
      <c r="M17" s="1245">
        <f t="shared" si="3"/>
        <v>2336323.5</v>
      </c>
      <c r="N17" s="1245">
        <f t="shared" si="3"/>
        <v>2595915</v>
      </c>
      <c r="O17" s="1245">
        <f t="shared" si="3"/>
        <v>2855506.5</v>
      </c>
      <c r="P17" s="1245">
        <f t="shared" ref="P17:X17" si="4">$E17*P8</f>
        <v>3115098</v>
      </c>
      <c r="Q17" s="1245">
        <f t="shared" si="4"/>
        <v>3374689.5</v>
      </c>
      <c r="R17" s="1245">
        <f t="shared" si="4"/>
        <v>3634281</v>
      </c>
      <c r="S17" s="1245">
        <f t="shared" si="4"/>
        <v>3893872.5</v>
      </c>
      <c r="T17" s="1245">
        <f t="shared" si="4"/>
        <v>4153464</v>
      </c>
      <c r="U17" s="1245">
        <f t="shared" si="4"/>
        <v>4413055.5</v>
      </c>
      <c r="V17" s="1245">
        <f t="shared" si="4"/>
        <v>4672647</v>
      </c>
      <c r="W17" s="1245">
        <f t="shared" si="4"/>
        <v>4932238.5</v>
      </c>
      <c r="X17" s="1246">
        <f t="shared" si="4"/>
        <v>5191830</v>
      </c>
    </row>
    <row r="18" spans="1:24" ht="15.75" thickBot="1" x14ac:dyDescent="0.3">
      <c r="A18" s="1221"/>
      <c r="B18" s="1222"/>
      <c r="C18" s="1222"/>
      <c r="D18" s="1288"/>
      <c r="E18" s="1271"/>
      <c r="F18" s="1272"/>
      <c r="G18" s="1273"/>
      <c r="H18" s="1273"/>
      <c r="I18" s="1273"/>
      <c r="J18" s="1273"/>
      <c r="K18" s="1273"/>
      <c r="L18" s="1272"/>
      <c r="M18" s="1273"/>
      <c r="N18" s="1273"/>
      <c r="O18" s="1273"/>
      <c r="P18" s="1273"/>
      <c r="Q18" s="1273"/>
      <c r="R18" s="1273"/>
      <c r="S18" s="1273"/>
      <c r="T18" s="1273"/>
      <c r="U18" s="1273"/>
      <c r="V18" s="1273"/>
      <c r="W18" s="1273"/>
      <c r="X18" s="1274"/>
    </row>
    <row r="19" spans="1:24" ht="15" x14ac:dyDescent="0.25">
      <c r="A19" s="1270"/>
      <c r="D19" s="1866" t="s">
        <v>442</v>
      </c>
      <c r="E19" s="1867"/>
      <c r="F19" s="1868"/>
      <c r="G19" s="1159"/>
      <c r="N19" s="1269"/>
      <c r="O19" s="1269"/>
      <c r="P19" s="1269"/>
      <c r="Q19" s="1269"/>
      <c r="R19" s="1269"/>
      <c r="S19" s="1159"/>
      <c r="X19" s="1228"/>
    </row>
    <row r="20" spans="1:24" ht="25.5" x14ac:dyDescent="0.25">
      <c r="A20" s="1270"/>
      <c r="D20" s="1290" t="s">
        <v>282</v>
      </c>
      <c r="E20" s="1160" t="s">
        <v>281</v>
      </c>
      <c r="F20" s="1275" t="s">
        <v>280</v>
      </c>
      <c r="G20" s="1160"/>
      <c r="N20" s="1160"/>
      <c r="O20" s="1160"/>
      <c r="P20" s="1160"/>
      <c r="Q20" s="1160"/>
      <c r="R20" s="1160"/>
      <c r="S20" s="1160"/>
      <c r="X20" s="1228"/>
    </row>
    <row r="21" spans="1:24" ht="16.5" thickBot="1" x14ac:dyDescent="0.3">
      <c r="A21" s="1223"/>
      <c r="B21" s="1224"/>
      <c r="C21" s="1224"/>
      <c r="D21" s="1291">
        <f>'[1]GN M&amp;Cs simples'!L39</f>
        <v>508703.04149999999</v>
      </c>
      <c r="E21" s="1289">
        <f>'[1]Números M&amp;C GLOBAL'!E12</f>
        <v>1838644.0829999999</v>
      </c>
      <c r="F21" s="1292">
        <f>'[1]Números M&amp;C GLOBAL'!D12</f>
        <v>3295853.6129999999</v>
      </c>
      <c r="G21" s="1225"/>
      <c r="H21" s="1224"/>
      <c r="I21" s="1224"/>
      <c r="J21" s="1224"/>
      <c r="K21" s="1224"/>
      <c r="L21" s="1224"/>
      <c r="M21" s="1224"/>
      <c r="N21" s="1225"/>
      <c r="O21" s="1225"/>
      <c r="P21" s="1225"/>
      <c r="Q21" s="1225"/>
      <c r="R21" s="1225"/>
      <c r="S21" s="1225"/>
      <c r="T21" s="1224"/>
      <c r="U21" s="1224"/>
      <c r="V21" s="1224"/>
      <c r="W21" s="1224"/>
      <c r="X21" s="1229"/>
    </row>
  </sheetData>
  <mergeCells count="6">
    <mergeCell ref="F6:O6"/>
    <mergeCell ref="D19:F19"/>
    <mergeCell ref="D10:D11"/>
    <mergeCell ref="E10:E11"/>
    <mergeCell ref="D13:D14"/>
    <mergeCell ref="D16:D17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0"/>
  <sheetViews>
    <sheetView topLeftCell="C1" zoomScale="40" zoomScaleNormal="40" workbookViewId="0">
      <selection activeCell="AF29" sqref="AF29"/>
    </sheetView>
  </sheetViews>
  <sheetFormatPr defaultRowHeight="15" x14ac:dyDescent="0.25"/>
  <cols>
    <col min="2" max="2" width="22.140625" customWidth="1"/>
    <col min="3" max="3" width="20.42578125" bestFit="1" customWidth="1"/>
    <col min="4" max="4" width="21" style="454" bestFit="1" customWidth="1"/>
    <col min="5" max="5" width="18.140625" customWidth="1"/>
    <col min="6" max="6" width="18.85546875" bestFit="1" customWidth="1"/>
    <col min="7" max="7" width="21" style="1367" customWidth="1"/>
    <col min="8" max="8" width="15.7109375" bestFit="1" customWidth="1"/>
    <col min="11" max="11" width="1.7109375" style="99" customWidth="1"/>
    <col min="12" max="12" width="22.140625" bestFit="1" customWidth="1"/>
    <col min="13" max="13" width="19.5703125" customWidth="1"/>
    <col min="14" max="14" width="14.5703125" bestFit="1" customWidth="1"/>
    <col min="15" max="15" width="15.7109375" customWidth="1"/>
    <col min="16" max="16" width="19.7109375" style="420" customWidth="1"/>
    <col min="17" max="17" width="21.85546875" style="1358" customWidth="1"/>
    <col min="18" max="18" width="15.7109375" style="420" bestFit="1" customWidth="1"/>
    <col min="19" max="20" width="9.140625" style="420"/>
    <col min="21" max="21" width="1.7109375" style="99" customWidth="1"/>
    <col min="22" max="22" width="22.140625" bestFit="1" customWidth="1"/>
    <col min="23" max="23" width="19.5703125" bestFit="1" customWidth="1"/>
    <col min="24" max="24" width="30.5703125" bestFit="1" customWidth="1"/>
    <col min="25" max="25" width="17.140625" style="1218" customWidth="1"/>
    <col min="26" max="26" width="18.85546875" bestFit="1" customWidth="1"/>
    <col min="27" max="27" width="26.140625" style="1358" bestFit="1" customWidth="1"/>
    <col min="28" max="28" width="18.85546875" style="1361" bestFit="1" customWidth="1"/>
  </cols>
  <sheetData>
    <row r="1" spans="1:31" ht="31.5" customHeight="1" thickBot="1" x14ac:dyDescent="0.45">
      <c r="A1" s="1875" t="s">
        <v>379</v>
      </c>
      <c r="B1" s="1875"/>
      <c r="C1" s="1875"/>
      <c r="D1" s="1875"/>
      <c r="E1" s="1875"/>
      <c r="F1" s="1875"/>
      <c r="G1" s="1875"/>
      <c r="H1" s="1875"/>
      <c r="I1" s="1875"/>
      <c r="J1" s="1875"/>
      <c r="K1" s="1875"/>
      <c r="L1" s="1875"/>
      <c r="M1" s="1875"/>
      <c r="N1" s="1875"/>
      <c r="O1" s="1875"/>
      <c r="P1" s="1875"/>
      <c r="Q1" s="1875"/>
      <c r="R1" s="1875"/>
      <c r="S1" s="1875"/>
      <c r="T1" s="1875"/>
      <c r="U1" s="1875"/>
      <c r="V1" s="1875"/>
      <c r="W1" s="1875"/>
      <c r="X1" s="1875"/>
      <c r="Y1" s="1875"/>
      <c r="Z1" s="1875"/>
      <c r="AA1" s="1875"/>
      <c r="AB1" s="1875"/>
      <c r="AC1" s="1875"/>
      <c r="AD1" s="1875"/>
    </row>
    <row r="2" spans="1:31" ht="15" customHeight="1" x14ac:dyDescent="0.25">
      <c r="A2" s="1876" t="s">
        <v>371</v>
      </c>
      <c r="B2" s="1877"/>
      <c r="C2" s="1877"/>
      <c r="D2" s="1877"/>
      <c r="E2" s="1877"/>
      <c r="F2" s="1878"/>
      <c r="G2" s="1366"/>
      <c r="H2" s="1148"/>
      <c r="I2" s="1190"/>
      <c r="J2" s="1190"/>
      <c r="K2" s="1480"/>
      <c r="L2" s="1876" t="s">
        <v>368</v>
      </c>
      <c r="M2" s="1877"/>
      <c r="N2" s="1877"/>
      <c r="O2" s="1877"/>
      <c r="P2" s="1878"/>
      <c r="Q2" s="1366"/>
      <c r="R2" s="1148"/>
      <c r="S2" s="1190"/>
      <c r="T2" s="1190"/>
      <c r="U2" s="1480"/>
      <c r="V2" s="1873" t="s">
        <v>369</v>
      </c>
      <c r="W2" s="1874"/>
      <c r="X2" s="1874"/>
      <c r="Y2" s="1874"/>
      <c r="Z2" s="1874"/>
      <c r="AA2" s="1874"/>
      <c r="AB2" s="1874"/>
      <c r="AC2" s="1874"/>
      <c r="AD2" s="99"/>
    </row>
    <row r="3" spans="1:31" ht="15" customHeight="1" x14ac:dyDescent="0.25">
      <c r="A3" s="1873"/>
      <c r="B3" s="1874"/>
      <c r="C3" s="1874"/>
      <c r="D3" s="1874"/>
      <c r="E3" s="1874"/>
      <c r="F3" s="1879"/>
      <c r="G3" s="1366"/>
      <c r="H3" s="1148"/>
      <c r="I3" s="1190"/>
      <c r="J3" s="1190"/>
      <c r="L3" s="1873"/>
      <c r="M3" s="1874"/>
      <c r="N3" s="1874"/>
      <c r="O3" s="1874"/>
      <c r="P3" s="1879"/>
      <c r="Q3" s="1366"/>
      <c r="R3" s="1148"/>
      <c r="S3" s="1190"/>
      <c r="T3" s="1190"/>
      <c r="V3" s="1873"/>
      <c r="W3" s="1874"/>
      <c r="X3" s="1874"/>
      <c r="Y3" s="1874"/>
      <c r="Z3" s="1874"/>
      <c r="AA3" s="1874"/>
      <c r="AB3" s="1874"/>
      <c r="AC3" s="1874"/>
      <c r="AD3" s="99"/>
    </row>
    <row r="4" spans="1:31" s="1398" customFormat="1" ht="45" customHeight="1" x14ac:dyDescent="0.25">
      <c r="A4" s="1415" t="s">
        <v>370</v>
      </c>
      <c r="B4" s="1324" t="s">
        <v>377</v>
      </c>
      <c r="C4" s="1324" t="s">
        <v>452</v>
      </c>
      <c r="D4" s="1325" t="s">
        <v>451</v>
      </c>
      <c r="E4" s="1416" t="s">
        <v>481</v>
      </c>
      <c r="F4" s="1416" t="s">
        <v>477</v>
      </c>
      <c r="G4" s="1416" t="s">
        <v>475</v>
      </c>
      <c r="H4" s="1431" t="s">
        <v>478</v>
      </c>
      <c r="I4" s="1441" t="s">
        <v>373</v>
      </c>
      <c r="J4" s="1423" t="s">
        <v>454</v>
      </c>
      <c r="K4" s="1481" t="s">
        <v>426</v>
      </c>
      <c r="L4" s="1442" t="s">
        <v>377</v>
      </c>
      <c r="M4" s="1344" t="s">
        <v>376</v>
      </c>
      <c r="N4" s="1443" t="s">
        <v>451</v>
      </c>
      <c r="O4" s="1416" t="s">
        <v>477</v>
      </c>
      <c r="P4" s="1444" t="s">
        <v>482</v>
      </c>
      <c r="Q4" s="1444" t="s">
        <v>475</v>
      </c>
      <c r="R4" s="1445" t="s">
        <v>478</v>
      </c>
      <c r="S4" s="1446" t="s">
        <v>373</v>
      </c>
      <c r="T4" s="1444" t="s">
        <v>454</v>
      </c>
      <c r="U4" s="1486"/>
      <c r="V4" s="1324" t="s">
        <v>377</v>
      </c>
      <c r="W4" s="1324" t="s">
        <v>376</v>
      </c>
      <c r="X4" s="1325" t="s">
        <v>451</v>
      </c>
      <c r="Y4" s="1416" t="s">
        <v>477</v>
      </c>
      <c r="Z4" s="1447" t="s">
        <v>482</v>
      </c>
      <c r="AA4" s="1448" t="s">
        <v>475</v>
      </c>
      <c r="AB4" s="1431" t="s">
        <v>478</v>
      </c>
      <c r="AC4" s="1449" t="s">
        <v>373</v>
      </c>
      <c r="AD4" s="1450" t="s">
        <v>454</v>
      </c>
    </row>
    <row r="5" spans="1:31" x14ac:dyDescent="0.25">
      <c r="A5" s="449">
        <v>1</v>
      </c>
      <c r="B5" s="426">
        <f>'Cenarios e taxas Completa'!$F$20</f>
        <v>3295853.6129999999</v>
      </c>
      <c r="C5" s="426">
        <f>'Cenarios e taxas Completa'!$E$20</f>
        <v>1838644.0829999999</v>
      </c>
      <c r="D5" s="1329">
        <f>'Cenarios e taxas Completa'!K10</f>
        <v>1890000</v>
      </c>
      <c r="E5" s="1435">
        <f>Tabela2[[#This Row],[Receitas]]-Tabela2[[#This Row],[Custos Operação]]</f>
        <v>51355.917000000132</v>
      </c>
      <c r="F5" s="1433">
        <v>0</v>
      </c>
      <c r="G5" s="1435">
        <f>Tabela2[[#This Row],[Receitas]]-Tabela2[[#This Row],[Custos Operação]]</f>
        <v>51355.917000000132</v>
      </c>
      <c r="H5" s="1409">
        <f>-$B$5+Tabela2[[#This Row],[Saldo operacional acumulado]]</f>
        <v>-3244497.6959999995</v>
      </c>
      <c r="I5" s="1439">
        <f>Tabela2[[#This Row],[Receitas]]/Tabela2[[#This Row],[Custos Operação]]</f>
        <v>1.027931407429439</v>
      </c>
      <c r="J5" s="1150" t="s">
        <v>474</v>
      </c>
      <c r="K5" s="1482"/>
      <c r="L5" s="1345">
        <f>'Cenarios e taxas Completa'!$F$20</f>
        <v>3295853.6129999999</v>
      </c>
      <c r="M5" s="1339">
        <f>'Cenarios e taxas Completa'!$E$20</f>
        <v>1838644.0829999999</v>
      </c>
      <c r="N5" s="1346">
        <f>'Cenarios e taxas Completa'!$L$10</f>
        <v>2205000</v>
      </c>
      <c r="O5" s="1409">
        <v>0</v>
      </c>
      <c r="P5" s="1487">
        <f>Tabela4[[#This Row],[Receitas]]-Tabela4[[#This Row],[Custo Operação]]</f>
        <v>366355.91700000013</v>
      </c>
      <c r="Q5" s="1409">
        <f>Tabela4[[#This Row],[Receitas]]-Tabela4[[#This Row],[Custo Operação]]</f>
        <v>366355.91700000013</v>
      </c>
      <c r="R5" s="1409">
        <f>-$B$5+Tabela4[[#This Row],[Saldo operacional acumulado]]</f>
        <v>-2929497.6959999995</v>
      </c>
      <c r="S5" s="1420">
        <f>Tabela4[[#This Row],[Receitas]]/Tabela4[[#This Row],[Custo Operação]]</f>
        <v>1.1992533086676787</v>
      </c>
      <c r="T5" s="1348">
        <f>IRR(Tabela4[Fluxo de Caixa Acumulado])</f>
        <v>0.14449991554511854</v>
      </c>
      <c r="U5" s="1474"/>
      <c r="V5" s="1342">
        <f>'Cenarios e taxas Completa'!$F$20</f>
        <v>3295853.6129999999</v>
      </c>
      <c r="W5" s="1342">
        <f>'Cenarios e taxas Completa'!$E$20</f>
        <v>1838644.0829999999</v>
      </c>
      <c r="X5" s="1357">
        <f>'Cenarios e taxas Completa'!$O$10</f>
        <v>3150000</v>
      </c>
      <c r="Y5" s="1425">
        <v>0</v>
      </c>
      <c r="Z5" s="1411">
        <f>Tabela6[[#This Row],[Receitas]]-Tabela6[[#This Row],[Custo Operação]]</f>
        <v>1311355.9170000001</v>
      </c>
      <c r="AA5" s="1411">
        <f>Tabela6[[#This Row],[Receitas]]-Tabela6[[#This Row],[Custo Operação]]</f>
        <v>1311355.9170000001</v>
      </c>
      <c r="AB5" s="1489">
        <f>-$B$5+Tabela6[[#This Row],[Saldo operacional acumulado]]</f>
        <v>-1984497.6959999998</v>
      </c>
      <c r="AC5" s="1428">
        <f>Tabela6[[#This Row],[Receitas]]/Tabela6[[#This Row],[Custo Operação]]</f>
        <v>1.7132190123823983</v>
      </c>
      <c r="AD5" s="1364">
        <f>IRR(Tabela6[Fluxo de Caixa Acumulado])</f>
        <v>0.69401591581644162</v>
      </c>
    </row>
    <row r="6" spans="1:31" x14ac:dyDescent="0.25">
      <c r="A6" s="449">
        <v>2</v>
      </c>
      <c r="B6" s="425" t="s">
        <v>140</v>
      </c>
      <c r="C6" s="426">
        <f>'Cenarios e taxas Completa'!$E$20</f>
        <v>1838644.0829999999</v>
      </c>
      <c r="D6" s="1329">
        <f>'Cenarios e taxas Completa'!K10</f>
        <v>1890000</v>
      </c>
      <c r="E6" s="1434">
        <f>Tabela2[[#This Row],[Receitas]]-Tabela2[[#This Row],[Custos Operação]]</f>
        <v>51355.917000000132</v>
      </c>
      <c r="F6" s="1432">
        <f t="shared" ref="F6:F49" si="0">G5*0.02</f>
        <v>1027.1183400000027</v>
      </c>
      <c r="G6" s="1434">
        <f>Tabela2[[#This Row],[Saldo operacional]]+G5+Tabela2[[#This Row],[Colunas1]]</f>
        <v>102711.83400000026</v>
      </c>
      <c r="H6" s="1408">
        <f>-$B$5+Tabela2[[#This Row],[Saldo operacional acumulado]]</f>
        <v>-3193141.7789999996</v>
      </c>
      <c r="I6" s="1437">
        <f>Tabela2[[#This Row],[Receitas]]/Tabela2[[#This Row],[Custos Operação]]</f>
        <v>1.027931407429439</v>
      </c>
      <c r="J6" s="1330"/>
      <c r="K6" s="1483"/>
      <c r="L6" s="1349" t="s">
        <v>140</v>
      </c>
      <c r="M6" s="1339">
        <f>'Cenarios e taxas Completa'!$E$20</f>
        <v>1838644.0829999999</v>
      </c>
      <c r="N6" s="1346">
        <f>'Cenarios e taxas Completa'!$L$10</f>
        <v>2205000</v>
      </c>
      <c r="O6" s="1408">
        <f t="shared" ref="O6:O49" si="1">Q5*0.02</f>
        <v>7327.1183400000027</v>
      </c>
      <c r="P6" s="1346">
        <f>Tabela4[[#This Row],[Receitas]]-Tabela4[[#This Row],[Custo Operação]]</f>
        <v>366355.91700000013</v>
      </c>
      <c r="Q6" s="1408">
        <f>Tabela4[[#This Row],[Saldo Operacional]]+Q5+Tabela4[[#This Row],[Receita Financeira]]</f>
        <v>740038.95234000031</v>
      </c>
      <c r="R6" s="1408">
        <f>-$B$5+Tabela4[[#This Row],[Saldo operacional acumulado]]</f>
        <v>-2555814.6606599996</v>
      </c>
      <c r="S6" s="1419">
        <f>Tabela4[[#This Row],[Receitas]]/Tabela4[[#This Row],[Custo Operação]]</f>
        <v>1.1992533086676787</v>
      </c>
      <c r="T6" s="1350" t="s">
        <v>140</v>
      </c>
      <c r="U6" s="1474"/>
      <c r="V6" s="1339" t="s">
        <v>140</v>
      </c>
      <c r="W6" s="1339">
        <f>'Cenarios e taxas Completa'!$E$20</f>
        <v>1838644.0829999999</v>
      </c>
      <c r="X6" s="1356">
        <f>'Cenarios e taxas Completa'!$O$10</f>
        <v>3150000</v>
      </c>
      <c r="Y6" s="1363">
        <f t="shared" ref="Y6:Y49" si="2">AA5*0.02</f>
        <v>26227.118340000005</v>
      </c>
      <c r="Z6" s="1341">
        <f>Tabela6[[#This Row],[Receitas]]-Tabela6[[#This Row],[Custo Operação]]</f>
        <v>1311355.9170000001</v>
      </c>
      <c r="AA6" s="1341">
        <f>Tabela6[[#This Row],[Saldo Operacional]]+AA5+Tabela6[[#This Row],[Receita Financeira]]</f>
        <v>2648938.9523400003</v>
      </c>
      <c r="AB6" s="1488">
        <f>-$B$5+Tabela6[[#This Row],[Saldo operacional acumulado]]</f>
        <v>-646914.66065999959</v>
      </c>
      <c r="AC6" s="1426">
        <f>Tabela6[[#This Row],[Receitas]]/Tabela6[[#This Row],[Custo Operação]]</f>
        <v>1.7132190123823983</v>
      </c>
      <c r="AD6" s="1364" t="s">
        <v>140</v>
      </c>
    </row>
    <row r="7" spans="1:31" x14ac:dyDescent="0.25">
      <c r="A7" s="449">
        <v>3</v>
      </c>
      <c r="B7" s="425" t="s">
        <v>140</v>
      </c>
      <c r="C7" s="426">
        <f>'Cenarios e taxas Completa'!$E$20</f>
        <v>1838644.0829999999</v>
      </c>
      <c r="D7" s="1329">
        <f>'Cenarios e taxas Completa'!K10</f>
        <v>1890000</v>
      </c>
      <c r="E7" s="1434">
        <f>Tabela2[[#This Row],[Receitas]]-Tabela2[[#This Row],[Custos Operação]]</f>
        <v>51355.917000000132</v>
      </c>
      <c r="F7" s="1432">
        <f t="shared" si="0"/>
        <v>2054.2366800000054</v>
      </c>
      <c r="G7" s="1434">
        <f>Tabela2[[#This Row],[Saldo operacional]]+G6+Tabela2[[#This Row],[Colunas1]]</f>
        <v>154067.7510000004</v>
      </c>
      <c r="H7" s="1408">
        <f>-$B$5+Tabela2[[#This Row],[Saldo operacional acumulado]]</f>
        <v>-3141785.8619999997</v>
      </c>
      <c r="I7" s="1437">
        <f>Tabela2[[#This Row],[Receitas]]/Tabela2[[#This Row],[Custos Operação]]</f>
        <v>1.027931407429439</v>
      </c>
      <c r="J7" s="1330"/>
      <c r="K7" s="1483"/>
      <c r="L7" s="1349" t="s">
        <v>140</v>
      </c>
      <c r="M7" s="1339">
        <f>'Cenarios e taxas Completa'!$E$20</f>
        <v>1838644.0829999999</v>
      </c>
      <c r="N7" s="1346">
        <f>'Cenarios e taxas Completa'!$L$10</f>
        <v>2205000</v>
      </c>
      <c r="O7" s="1408">
        <f t="shared" si="1"/>
        <v>14800.779046800006</v>
      </c>
      <c r="P7" s="1346">
        <f>Tabela4[[#This Row],[Receitas]]-Tabela4[[#This Row],[Custo Operação]]</f>
        <v>366355.91700000013</v>
      </c>
      <c r="Q7" s="1408">
        <f>Tabela4[[#This Row],[Saldo Operacional]]+Q6+Tabela4[[#This Row],[Receita Financeira]]</f>
        <v>1121195.6483868004</v>
      </c>
      <c r="R7" s="1408">
        <f>-$B$5+Tabela4[[#This Row],[Saldo operacional acumulado]]</f>
        <v>-2174657.9646131992</v>
      </c>
      <c r="S7" s="1419">
        <f>Tabela4[[#This Row],[Receitas]]/Tabela4[[#This Row],[Custo Operação]]</f>
        <v>1.1992533086676787</v>
      </c>
      <c r="T7" s="1350" t="s">
        <v>140</v>
      </c>
      <c r="U7" s="1474"/>
      <c r="V7" s="1365" t="s">
        <v>140</v>
      </c>
      <c r="W7" s="1339">
        <f>'Cenarios e taxas Completa'!$E$20</f>
        <v>1838644.0829999999</v>
      </c>
      <c r="X7" s="1356">
        <f>'Cenarios e taxas Completa'!$O$10</f>
        <v>3150000</v>
      </c>
      <c r="Y7" s="1363">
        <f t="shared" si="2"/>
        <v>52978.779046800009</v>
      </c>
      <c r="Z7" s="1341">
        <f>Tabela6[[#This Row],[Receitas]]-Tabela6[[#This Row],[Custo Operação]]</f>
        <v>1311355.9170000001</v>
      </c>
      <c r="AA7" s="1341">
        <f>Tabela6[[#This Row],[Saldo Operacional]]+AA6+Tabela6[[#This Row],[Receita Financeira]]</f>
        <v>4013273.6483868007</v>
      </c>
      <c r="AB7" s="1488">
        <f>-$B$5+Tabela6[[#This Row],[Saldo operacional acumulado]]</f>
        <v>717420.03538680077</v>
      </c>
      <c r="AC7" s="1426">
        <f>Tabela6[[#This Row],[Receitas]]/Tabela6[[#This Row],[Custo Operação]]</f>
        <v>1.7132190123823983</v>
      </c>
      <c r="AD7" s="1364" t="s">
        <v>140</v>
      </c>
    </row>
    <row r="8" spans="1:31" x14ac:dyDescent="0.25">
      <c r="A8" s="449">
        <v>4</v>
      </c>
      <c r="B8" s="425" t="s">
        <v>140</v>
      </c>
      <c r="C8" s="426">
        <f>'Cenarios e taxas Completa'!$E$20</f>
        <v>1838644.0829999999</v>
      </c>
      <c r="D8" s="1329">
        <f>'Cenarios e taxas Completa'!K10</f>
        <v>1890000</v>
      </c>
      <c r="E8" s="1434">
        <f>Tabela2[[#This Row],[Receitas]]-Tabela2[[#This Row],[Custos Operação]]</f>
        <v>51355.917000000132</v>
      </c>
      <c r="F8" s="1432">
        <f t="shared" si="0"/>
        <v>3081.3550200000082</v>
      </c>
      <c r="G8" s="1434">
        <f>Tabela2[[#This Row],[Saldo operacional]]+G7+Tabela2[[#This Row],[Colunas1]]</f>
        <v>205423.66800000053</v>
      </c>
      <c r="H8" s="1408">
        <f>-$B$5+Tabela2[[#This Row],[Saldo operacional acumulado]]</f>
        <v>-3090429.9449999994</v>
      </c>
      <c r="I8" s="1437">
        <f>Tabela2[[#This Row],[Receitas]]/Tabela2[[#This Row],[Custos Operação]]</f>
        <v>1.027931407429439</v>
      </c>
      <c r="J8" s="1330"/>
      <c r="K8" s="1483"/>
      <c r="L8" s="1349" t="s">
        <v>140</v>
      </c>
      <c r="M8" s="1339">
        <f>'Cenarios e taxas Completa'!$E$20</f>
        <v>1838644.0829999999</v>
      </c>
      <c r="N8" s="1346">
        <f>'Cenarios e taxas Completa'!$L$10</f>
        <v>2205000</v>
      </c>
      <c r="O8" s="1408">
        <f t="shared" si="1"/>
        <v>22423.912967736011</v>
      </c>
      <c r="P8" s="1346">
        <f>Tabela4[[#This Row],[Receitas]]-Tabela4[[#This Row],[Custo Operação]]</f>
        <v>366355.91700000013</v>
      </c>
      <c r="Q8" s="1408">
        <f>Tabela4[[#This Row],[Saldo Operacional]]+Q7+Tabela4[[#This Row],[Receita Financeira]]</f>
        <v>1509975.4783545365</v>
      </c>
      <c r="R8" s="1408">
        <f>-$B$5+Tabela4[[#This Row],[Saldo operacional acumulado]]</f>
        <v>-1785878.1346454634</v>
      </c>
      <c r="S8" s="1419">
        <f>Tabela4[[#This Row],[Receitas]]/Tabela4[[#This Row],[Custo Operação]]</f>
        <v>1.1992533086676787</v>
      </c>
      <c r="T8" s="1350" t="s">
        <v>140</v>
      </c>
      <c r="U8" s="1474"/>
      <c r="V8" s="1365" t="s">
        <v>140</v>
      </c>
      <c r="W8" s="1339">
        <f>'Cenarios e taxas Completa'!$E$20</f>
        <v>1838644.0829999999</v>
      </c>
      <c r="X8" s="1356">
        <f>'Cenarios e taxas Completa'!$O$10</f>
        <v>3150000</v>
      </c>
      <c r="Y8" s="1363">
        <f t="shared" si="2"/>
        <v>80265.472967736016</v>
      </c>
      <c r="Z8" s="1341">
        <f>Tabela6[[#This Row],[Receitas]]-Tabela6[[#This Row],[Custo Operação]]</f>
        <v>1311355.9170000001</v>
      </c>
      <c r="AA8" s="1341">
        <f>Tabela6[[#This Row],[Saldo Operacional]]+AA7+Tabela6[[#This Row],[Receita Financeira]]</f>
        <v>5404895.0383545374</v>
      </c>
      <c r="AB8" s="1488">
        <f>-$B$5+Tabela6[[#This Row],[Saldo operacional acumulado]]</f>
        <v>2109041.4253545376</v>
      </c>
      <c r="AC8" s="1426">
        <f>Tabela6[[#This Row],[Receitas]]/Tabela6[[#This Row],[Custo Operação]]</f>
        <v>1.7132190123823983</v>
      </c>
      <c r="AD8" s="1364" t="s">
        <v>140</v>
      </c>
    </row>
    <row r="9" spans="1:31" x14ac:dyDescent="0.25">
      <c r="A9" s="449">
        <v>5</v>
      </c>
      <c r="B9" s="425" t="s">
        <v>140</v>
      </c>
      <c r="C9" s="426">
        <f>'Cenarios e taxas Completa'!$E$20</f>
        <v>1838644.0829999999</v>
      </c>
      <c r="D9" s="1329">
        <f>'Cenarios e taxas Completa'!K10</f>
        <v>1890000</v>
      </c>
      <c r="E9" s="1434">
        <f>Tabela2[[#This Row],[Receitas]]-Tabela2[[#This Row],[Custos Operação]]</f>
        <v>51355.917000000132</v>
      </c>
      <c r="F9" s="1432">
        <f t="shared" si="0"/>
        <v>4108.4733600000109</v>
      </c>
      <c r="G9" s="1434">
        <f>Tabela2[[#This Row],[Saldo operacional]]+G8+Tabela2[[#This Row],[Colunas1]]</f>
        <v>256779.58500000066</v>
      </c>
      <c r="H9" s="1408">
        <f>-$B$5+Tabela2[[#This Row],[Saldo operacional acumulado]]</f>
        <v>-3039074.027999999</v>
      </c>
      <c r="I9" s="1437">
        <f>Tabela2[[#This Row],[Receitas]]/Tabela2[[#This Row],[Custos Operação]]</f>
        <v>1.027931407429439</v>
      </c>
      <c r="J9" s="1330"/>
      <c r="K9" s="1483"/>
      <c r="L9" s="1349" t="s">
        <v>140</v>
      </c>
      <c r="M9" s="1339">
        <f>'Cenarios e taxas Completa'!$E$20</f>
        <v>1838644.0829999999</v>
      </c>
      <c r="N9" s="1346">
        <f>'Cenarios e taxas Completa'!$L$10</f>
        <v>2205000</v>
      </c>
      <c r="O9" s="1408">
        <f t="shared" si="1"/>
        <v>30199.509567090729</v>
      </c>
      <c r="P9" s="1346">
        <f>Tabela4[[#This Row],[Receitas]]-Tabela4[[#This Row],[Custo Operação]]</f>
        <v>366355.91700000013</v>
      </c>
      <c r="Q9" s="1408">
        <f>Tabela4[[#This Row],[Saldo Operacional]]+Q8+Tabela4[[#This Row],[Receita Financeira]]</f>
        <v>1906530.9049216274</v>
      </c>
      <c r="R9" s="1408">
        <f>-$B$5+Tabela4[[#This Row],[Saldo operacional acumulado]]</f>
        <v>-1389322.7080783725</v>
      </c>
      <c r="S9" s="1419">
        <f>Tabela4[[#This Row],[Receitas]]/Tabela4[[#This Row],[Custo Operação]]</f>
        <v>1.1992533086676787</v>
      </c>
      <c r="T9" s="1350" t="s">
        <v>140</v>
      </c>
      <c r="U9" s="1474"/>
      <c r="V9" s="1365" t="s">
        <v>140</v>
      </c>
      <c r="W9" s="1339">
        <f>'Cenarios e taxas Completa'!$E$20</f>
        <v>1838644.0829999999</v>
      </c>
      <c r="X9" s="1356">
        <f>'Cenarios e taxas Completa'!$O$10</f>
        <v>3150000</v>
      </c>
      <c r="Y9" s="1363">
        <f t="shared" si="2"/>
        <v>108097.90076709074</v>
      </c>
      <c r="Z9" s="1341">
        <f>Tabela6[[#This Row],[Receitas]]-Tabela6[[#This Row],[Custo Operação]]</f>
        <v>1311355.9170000001</v>
      </c>
      <c r="AA9" s="1341">
        <f>Tabela6[[#This Row],[Saldo Operacional]]+AA8+Tabela6[[#This Row],[Receita Financeira]]</f>
        <v>6824348.8561216285</v>
      </c>
      <c r="AB9" s="1488">
        <f>-$B$5+Tabela6[[#This Row],[Saldo operacional acumulado]]</f>
        <v>3528495.2431216286</v>
      </c>
      <c r="AC9" s="1426">
        <f>Tabela6[[#This Row],[Receitas]]/Tabela6[[#This Row],[Custo Operação]]</f>
        <v>1.7132190123823983</v>
      </c>
      <c r="AD9" s="1364" t="s">
        <v>140</v>
      </c>
    </row>
    <row r="10" spans="1:31" x14ac:dyDescent="0.25">
      <c r="A10" s="449">
        <v>6</v>
      </c>
      <c r="B10" s="425" t="s">
        <v>140</v>
      </c>
      <c r="C10" s="426">
        <f>'Cenarios e taxas Completa'!$E$20</f>
        <v>1838644.0829999999</v>
      </c>
      <c r="D10" s="1329">
        <f>'Cenarios e taxas Completa'!$K$10</f>
        <v>1890000</v>
      </c>
      <c r="E10" s="1434">
        <f>Tabela2[[#This Row],[Receitas]]-Tabela2[[#This Row],[Custos Operação]]</f>
        <v>51355.917000000132</v>
      </c>
      <c r="F10" s="1432">
        <f t="shared" si="0"/>
        <v>5135.5917000000136</v>
      </c>
      <c r="G10" s="1434">
        <f>Tabela2[[#This Row],[Saldo operacional]]+G9+Tabela2[[#This Row],[Colunas1]]</f>
        <v>308135.50200000079</v>
      </c>
      <c r="H10" s="1408">
        <f>-$B$5+Tabela2[[#This Row],[Saldo operacional acumulado]]</f>
        <v>-2987718.1109999991</v>
      </c>
      <c r="I10" s="1437">
        <f>Tabela2[[#This Row],[Receitas]]/Tabela2[[#This Row],[Custos Operação]]</f>
        <v>1.027931407429439</v>
      </c>
      <c r="J10" s="1331"/>
      <c r="K10" s="1483"/>
      <c r="L10" s="1349" t="s">
        <v>140</v>
      </c>
      <c r="M10" s="1339">
        <f>'Cenarios e taxas Completa'!$E$20</f>
        <v>1838644.0829999999</v>
      </c>
      <c r="N10" s="1346">
        <f>'Cenarios e taxas Completa'!$L$10</f>
        <v>2205000</v>
      </c>
      <c r="O10" s="1408">
        <f t="shared" si="1"/>
        <v>38130.618098432547</v>
      </c>
      <c r="P10" s="1346">
        <f>Tabela4[[#This Row],[Receitas]]-Tabela4[[#This Row],[Custo Operação]]</f>
        <v>366355.91700000013</v>
      </c>
      <c r="Q10" s="1408">
        <f>Tabela4[[#This Row],[Saldo Operacional]]+Q9+Tabela4[[#This Row],[Receita Financeira]]</f>
        <v>2311017.4400200602</v>
      </c>
      <c r="R10" s="1408">
        <f>-$B$5+Tabela4[[#This Row],[Saldo operacional acumulado]]</f>
        <v>-984836.17297993973</v>
      </c>
      <c r="S10" s="1419">
        <f>Tabela4[[#This Row],[Receitas]]/Tabela4[[#This Row],[Custo Operação]]</f>
        <v>1.1992533086676787</v>
      </c>
      <c r="T10" s="1350" t="s">
        <v>140</v>
      </c>
      <c r="U10" s="1474"/>
      <c r="V10" s="1365" t="s">
        <v>140</v>
      </c>
      <c r="W10" s="1339">
        <f>'Cenarios e taxas Completa'!$E$20</f>
        <v>1838644.0829999999</v>
      </c>
      <c r="X10" s="1356">
        <f>'Cenarios e taxas Completa'!$O$10</f>
        <v>3150000</v>
      </c>
      <c r="Y10" s="1363">
        <f t="shared" si="2"/>
        <v>136486.97712243258</v>
      </c>
      <c r="Z10" s="1341">
        <f>Tabela6[[#This Row],[Receitas]]-Tabela6[[#This Row],[Custo Operação]]</f>
        <v>1311355.9170000001</v>
      </c>
      <c r="AA10" s="1341">
        <f>Tabela6[[#This Row],[Saldo Operacional]]+AA9+Tabela6[[#This Row],[Receita Financeira]]</f>
        <v>8272191.7502440615</v>
      </c>
      <c r="AB10" s="1488">
        <f>-$B$5+Tabela6[[#This Row],[Saldo operacional acumulado]]</f>
        <v>4976338.1372440616</v>
      </c>
      <c r="AC10" s="1426">
        <f>Tabela6[[#This Row],[Receitas]]/Tabela6[[#This Row],[Custo Operação]]</f>
        <v>1.7132190123823983</v>
      </c>
      <c r="AD10" s="1364" t="s">
        <v>140</v>
      </c>
      <c r="AE10" s="1151"/>
    </row>
    <row r="11" spans="1:31" x14ac:dyDescent="0.25">
      <c r="A11" s="449">
        <v>7</v>
      </c>
      <c r="B11" s="425" t="s">
        <v>140</v>
      </c>
      <c r="C11" s="426">
        <f>'Cenarios e taxas Completa'!$E$20</f>
        <v>1838644.0829999999</v>
      </c>
      <c r="D11" s="1329">
        <f>'Cenarios e taxas Completa'!$K$10</f>
        <v>1890000</v>
      </c>
      <c r="E11" s="1434">
        <f>Tabela2[[#This Row],[Receitas]]-Tabela2[[#This Row],[Custos Operação]]</f>
        <v>51355.917000000132</v>
      </c>
      <c r="F11" s="1432">
        <f t="shared" si="0"/>
        <v>6162.7100400000163</v>
      </c>
      <c r="G11" s="1434">
        <f>Tabela2[[#This Row],[Saldo operacional]]+G10+Tabela2[[#This Row],[Colunas1]]</f>
        <v>359491.41900000093</v>
      </c>
      <c r="H11" s="1408">
        <f>-$B$5+Tabela2[[#This Row],[Saldo operacional acumulado]]</f>
        <v>-2936362.1939999992</v>
      </c>
      <c r="I11" s="1437">
        <f>Tabela2[[#This Row],[Receitas]]/Tabela2[[#This Row],[Custos Operação]]</f>
        <v>1.027931407429439</v>
      </c>
      <c r="J11" s="1331"/>
      <c r="K11" s="1483"/>
      <c r="L11" s="1349" t="s">
        <v>140</v>
      </c>
      <c r="M11" s="1339">
        <f>'Cenarios e taxas Completa'!$E$20</f>
        <v>1838644.0829999999</v>
      </c>
      <c r="N11" s="1346">
        <f>'Cenarios e taxas Completa'!$L$10</f>
        <v>2205000</v>
      </c>
      <c r="O11" s="1408">
        <f t="shared" si="1"/>
        <v>46220.348800401203</v>
      </c>
      <c r="P11" s="1346">
        <f>Tabela4[[#This Row],[Receitas]]-Tabela4[[#This Row],[Custo Operação]]</f>
        <v>366355.91700000013</v>
      </c>
      <c r="Q11" s="1408">
        <f>Tabela4[[#This Row],[Saldo Operacional]]+Q10+Tabela4[[#This Row],[Receita Financeira]]</f>
        <v>2723593.7058204617</v>
      </c>
      <c r="R11" s="1408">
        <f>-$B$5+Tabela4[[#This Row],[Saldo operacional acumulado]]</f>
        <v>-572259.90717953816</v>
      </c>
      <c r="S11" s="1419">
        <f>Tabela4[[#This Row],[Receitas]]/Tabela4[[#This Row],[Custo Operação]]</f>
        <v>1.1992533086676787</v>
      </c>
      <c r="T11" s="1350" t="s">
        <v>140</v>
      </c>
      <c r="V11" s="1339" t="s">
        <v>140</v>
      </c>
      <c r="W11" s="1339">
        <f>'Cenarios e taxas Completa'!$E$20</f>
        <v>1838644.0829999999</v>
      </c>
      <c r="X11" s="1356">
        <f>'Cenarios e taxas Completa'!$O$10</f>
        <v>3150000</v>
      </c>
      <c r="Y11" s="1363">
        <f t="shared" si="2"/>
        <v>165443.83500488123</v>
      </c>
      <c r="Z11" s="1341">
        <f>Tabela6[[#This Row],[Receitas]]-Tabela6[[#This Row],[Custo Operação]]</f>
        <v>1311355.9170000001</v>
      </c>
      <c r="AA11" s="1341">
        <f>Tabela6[[#This Row],[Saldo Operacional]]+AA10+Tabela6[[#This Row],[Receita Financeira]]</f>
        <v>9748991.5022489429</v>
      </c>
      <c r="AB11" s="1488">
        <f>-$B$5+Tabela6[[#This Row],[Saldo operacional acumulado]]</f>
        <v>6453137.889248943</v>
      </c>
      <c r="AC11" s="1427">
        <f>Tabela6[[#This Row],[Receitas]]/Tabela6[[#This Row],[Custo Operação]]</f>
        <v>1.7132190123823983</v>
      </c>
      <c r="AD11" s="1364" t="s">
        <v>140</v>
      </c>
    </row>
    <row r="12" spans="1:31" x14ac:dyDescent="0.25">
      <c r="A12" s="449">
        <v>8</v>
      </c>
      <c r="B12" s="425" t="s">
        <v>140</v>
      </c>
      <c r="C12" s="426">
        <f>'Cenarios e taxas Completa'!$E$20</f>
        <v>1838644.0829999999</v>
      </c>
      <c r="D12" s="1329">
        <f>'Cenarios e taxas Completa'!$K$10</f>
        <v>1890000</v>
      </c>
      <c r="E12" s="1434">
        <f>Tabela2[[#This Row],[Receitas]]-Tabela2[[#This Row],[Custos Operação]]</f>
        <v>51355.917000000132</v>
      </c>
      <c r="F12" s="1432">
        <f t="shared" si="0"/>
        <v>7189.828380000019</v>
      </c>
      <c r="G12" s="1434">
        <f>Tabela2[[#This Row],[Saldo operacional]]+G11+Tabela2[[#This Row],[Colunas1]]</f>
        <v>410847.33600000106</v>
      </c>
      <c r="H12" s="1408">
        <f>-$B$5+Tabela2[[#This Row],[Saldo operacional acumulado]]</f>
        <v>-2885006.2769999988</v>
      </c>
      <c r="I12" s="1438">
        <f>Tabela2[[#This Row],[Receitas]]/Tabela2[[#This Row],[Custos Operação]]</f>
        <v>1.027931407429439</v>
      </c>
      <c r="J12" s="1332"/>
      <c r="K12" s="1483"/>
      <c r="L12" s="1349" t="s">
        <v>140</v>
      </c>
      <c r="M12" s="1339">
        <f>'Cenarios e taxas Completa'!$E$20</f>
        <v>1838644.0829999999</v>
      </c>
      <c r="N12" s="1346">
        <f>'Cenarios e taxas Completa'!$L$10</f>
        <v>2205000</v>
      </c>
      <c r="O12" s="1408">
        <f t="shared" si="1"/>
        <v>54471.874116409235</v>
      </c>
      <c r="P12" s="1346">
        <f>Tabela4[[#This Row],[Receitas]]-Tabela4[[#This Row],[Custo Operação]]</f>
        <v>366355.91700000013</v>
      </c>
      <c r="Q12" s="1408">
        <f>Tabela4[[#This Row],[Saldo Operacional]]+Q11+Tabela4[[#This Row],[Receita Financeira]]</f>
        <v>3144421.4969368712</v>
      </c>
      <c r="R12" s="1408">
        <f>-$B$5+Tabela4[[#This Row],[Saldo operacional acumulado]]</f>
        <v>-151432.11606312869</v>
      </c>
      <c r="S12" s="1419">
        <f>Tabela4[[#This Row],[Receitas]]/Tabela4[[#This Row],[Custo Operação]]</f>
        <v>1.1992533086676787</v>
      </c>
      <c r="T12" s="1350" t="s">
        <v>140</v>
      </c>
      <c r="V12" s="1365" t="s">
        <v>140</v>
      </c>
      <c r="W12" s="1339">
        <f>'Cenarios e taxas Completa'!$E$20</f>
        <v>1838644.0829999999</v>
      </c>
      <c r="X12" s="1356">
        <f>'Cenarios e taxas Completa'!$O$10</f>
        <v>3150000</v>
      </c>
      <c r="Y12" s="1363">
        <f t="shared" si="2"/>
        <v>194979.83004497885</v>
      </c>
      <c r="Z12" s="1341">
        <f>Tabela6[[#This Row],[Receitas]]-Tabela6[[#This Row],[Custo Operação]]</f>
        <v>1311355.9170000001</v>
      </c>
      <c r="AA12" s="1341">
        <f>Tabela6[[#This Row],[Saldo Operacional]]+AA11+Tabela6[[#This Row],[Receita Financeira]]</f>
        <v>11255327.249293922</v>
      </c>
      <c r="AB12" s="1488">
        <f>-$B$5+Tabela6[[#This Row],[Saldo operacional acumulado]]</f>
        <v>7959473.6362939216</v>
      </c>
      <c r="AC12" s="1427">
        <f>Tabela6[[#This Row],[Receitas]]/Tabela6[[#This Row],[Custo Operação]]</f>
        <v>1.7132190123823983</v>
      </c>
      <c r="AD12" s="1364" t="s">
        <v>140</v>
      </c>
    </row>
    <row r="13" spans="1:31" x14ac:dyDescent="0.25">
      <c r="A13" s="449">
        <v>9</v>
      </c>
      <c r="B13" s="425" t="s">
        <v>140</v>
      </c>
      <c r="C13" s="426">
        <f>'Cenarios e taxas Completa'!$E$20</f>
        <v>1838644.0829999999</v>
      </c>
      <c r="D13" s="1329">
        <f>'Cenarios e taxas Completa'!$K$10</f>
        <v>1890000</v>
      </c>
      <c r="E13" s="1434">
        <f>Tabela2[[#This Row],[Receitas]]-Tabela2[[#This Row],[Custos Operação]]</f>
        <v>51355.917000000132</v>
      </c>
      <c r="F13" s="1432">
        <f t="shared" si="0"/>
        <v>8216.9467200000217</v>
      </c>
      <c r="G13" s="1434">
        <f>Tabela2[[#This Row],[Saldo operacional]]+G12+Tabela2[[#This Row],[Colunas1]]</f>
        <v>462203.25300000119</v>
      </c>
      <c r="H13" s="1408">
        <f>-$B$5+Tabela2[[#This Row],[Saldo operacional acumulado]]</f>
        <v>-2833650.3599999985</v>
      </c>
      <c r="I13" s="1438">
        <f>Tabela2[[#This Row],[Receitas]]/Tabela2[[#This Row],[Custos Operação]]</f>
        <v>1.027931407429439</v>
      </c>
      <c r="J13" s="1332"/>
      <c r="K13" s="1483"/>
      <c r="L13" s="1349" t="s">
        <v>140</v>
      </c>
      <c r="M13" s="1339">
        <f>'Cenarios e taxas Completa'!$E$20</f>
        <v>1838644.0829999999</v>
      </c>
      <c r="N13" s="1346">
        <f>'Cenarios e taxas Completa'!$L$10</f>
        <v>2205000</v>
      </c>
      <c r="O13" s="1408">
        <f t="shared" si="1"/>
        <v>62888.429938737427</v>
      </c>
      <c r="P13" s="1346">
        <f>Tabela4[[#This Row],[Receitas]]-Tabela4[[#This Row],[Custo Operação]]</f>
        <v>366355.91700000013</v>
      </c>
      <c r="Q13" s="1408">
        <f>Tabela4[[#This Row],[Saldo Operacional]]+Q12+Tabela4[[#This Row],[Receita Financeira]]</f>
        <v>3573665.8438756084</v>
      </c>
      <c r="R13" s="1408">
        <f>-$B$5+Tabela4[[#This Row],[Saldo operacional acumulado]]</f>
        <v>277812.23087560851</v>
      </c>
      <c r="S13" s="1419">
        <f>Tabela4[[#This Row],[Receitas]]/Tabela4[[#This Row],[Custo Operação]]</f>
        <v>1.1992533086676787</v>
      </c>
      <c r="T13" s="1350" t="s">
        <v>140</v>
      </c>
      <c r="V13" s="1365" t="s">
        <v>140</v>
      </c>
      <c r="W13" s="1339">
        <f>'Cenarios e taxas Completa'!$E$20</f>
        <v>1838644.0829999999</v>
      </c>
      <c r="X13" s="1356">
        <f>'Cenarios e taxas Completa'!$O$10</f>
        <v>3150000</v>
      </c>
      <c r="Y13" s="1363">
        <f t="shared" si="2"/>
        <v>225106.54498587843</v>
      </c>
      <c r="Z13" s="1341">
        <f>Tabela6[[#This Row],[Receitas]]-Tabela6[[#This Row],[Custo Operação]]</f>
        <v>1311355.9170000001</v>
      </c>
      <c r="AA13" s="1341">
        <f>Tabela6[[#This Row],[Saldo Operacional]]+AA12+Tabela6[[#This Row],[Receita Financeira]]</f>
        <v>12791789.7112798</v>
      </c>
      <c r="AB13" s="1488">
        <f>-$B$5+Tabela6[[#This Row],[Saldo operacional acumulado]]</f>
        <v>9495936.0982798003</v>
      </c>
      <c r="AC13" s="1427">
        <f>Tabela6[[#This Row],[Receitas]]/Tabela6[[#This Row],[Custo Operação]]</f>
        <v>1.7132190123823983</v>
      </c>
      <c r="AD13" s="1364" t="s">
        <v>140</v>
      </c>
    </row>
    <row r="14" spans="1:31" x14ac:dyDescent="0.25">
      <c r="A14" s="449">
        <v>10</v>
      </c>
      <c r="B14" s="425" t="s">
        <v>140</v>
      </c>
      <c r="C14" s="426">
        <f>'Cenarios e taxas Completa'!$E$20</f>
        <v>1838644.0829999999</v>
      </c>
      <c r="D14" s="1329">
        <f>'Cenarios e taxas Completa'!$K$10</f>
        <v>1890000</v>
      </c>
      <c r="E14" s="1434">
        <f>Tabela2[[#This Row],[Receitas]]-Tabela2[[#This Row],[Custos Operação]]</f>
        <v>51355.917000000132</v>
      </c>
      <c r="F14" s="1432">
        <f t="shared" si="0"/>
        <v>9244.0650600000245</v>
      </c>
      <c r="G14" s="1434">
        <f>Tabela2[[#This Row],[Saldo operacional]]+G13+Tabela2[[#This Row],[Colunas1]]</f>
        <v>513559.17000000132</v>
      </c>
      <c r="H14" s="1408">
        <f>-$B$5+Tabela2[[#This Row],[Saldo operacional acumulado]]</f>
        <v>-2782294.4429999986</v>
      </c>
      <c r="I14" s="1438">
        <f>Tabela2[[#This Row],[Receitas]]/Tabela2[[#This Row],[Custos Operação]]</f>
        <v>1.027931407429439</v>
      </c>
      <c r="J14" s="1332"/>
      <c r="K14" s="1483"/>
      <c r="L14" s="1349" t="s">
        <v>140</v>
      </c>
      <c r="M14" s="1339">
        <f>'Cenarios e taxas Completa'!$E$20</f>
        <v>1838644.0829999999</v>
      </c>
      <c r="N14" s="1346">
        <f>'Cenarios e taxas Completa'!$L$10</f>
        <v>2205000</v>
      </c>
      <c r="O14" s="1408">
        <f t="shared" si="1"/>
        <v>71473.316877512174</v>
      </c>
      <c r="P14" s="1346">
        <f>Tabela4[[#This Row],[Receitas]]-Tabela4[[#This Row],[Custo Operação]]</f>
        <v>366355.91700000013</v>
      </c>
      <c r="Q14" s="1408">
        <f>Tabela4[[#This Row],[Saldo Operacional]]+Q13+Tabela4[[#This Row],[Receita Financeira]]</f>
        <v>4011495.077753121</v>
      </c>
      <c r="R14" s="1408">
        <f>-$B$5+Tabela4[[#This Row],[Saldo operacional acumulado]]</f>
        <v>715641.46475312114</v>
      </c>
      <c r="S14" s="1419">
        <f>Tabela4[[#This Row],[Receitas]]/Tabela4[[#This Row],[Custo Operação]]</f>
        <v>1.1992533086676787</v>
      </c>
      <c r="T14" s="1350" t="s">
        <v>140</v>
      </c>
      <c r="V14" s="1365" t="s">
        <v>140</v>
      </c>
      <c r="W14" s="1339">
        <f>'Cenarios e taxas Completa'!$E$20</f>
        <v>1838644.0829999999</v>
      </c>
      <c r="X14" s="1356">
        <f>'Cenarios e taxas Completa'!$O$10</f>
        <v>3150000</v>
      </c>
      <c r="Y14" s="1363">
        <f t="shared" si="2"/>
        <v>255835.79422559601</v>
      </c>
      <c r="Z14" s="1341">
        <f>Tabela6[[#This Row],[Receitas]]-Tabela6[[#This Row],[Custo Operação]]</f>
        <v>1311355.9170000001</v>
      </c>
      <c r="AA14" s="1341">
        <f>Tabela6[[#This Row],[Saldo Operacional]]+AA13+Tabela6[[#This Row],[Receita Financeira]]</f>
        <v>14358981.422505395</v>
      </c>
      <c r="AB14" s="1488">
        <f>-$B$5+Tabela6[[#This Row],[Saldo operacional acumulado]]</f>
        <v>11063127.809505396</v>
      </c>
      <c r="AC14" s="1427">
        <f>Tabela6[[#This Row],[Receitas]]/Tabela6[[#This Row],[Custo Operação]]</f>
        <v>1.7132190123823983</v>
      </c>
      <c r="AD14" s="1364" t="s">
        <v>140</v>
      </c>
    </row>
    <row r="15" spans="1:31" x14ac:dyDescent="0.25">
      <c r="A15" s="449">
        <v>11</v>
      </c>
      <c r="B15" s="425" t="s">
        <v>140</v>
      </c>
      <c r="C15" s="426">
        <f>'Cenarios e taxas Completa'!$E$20</f>
        <v>1838644.0829999999</v>
      </c>
      <c r="D15" s="1329">
        <f>'Cenarios e taxas Completa'!$K$10</f>
        <v>1890000</v>
      </c>
      <c r="E15" s="1434">
        <f>Tabela2[[#This Row],[Receitas]]-Tabela2[[#This Row],[Custos Operação]]</f>
        <v>51355.917000000132</v>
      </c>
      <c r="F15" s="1432">
        <f t="shared" si="0"/>
        <v>10271.183400000027</v>
      </c>
      <c r="G15" s="1434">
        <f>Tabela2[[#This Row],[Saldo operacional]]+G14+Tabela2[[#This Row],[Colunas1]]</f>
        <v>564915.08700000145</v>
      </c>
      <c r="H15" s="1408">
        <f>-$B$5+Tabela2[[#This Row],[Saldo operacional acumulado]]</f>
        <v>-2730938.5259999987</v>
      </c>
      <c r="I15" s="1438">
        <f>Tabela2[[#This Row],[Receitas]]/Tabela2[[#This Row],[Custos Operação]]</f>
        <v>1.027931407429439</v>
      </c>
      <c r="J15" s="1332"/>
      <c r="K15" s="1483"/>
      <c r="L15" s="1349" t="s">
        <v>140</v>
      </c>
      <c r="M15" s="1339">
        <f>'Cenarios e taxas Completa'!$E$20</f>
        <v>1838644.0829999999</v>
      </c>
      <c r="N15" s="1346">
        <f>'Cenarios e taxas Completa'!$L$10</f>
        <v>2205000</v>
      </c>
      <c r="O15" s="1408">
        <f t="shared" si="1"/>
        <v>80229.901555062417</v>
      </c>
      <c r="P15" s="1346">
        <f>Tabela4[[#This Row],[Receitas]]-Tabela4[[#This Row],[Custo Operação]]</f>
        <v>366355.91700000013</v>
      </c>
      <c r="Q15" s="1408">
        <f>Tabela4[[#This Row],[Saldo Operacional]]+Q14+Tabela4[[#This Row],[Receita Financeira]]</f>
        <v>4458080.8963081837</v>
      </c>
      <c r="R15" s="1408">
        <f>-$B$5+Tabela4[[#This Row],[Saldo operacional acumulado]]</f>
        <v>1162227.2833081838</v>
      </c>
      <c r="S15" s="1419">
        <f>Tabela4[[#This Row],[Receitas]]/Tabela4[[#This Row],[Custo Operação]]</f>
        <v>1.1992533086676787</v>
      </c>
      <c r="T15" s="1350" t="s">
        <v>140</v>
      </c>
      <c r="V15" s="1365" t="s">
        <v>140</v>
      </c>
      <c r="W15" s="1339">
        <f>'Cenarios e taxas Completa'!$E$20</f>
        <v>1838644.0829999999</v>
      </c>
      <c r="X15" s="1356">
        <f>'Cenarios e taxas Completa'!$O$10</f>
        <v>3150000</v>
      </c>
      <c r="Y15" s="1363">
        <f t="shared" si="2"/>
        <v>287179.62845010794</v>
      </c>
      <c r="Z15" s="1341">
        <f>Tabela6[[#This Row],[Receitas]]-Tabela6[[#This Row],[Custo Operação]]</f>
        <v>1311355.9170000001</v>
      </c>
      <c r="AA15" s="1341">
        <f>Tabela6[[#This Row],[Saldo Operacional]]+AA14+Tabela6[[#This Row],[Receita Financeira]]</f>
        <v>15957516.967955504</v>
      </c>
      <c r="AB15" s="1488">
        <f>-$B$5+Tabela6[[#This Row],[Saldo operacional acumulado]]</f>
        <v>12661663.354955504</v>
      </c>
      <c r="AC15" s="1427">
        <f>Tabela6[[#This Row],[Receitas]]/Tabela6[[#This Row],[Custo Operação]]</f>
        <v>1.7132190123823983</v>
      </c>
      <c r="AD15" s="1364" t="s">
        <v>140</v>
      </c>
    </row>
    <row r="16" spans="1:31" x14ac:dyDescent="0.25">
      <c r="A16" s="449">
        <v>12</v>
      </c>
      <c r="B16" s="425" t="s">
        <v>140</v>
      </c>
      <c r="C16" s="426">
        <f>'Cenarios e taxas Completa'!$E$20</f>
        <v>1838644.0829999999</v>
      </c>
      <c r="D16" s="1329">
        <f>'Cenarios e taxas Completa'!$K$10</f>
        <v>1890000</v>
      </c>
      <c r="E16" s="1434">
        <f>Tabela2[[#This Row],[Receitas]]-Tabela2[[#This Row],[Custos Operação]]</f>
        <v>51355.917000000132</v>
      </c>
      <c r="F16" s="1432">
        <f t="shared" si="0"/>
        <v>11298.30174000003</v>
      </c>
      <c r="G16" s="1434">
        <f>Tabela2[[#This Row],[Saldo operacional]]+G15+Tabela2[[#This Row],[Colunas1]]</f>
        <v>616271.00400000159</v>
      </c>
      <c r="H16" s="1408">
        <f>-$B$5+Tabela2[[#This Row],[Saldo operacional acumulado]]</f>
        <v>-2679582.6089999983</v>
      </c>
      <c r="I16" s="1438">
        <f>Tabela2[[#This Row],[Receitas]]/Tabela2[[#This Row],[Custos Operação]]</f>
        <v>1.027931407429439</v>
      </c>
      <c r="J16" s="1332"/>
      <c r="K16" s="1483"/>
      <c r="L16" s="1349" t="s">
        <v>140</v>
      </c>
      <c r="M16" s="1339">
        <f>'Cenarios e taxas Completa'!$E$20</f>
        <v>1838644.0829999999</v>
      </c>
      <c r="N16" s="1346">
        <f>'Cenarios e taxas Completa'!$L$10</f>
        <v>2205000</v>
      </c>
      <c r="O16" s="1408">
        <f t="shared" si="1"/>
        <v>89161.617926163672</v>
      </c>
      <c r="P16" s="1346">
        <f>Tabela4[[#This Row],[Receitas]]-Tabela4[[#This Row],[Custo Operação]]</f>
        <v>366355.91700000013</v>
      </c>
      <c r="Q16" s="1408">
        <f>Tabela4[[#This Row],[Saldo Operacional]]+Q15+Tabela4[[#This Row],[Receita Financeira]]</f>
        <v>4913598.4312343476</v>
      </c>
      <c r="R16" s="1408">
        <f>-$B$5+Tabela4[[#This Row],[Saldo operacional acumulado]]</f>
        <v>1617744.8182343477</v>
      </c>
      <c r="S16" s="1419">
        <f>Tabela4[[#This Row],[Receitas]]/Tabela4[[#This Row],[Custo Operação]]</f>
        <v>1.1992533086676787</v>
      </c>
      <c r="T16" s="1350" t="s">
        <v>140</v>
      </c>
      <c r="V16" s="1339" t="s">
        <v>140</v>
      </c>
      <c r="W16" s="1339">
        <f>'Cenarios e taxas Completa'!$E$20</f>
        <v>1838644.0829999999</v>
      </c>
      <c r="X16" s="1356">
        <f>'Cenarios e taxas Completa'!$O$10</f>
        <v>3150000</v>
      </c>
      <c r="Y16" s="1363">
        <f t="shared" si="2"/>
        <v>319150.3393591101</v>
      </c>
      <c r="Z16" s="1341">
        <f>Tabela6[[#This Row],[Receitas]]-Tabela6[[#This Row],[Custo Operação]]</f>
        <v>1311355.9170000001</v>
      </c>
      <c r="AA16" s="1341">
        <f>Tabela6[[#This Row],[Saldo Operacional]]+AA15+Tabela6[[#This Row],[Receita Financeira]]</f>
        <v>17588023.224314611</v>
      </c>
      <c r="AB16" s="1488">
        <f>-$B$5+Tabela6[[#This Row],[Saldo operacional acumulado]]</f>
        <v>14292169.611314612</v>
      </c>
      <c r="AC16" s="1427">
        <f>Tabela6[[#This Row],[Receitas]]/Tabela6[[#This Row],[Custo Operação]]</f>
        <v>1.7132190123823983</v>
      </c>
      <c r="AD16" s="1364" t="s">
        <v>140</v>
      </c>
    </row>
    <row r="17" spans="1:30" x14ac:dyDescent="0.25">
      <c r="A17" s="449">
        <v>13</v>
      </c>
      <c r="B17" s="425" t="s">
        <v>140</v>
      </c>
      <c r="C17" s="426">
        <f>'Cenarios e taxas Completa'!$E$20</f>
        <v>1838644.0829999999</v>
      </c>
      <c r="D17" s="1329">
        <f>'Cenarios e taxas Completa'!$K$10</f>
        <v>1890000</v>
      </c>
      <c r="E17" s="1434">
        <f>Tabela2[[#This Row],[Receitas]]-Tabela2[[#This Row],[Custos Operação]]</f>
        <v>51355.917000000132</v>
      </c>
      <c r="F17" s="1432">
        <f t="shared" si="0"/>
        <v>12325.420080000033</v>
      </c>
      <c r="G17" s="1434">
        <f>Tabela2[[#This Row],[Saldo operacional]]+G16+Tabela2[[#This Row],[Colunas1]]</f>
        <v>667626.92100000172</v>
      </c>
      <c r="H17" s="1408">
        <f>-$B$5+Tabela2[[#This Row],[Saldo operacional acumulado]]</f>
        <v>-2628226.6919999979</v>
      </c>
      <c r="I17" s="1438">
        <f>Tabela2[[#This Row],[Receitas]]/Tabela2[[#This Row],[Custos Operação]]</f>
        <v>1.027931407429439</v>
      </c>
      <c r="J17" s="1332"/>
      <c r="K17" s="1483"/>
      <c r="L17" s="1349" t="s">
        <v>140</v>
      </c>
      <c r="M17" s="1339">
        <f>'Cenarios e taxas Completa'!$E$20</f>
        <v>1838644.0829999999</v>
      </c>
      <c r="N17" s="1346">
        <f>'Cenarios e taxas Completa'!$L$10</f>
        <v>2205000</v>
      </c>
      <c r="O17" s="1408">
        <f t="shared" si="1"/>
        <v>98271.968624686953</v>
      </c>
      <c r="P17" s="1346">
        <f>Tabela4[[#This Row],[Receitas]]-Tabela4[[#This Row],[Custo Operação]]</f>
        <v>366355.91700000013</v>
      </c>
      <c r="Q17" s="1408">
        <f>Tabela4[[#This Row],[Saldo Operacional]]+Q16+Tabela4[[#This Row],[Receita Financeira]]</f>
        <v>5378226.3168590348</v>
      </c>
      <c r="R17" s="1408">
        <f>-$B$5+Tabela4[[#This Row],[Saldo operacional acumulado]]</f>
        <v>2082372.7038590349</v>
      </c>
      <c r="S17" s="1419">
        <f>Tabela4[[#This Row],[Receitas]]/Tabela4[[#This Row],[Custo Operação]]</f>
        <v>1.1992533086676787</v>
      </c>
      <c r="T17" s="1350" t="s">
        <v>140</v>
      </c>
      <c r="V17" s="1365" t="s">
        <v>140</v>
      </c>
      <c r="W17" s="1339">
        <f>'Cenarios e taxas Completa'!$E$20</f>
        <v>1838644.0829999999</v>
      </c>
      <c r="X17" s="1356">
        <f>'Cenarios e taxas Completa'!$O$10</f>
        <v>3150000</v>
      </c>
      <c r="Y17" s="1363">
        <f t="shared" si="2"/>
        <v>351760.46448629221</v>
      </c>
      <c r="Z17" s="1341">
        <f>Tabela6[[#This Row],[Receitas]]-Tabela6[[#This Row],[Custo Operação]]</f>
        <v>1311355.9170000001</v>
      </c>
      <c r="AA17" s="1341">
        <f>Tabela6[[#This Row],[Saldo Operacional]]+AA16+Tabela6[[#This Row],[Receita Financeira]]</f>
        <v>19251139.605800904</v>
      </c>
      <c r="AB17" s="1488">
        <f>-$B$5+Tabela6[[#This Row],[Saldo operacional acumulado]]</f>
        <v>15955285.992800904</v>
      </c>
      <c r="AC17" s="1427">
        <f>Tabela6[[#This Row],[Receitas]]/Tabela6[[#This Row],[Custo Operação]]</f>
        <v>1.7132190123823983</v>
      </c>
      <c r="AD17" s="1364" t="s">
        <v>140</v>
      </c>
    </row>
    <row r="18" spans="1:30" x14ac:dyDescent="0.25">
      <c r="A18" s="449">
        <v>14</v>
      </c>
      <c r="B18" s="425" t="s">
        <v>140</v>
      </c>
      <c r="C18" s="426">
        <f>'Cenarios e taxas Completa'!$E$20</f>
        <v>1838644.0829999999</v>
      </c>
      <c r="D18" s="1329">
        <f>'Cenarios e taxas Completa'!$K$10</f>
        <v>1890000</v>
      </c>
      <c r="E18" s="1434">
        <f>Tabela2[[#This Row],[Receitas]]-Tabela2[[#This Row],[Custos Operação]]</f>
        <v>51355.917000000132</v>
      </c>
      <c r="F18" s="1432">
        <f t="shared" si="0"/>
        <v>13352.538420000035</v>
      </c>
      <c r="G18" s="1434">
        <f>Tabela2[[#This Row],[Saldo operacional]]+G17+Tabela2[[#This Row],[Colunas1]]</f>
        <v>718982.83800000185</v>
      </c>
      <c r="H18" s="1408">
        <f>-$B$5+Tabela2[[#This Row],[Saldo operacional acumulado]]</f>
        <v>-2576870.774999998</v>
      </c>
      <c r="I18" s="1438">
        <f>Tabela2[[#This Row],[Receitas]]/Tabela2[[#This Row],[Custos Operação]]</f>
        <v>1.027931407429439</v>
      </c>
      <c r="J18" s="1332"/>
      <c r="K18" s="1483"/>
      <c r="L18" s="1349" t="s">
        <v>140</v>
      </c>
      <c r="M18" s="1339">
        <f>'Cenarios e taxas Completa'!$E$20</f>
        <v>1838644.0829999999</v>
      </c>
      <c r="N18" s="1346">
        <f>'Cenarios e taxas Completa'!$L$10</f>
        <v>2205000</v>
      </c>
      <c r="O18" s="1408">
        <f t="shared" si="1"/>
        <v>107564.52633718069</v>
      </c>
      <c r="P18" s="1346">
        <f>Tabela4[[#This Row],[Receitas]]-Tabela4[[#This Row],[Custo Operação]]</f>
        <v>366355.91700000013</v>
      </c>
      <c r="Q18" s="1408">
        <f>Tabela4[[#This Row],[Saldo Operacional]]+Q17+Tabela4[[#This Row],[Receita Financeira]]</f>
        <v>5852146.7601962155</v>
      </c>
      <c r="R18" s="1408">
        <f>-$B$5+Tabela4[[#This Row],[Saldo operacional acumulado]]</f>
        <v>2556293.1471962156</v>
      </c>
      <c r="S18" s="1419">
        <f>Tabela4[[#This Row],[Receitas]]/Tabela4[[#This Row],[Custo Operação]]</f>
        <v>1.1992533086676787</v>
      </c>
      <c r="T18" s="1350" t="s">
        <v>140</v>
      </c>
      <c r="V18" s="1365" t="s">
        <v>140</v>
      </c>
      <c r="W18" s="1339">
        <f>'Cenarios e taxas Completa'!$E$20</f>
        <v>1838644.0829999999</v>
      </c>
      <c r="X18" s="1356">
        <f>'Cenarios e taxas Completa'!$O$10</f>
        <v>3150000</v>
      </c>
      <c r="Y18" s="1363">
        <f t="shared" si="2"/>
        <v>385022.79211601807</v>
      </c>
      <c r="Z18" s="1341">
        <f>Tabela6[[#This Row],[Receitas]]-Tabela6[[#This Row],[Custo Operação]]</f>
        <v>1311355.9170000001</v>
      </c>
      <c r="AA18" s="1341">
        <f>Tabela6[[#This Row],[Saldo Operacional]]+AA17+Tabela6[[#This Row],[Receita Financeira]]</f>
        <v>20947518.314916924</v>
      </c>
      <c r="AB18" s="1488">
        <f>-$B$5+Tabela6[[#This Row],[Saldo operacional acumulado]]</f>
        <v>17651664.701916926</v>
      </c>
      <c r="AC18" s="1427">
        <f>Tabela6[[#This Row],[Receitas]]/Tabela6[[#This Row],[Custo Operação]]</f>
        <v>1.7132190123823983</v>
      </c>
      <c r="AD18" s="1364" t="s">
        <v>140</v>
      </c>
    </row>
    <row r="19" spans="1:30" x14ac:dyDescent="0.25">
      <c r="A19" s="449">
        <v>15</v>
      </c>
      <c r="B19" s="425" t="s">
        <v>140</v>
      </c>
      <c r="C19" s="426">
        <f>'Cenarios e taxas Completa'!$E$20</f>
        <v>1838644.0829999999</v>
      </c>
      <c r="D19" s="1329">
        <f>'Cenarios e taxas Completa'!$K$10</f>
        <v>1890000</v>
      </c>
      <c r="E19" s="1434">
        <f>Tabela2[[#This Row],[Receitas]]-Tabela2[[#This Row],[Custos Operação]]</f>
        <v>51355.917000000132</v>
      </c>
      <c r="F19" s="1432">
        <f t="shared" si="0"/>
        <v>14379.656760000038</v>
      </c>
      <c r="G19" s="1434">
        <f>Tabela2[[#This Row],[Saldo operacional]]+G18+Tabela2[[#This Row],[Colunas1]]</f>
        <v>770338.75500000198</v>
      </c>
      <c r="H19" s="1408">
        <f>-$B$5+Tabela2[[#This Row],[Saldo operacional acumulado]]</f>
        <v>-2525514.8579999981</v>
      </c>
      <c r="I19" s="1438">
        <f>Tabela2[[#This Row],[Receitas]]/Tabela2[[#This Row],[Custos Operação]]</f>
        <v>1.027931407429439</v>
      </c>
      <c r="J19" s="1332"/>
      <c r="K19" s="1483"/>
      <c r="L19" s="1349" t="s">
        <v>140</v>
      </c>
      <c r="M19" s="1339">
        <f>'Cenarios e taxas Completa'!$E$20</f>
        <v>1838644.0829999999</v>
      </c>
      <c r="N19" s="1346">
        <f>'Cenarios e taxas Completa'!$L$10</f>
        <v>2205000</v>
      </c>
      <c r="O19" s="1408">
        <f t="shared" si="1"/>
        <v>117042.93520392431</v>
      </c>
      <c r="P19" s="1346">
        <f>Tabela4[[#This Row],[Receitas]]-Tabela4[[#This Row],[Custo Operação]]</f>
        <v>366355.91700000013</v>
      </c>
      <c r="Q19" s="1408">
        <f>Tabela4[[#This Row],[Saldo Operacional]]+Q18+Tabela4[[#This Row],[Receita Financeira]]</f>
        <v>6335545.6124001406</v>
      </c>
      <c r="R19" s="1408">
        <f>-$B$5+Tabela4[[#This Row],[Saldo operacional acumulado]]</f>
        <v>3039691.9994001407</v>
      </c>
      <c r="S19" s="1419">
        <f>Tabela4[[#This Row],[Receitas]]/Tabela4[[#This Row],[Custo Operação]]</f>
        <v>1.1992533086676787</v>
      </c>
      <c r="T19" s="1350" t="s">
        <v>140</v>
      </c>
      <c r="V19" s="1365" t="s">
        <v>140</v>
      </c>
      <c r="W19" s="1339">
        <f>'Cenarios e taxas Completa'!$E$20</f>
        <v>1838644.0829999999</v>
      </c>
      <c r="X19" s="1356">
        <f>'Cenarios e taxas Completa'!$O$10</f>
        <v>3150000</v>
      </c>
      <c r="Y19" s="1363">
        <f t="shared" si="2"/>
        <v>418950.36629833846</v>
      </c>
      <c r="Z19" s="1341">
        <f>Tabela6[[#This Row],[Receitas]]-Tabela6[[#This Row],[Custo Operação]]</f>
        <v>1311355.9170000001</v>
      </c>
      <c r="AA19" s="1341">
        <f>Tabela6[[#This Row],[Saldo Operacional]]+AA18+Tabela6[[#This Row],[Receita Financeira]]</f>
        <v>22677824.598215263</v>
      </c>
      <c r="AB19" s="1488">
        <f>-$B$5+Tabela6[[#This Row],[Saldo operacional acumulado]]</f>
        <v>19381970.985215262</v>
      </c>
      <c r="AC19" s="1427">
        <f>Tabela6[[#This Row],[Receitas]]/Tabela6[[#This Row],[Custo Operação]]</f>
        <v>1.7132190123823983</v>
      </c>
      <c r="AD19" s="1364" t="s">
        <v>140</v>
      </c>
    </row>
    <row r="20" spans="1:30" x14ac:dyDescent="0.25">
      <c r="A20" s="449">
        <v>16</v>
      </c>
      <c r="B20" s="425" t="s">
        <v>140</v>
      </c>
      <c r="C20" s="426">
        <f>'Cenarios e taxas Completa'!$E$20</f>
        <v>1838644.0829999999</v>
      </c>
      <c r="D20" s="1329">
        <f>'Cenarios e taxas Completa'!$K$10</f>
        <v>1890000</v>
      </c>
      <c r="E20" s="1434">
        <f>Tabela2[[#This Row],[Receitas]]-Tabela2[[#This Row],[Custos Operação]]</f>
        <v>51355.917000000132</v>
      </c>
      <c r="F20" s="1432">
        <f t="shared" si="0"/>
        <v>15406.775100000041</v>
      </c>
      <c r="G20" s="1434">
        <f>Tabela2[[#This Row],[Saldo operacional]]+G19+Tabela2[[#This Row],[Colunas1]]</f>
        <v>821694.67200000212</v>
      </c>
      <c r="H20" s="1408">
        <f>-$B$5+Tabela2[[#This Row],[Saldo operacional acumulado]]</f>
        <v>-2474158.9409999978</v>
      </c>
      <c r="I20" s="1438">
        <f>Tabela2[[#This Row],[Receitas]]/Tabela2[[#This Row],[Custos Operação]]</f>
        <v>1.027931407429439</v>
      </c>
      <c r="J20" s="1332"/>
      <c r="K20" s="1483"/>
      <c r="L20" s="1349" t="s">
        <v>140</v>
      </c>
      <c r="M20" s="1339">
        <f>'Cenarios e taxas Completa'!$E$20</f>
        <v>1838644.0829999999</v>
      </c>
      <c r="N20" s="1346">
        <f>'Cenarios e taxas Completa'!$L$10</f>
        <v>2205000</v>
      </c>
      <c r="O20" s="1408">
        <f t="shared" si="1"/>
        <v>126710.91224800282</v>
      </c>
      <c r="P20" s="1346">
        <f>Tabela4[[#This Row],[Receitas]]-Tabela4[[#This Row],[Custo Operação]]</f>
        <v>366355.91700000013</v>
      </c>
      <c r="Q20" s="1408">
        <f>Tabela4[[#This Row],[Saldo Operacional]]+Q19+Tabela4[[#This Row],[Receita Financeira]]</f>
        <v>6828612.4416481433</v>
      </c>
      <c r="R20" s="1408">
        <f>-$B$5+Tabela4[[#This Row],[Saldo operacional acumulado]]</f>
        <v>3532758.8286481434</v>
      </c>
      <c r="S20" s="1419">
        <f>Tabela4[[#This Row],[Receitas]]/Tabela4[[#This Row],[Custo Operação]]</f>
        <v>1.1992533086676787</v>
      </c>
      <c r="T20" s="1350" t="s">
        <v>140</v>
      </c>
      <c r="V20" s="1365" t="s">
        <v>140</v>
      </c>
      <c r="W20" s="1339">
        <f>'Cenarios e taxas Completa'!$E$20</f>
        <v>1838644.0829999999</v>
      </c>
      <c r="X20" s="1356">
        <f>'Cenarios e taxas Completa'!$O$10</f>
        <v>3150000</v>
      </c>
      <c r="Y20" s="1363">
        <f t="shared" si="2"/>
        <v>453556.49196430529</v>
      </c>
      <c r="Z20" s="1341">
        <f>Tabela6[[#This Row],[Receitas]]-Tabela6[[#This Row],[Custo Operação]]</f>
        <v>1311355.9170000001</v>
      </c>
      <c r="AA20" s="1341">
        <f>Tabela6[[#This Row],[Saldo Operacional]]+AA19+Tabela6[[#This Row],[Receita Financeira]]</f>
        <v>24442737.007179569</v>
      </c>
      <c r="AB20" s="1488">
        <f>-$B$5+Tabela6[[#This Row],[Saldo operacional acumulado]]</f>
        <v>21146883.394179568</v>
      </c>
      <c r="AC20" s="1427">
        <f>Tabela6[[#This Row],[Receitas]]/Tabela6[[#This Row],[Custo Operação]]</f>
        <v>1.7132190123823983</v>
      </c>
      <c r="AD20" s="1364" t="s">
        <v>140</v>
      </c>
    </row>
    <row r="21" spans="1:30" x14ac:dyDescent="0.25">
      <c r="A21" s="449">
        <v>17</v>
      </c>
      <c r="B21" s="425" t="s">
        <v>140</v>
      </c>
      <c r="C21" s="426">
        <f>'Cenarios e taxas Completa'!$E$20</f>
        <v>1838644.0829999999</v>
      </c>
      <c r="D21" s="1329">
        <f>'Cenarios e taxas Completa'!$K$10</f>
        <v>1890000</v>
      </c>
      <c r="E21" s="1434">
        <f>Tabela2[[#This Row],[Receitas]]-Tabela2[[#This Row],[Custos Operação]]</f>
        <v>51355.917000000132</v>
      </c>
      <c r="F21" s="1432">
        <f t="shared" si="0"/>
        <v>16433.893440000043</v>
      </c>
      <c r="G21" s="1434">
        <f>Tabela2[[#This Row],[Saldo operacional]]+G20+Tabela2[[#This Row],[Colunas1]]</f>
        <v>873050.58900000225</v>
      </c>
      <c r="H21" s="1408">
        <f>-$B$5+Tabela2[[#This Row],[Saldo operacional acumulado]]</f>
        <v>-2422803.0239999974</v>
      </c>
      <c r="I21" s="1438">
        <f>Tabela2[[#This Row],[Receitas]]/Tabela2[[#This Row],[Custos Operação]]</f>
        <v>1.027931407429439</v>
      </c>
      <c r="J21" s="1332"/>
      <c r="K21" s="1483"/>
      <c r="L21" s="1349" t="s">
        <v>140</v>
      </c>
      <c r="M21" s="1339">
        <f>'Cenarios e taxas Completa'!$E$20</f>
        <v>1838644.0829999999</v>
      </c>
      <c r="N21" s="1346">
        <f>'Cenarios e taxas Completa'!$L$10</f>
        <v>2205000</v>
      </c>
      <c r="O21" s="1408">
        <f t="shared" si="1"/>
        <v>136572.24883296288</v>
      </c>
      <c r="P21" s="1346">
        <f>Tabela4[[#This Row],[Receitas]]-Tabela4[[#This Row],[Custo Operação]]</f>
        <v>366355.91700000013</v>
      </c>
      <c r="Q21" s="1408">
        <f>Tabela4[[#This Row],[Saldo Operacional]]+Q20+Tabela4[[#This Row],[Receita Financeira]]</f>
        <v>7331540.6074811062</v>
      </c>
      <c r="R21" s="1408">
        <f>-$B$5+Tabela4[[#This Row],[Saldo operacional acumulado]]</f>
        <v>4035686.9944811063</v>
      </c>
      <c r="S21" s="1419">
        <f>Tabela4[[#This Row],[Receitas]]/Tabela4[[#This Row],[Custo Operação]]</f>
        <v>1.1992533086676787</v>
      </c>
      <c r="T21" s="1350" t="s">
        <v>140</v>
      </c>
      <c r="V21" s="1339" t="s">
        <v>140</v>
      </c>
      <c r="W21" s="1339">
        <f>'Cenarios e taxas Completa'!$E$20</f>
        <v>1838644.0829999999</v>
      </c>
      <c r="X21" s="1356">
        <f>'Cenarios e taxas Completa'!$O$10</f>
        <v>3150000</v>
      </c>
      <c r="Y21" s="1363">
        <f t="shared" si="2"/>
        <v>488854.74014359142</v>
      </c>
      <c r="Z21" s="1341">
        <f>Tabela6[[#This Row],[Receitas]]-Tabela6[[#This Row],[Custo Operação]]</f>
        <v>1311355.9170000001</v>
      </c>
      <c r="AA21" s="1341">
        <f>Tabela6[[#This Row],[Saldo Operacional]]+AA20+Tabela6[[#This Row],[Receita Financeira]]</f>
        <v>26242947.664323159</v>
      </c>
      <c r="AB21" s="1488">
        <f>-$B$5+Tabela6[[#This Row],[Saldo operacional acumulado]]</f>
        <v>22947094.051323161</v>
      </c>
      <c r="AC21" s="1427">
        <f>Tabela6[[#This Row],[Receitas]]/Tabela6[[#This Row],[Custo Operação]]</f>
        <v>1.7132190123823983</v>
      </c>
      <c r="AD21" s="1364" t="s">
        <v>140</v>
      </c>
    </row>
    <row r="22" spans="1:30" x14ac:dyDescent="0.25">
      <c r="A22" s="449">
        <v>18</v>
      </c>
      <c r="B22" s="425" t="s">
        <v>140</v>
      </c>
      <c r="C22" s="426">
        <f>'Cenarios e taxas Completa'!$E$20</f>
        <v>1838644.0829999999</v>
      </c>
      <c r="D22" s="1329">
        <f>'Cenarios e taxas Completa'!$K$10</f>
        <v>1890000</v>
      </c>
      <c r="E22" s="1434">
        <f>Tabela2[[#This Row],[Receitas]]-Tabela2[[#This Row],[Custos Operação]]</f>
        <v>51355.917000000132</v>
      </c>
      <c r="F22" s="1432">
        <f t="shared" si="0"/>
        <v>17461.011780000044</v>
      </c>
      <c r="G22" s="1434">
        <f>Tabela2[[#This Row],[Saldo operacional]]+G21+Tabela2[[#This Row],[Colunas1]]</f>
        <v>924406.50600000238</v>
      </c>
      <c r="H22" s="1408">
        <f>-$B$5+Tabela2[[#This Row],[Saldo operacional acumulado]]</f>
        <v>-2371447.1069999975</v>
      </c>
      <c r="I22" s="1438">
        <f>Tabela2[[#This Row],[Receitas]]/Tabela2[[#This Row],[Custos Operação]]</f>
        <v>1.027931407429439</v>
      </c>
      <c r="J22" s="1332"/>
      <c r="K22" s="1483"/>
      <c r="L22" s="1349" t="s">
        <v>140</v>
      </c>
      <c r="M22" s="1339">
        <f>'Cenarios e taxas Completa'!$E$20</f>
        <v>1838644.0829999999</v>
      </c>
      <c r="N22" s="1346">
        <f>'Cenarios e taxas Completa'!$L$10</f>
        <v>2205000</v>
      </c>
      <c r="O22" s="1408">
        <f t="shared" si="1"/>
        <v>146630.81214962213</v>
      </c>
      <c r="P22" s="1346">
        <f>Tabela4[[#This Row],[Receitas]]-Tabela4[[#This Row],[Custo Operação]]</f>
        <v>366355.91700000013</v>
      </c>
      <c r="Q22" s="1408">
        <f>Tabela4[[#This Row],[Saldo Operacional]]+Q21+Tabela4[[#This Row],[Receita Financeira]]</f>
        <v>7844527.336630729</v>
      </c>
      <c r="R22" s="1408">
        <f>-$B$5+Tabela4[[#This Row],[Saldo operacional acumulado]]</f>
        <v>4548673.7236307291</v>
      </c>
      <c r="S22" s="1419">
        <f>Tabela4[[#This Row],[Receitas]]/Tabela4[[#This Row],[Custo Operação]]</f>
        <v>1.1992533086676787</v>
      </c>
      <c r="T22" s="1350" t="s">
        <v>140</v>
      </c>
      <c r="V22" s="1365" t="s">
        <v>140</v>
      </c>
      <c r="W22" s="1339">
        <f>'Cenarios e taxas Completa'!$E$20</f>
        <v>1838644.0829999999</v>
      </c>
      <c r="X22" s="1343">
        <f>'Cenarios e taxas Completa'!$O$10</f>
        <v>3150000</v>
      </c>
      <c r="Y22" s="1363">
        <f t="shared" si="2"/>
        <v>524858.95328646316</v>
      </c>
      <c r="Z22" s="1341">
        <f>Tabela6[[#This Row],[Receitas]]-Tabela6[[#This Row],[Custo Operação]]</f>
        <v>1311355.9170000001</v>
      </c>
      <c r="AA22" s="1341">
        <f>Tabela6[[#This Row],[Saldo Operacional]]+AA21+Tabela6[[#This Row],[Receita Financeira]]</f>
        <v>28079162.53460962</v>
      </c>
      <c r="AB22" s="1488">
        <f>-$B$5+Tabela6[[#This Row],[Saldo operacional acumulado]]</f>
        <v>24783308.921609618</v>
      </c>
      <c r="AC22" s="1427">
        <f>Tabela6[[#This Row],[Receitas]]/Tabela6[[#This Row],[Custo Operação]]</f>
        <v>1.7132190123823983</v>
      </c>
      <c r="AD22" s="1364" t="s">
        <v>140</v>
      </c>
    </row>
    <row r="23" spans="1:30" x14ac:dyDescent="0.25">
      <c r="A23" s="449">
        <v>19</v>
      </c>
      <c r="B23" s="425" t="s">
        <v>140</v>
      </c>
      <c r="C23" s="426">
        <f>'Cenarios e taxas Completa'!$E$20</f>
        <v>1838644.0829999999</v>
      </c>
      <c r="D23" s="1329">
        <f>'Cenarios e taxas Completa'!$K$10</f>
        <v>1890000</v>
      </c>
      <c r="E23" s="1434">
        <f>Tabela2[[#This Row],[Receitas]]-Tabela2[[#This Row],[Custos Operação]]</f>
        <v>51355.917000000132</v>
      </c>
      <c r="F23" s="1432">
        <f t="shared" si="0"/>
        <v>18488.130120000049</v>
      </c>
      <c r="G23" s="1434">
        <f>Tabela2[[#This Row],[Saldo operacional]]+G22+Tabela2[[#This Row],[Colunas1]]</f>
        <v>975762.42300000251</v>
      </c>
      <c r="H23" s="1408">
        <f>-$B$5+Tabela2[[#This Row],[Saldo operacional acumulado]]</f>
        <v>-2320091.1899999976</v>
      </c>
      <c r="I23" s="1438">
        <f>Tabela2[[#This Row],[Receitas]]/Tabela2[[#This Row],[Custos Operação]]</f>
        <v>1.027931407429439</v>
      </c>
      <c r="J23" s="1332"/>
      <c r="K23" s="1483"/>
      <c r="L23" s="1349" t="s">
        <v>140</v>
      </c>
      <c r="M23" s="1339">
        <f>'Cenarios e taxas Completa'!$E$20</f>
        <v>1838644.0829999999</v>
      </c>
      <c r="N23" s="1346">
        <f>'Cenarios e taxas Completa'!$L$10</f>
        <v>2205000</v>
      </c>
      <c r="O23" s="1408">
        <f t="shared" si="1"/>
        <v>156890.54673261457</v>
      </c>
      <c r="P23" s="1346">
        <f>Tabela4[[#This Row],[Receitas]]-Tabela4[[#This Row],[Custo Operação]]</f>
        <v>366355.91700000013</v>
      </c>
      <c r="Q23" s="1408">
        <f>Tabela4[[#This Row],[Saldo Operacional]]+Q22+Tabela4[[#This Row],[Receita Financeira]]</f>
        <v>8367773.8003633441</v>
      </c>
      <c r="R23" s="1408">
        <f>-$B$5+Tabela4[[#This Row],[Saldo operacional acumulado]]</f>
        <v>5071920.1873633442</v>
      </c>
      <c r="S23" s="1419">
        <f>Tabela4[[#This Row],[Receitas]]/Tabela4[[#This Row],[Custo Operação]]</f>
        <v>1.1992533086676787</v>
      </c>
      <c r="T23" s="1350" t="s">
        <v>140</v>
      </c>
      <c r="V23" s="1365" t="s">
        <v>140</v>
      </c>
      <c r="W23" s="1339">
        <f>'Cenarios e taxas Completa'!$E$20</f>
        <v>1838644.0829999999</v>
      </c>
      <c r="X23" s="1343">
        <f>'Cenarios e taxas Completa'!$O$10</f>
        <v>3150000</v>
      </c>
      <c r="Y23" s="1363">
        <f t="shared" si="2"/>
        <v>561583.25069219235</v>
      </c>
      <c r="Z23" s="1341">
        <f>Tabela6[[#This Row],[Receitas]]-Tabela6[[#This Row],[Custo Operação]]</f>
        <v>1311355.9170000001</v>
      </c>
      <c r="AA23" s="1341">
        <f>Tabela6[[#This Row],[Saldo Operacional]]+AA22+Tabela6[[#This Row],[Receita Financeira]]</f>
        <v>29952101.702301811</v>
      </c>
      <c r="AB23" s="1488">
        <f>-$B$5+Tabela6[[#This Row],[Saldo operacional acumulado]]</f>
        <v>26656248.08930181</v>
      </c>
      <c r="AC23" s="1427">
        <f>Tabela6[[#This Row],[Receitas]]/Tabela6[[#This Row],[Custo Operação]]</f>
        <v>1.7132190123823983</v>
      </c>
      <c r="AD23" s="1364" t="s">
        <v>140</v>
      </c>
    </row>
    <row r="24" spans="1:30" x14ac:dyDescent="0.25">
      <c r="A24" s="449">
        <v>20</v>
      </c>
      <c r="B24" s="425" t="s">
        <v>140</v>
      </c>
      <c r="C24" s="426">
        <f>'Cenarios e taxas Completa'!$E$20</f>
        <v>1838644.0829999999</v>
      </c>
      <c r="D24" s="1329">
        <f>'Cenarios e taxas Completa'!$K$10</f>
        <v>1890000</v>
      </c>
      <c r="E24" s="1434">
        <f>Tabela2[[#This Row],[Receitas]]-Tabela2[[#This Row],[Custos Operação]]</f>
        <v>51355.917000000132</v>
      </c>
      <c r="F24" s="1432">
        <f t="shared" si="0"/>
        <v>19515.24846000005</v>
      </c>
      <c r="G24" s="1434">
        <f>Tabela2[[#This Row],[Saldo operacional]]+G23+Tabela2[[#This Row],[Colunas1]]</f>
        <v>1027118.3400000026</v>
      </c>
      <c r="H24" s="1408">
        <f>-$B$5+Tabela2[[#This Row],[Saldo operacional acumulado]]</f>
        <v>-2268735.2729999973</v>
      </c>
      <c r="I24" s="1438">
        <f>Tabela2[[#This Row],[Receitas]]/Tabela2[[#This Row],[Custos Operação]]</f>
        <v>1.027931407429439</v>
      </c>
      <c r="J24" s="1332"/>
      <c r="K24" s="1483"/>
      <c r="L24" s="1349" t="s">
        <v>140</v>
      </c>
      <c r="M24" s="1339">
        <f>'Cenarios e taxas Completa'!$E$20</f>
        <v>1838644.0829999999</v>
      </c>
      <c r="N24" s="1346">
        <f>'Cenarios e taxas Completa'!$L$10</f>
        <v>2205000</v>
      </c>
      <c r="O24" s="1408">
        <f t="shared" si="1"/>
        <v>167355.47600726687</v>
      </c>
      <c r="P24" s="1346">
        <f>Tabela4[[#This Row],[Receitas]]-Tabela4[[#This Row],[Custo Operação]]</f>
        <v>366355.91700000013</v>
      </c>
      <c r="Q24" s="1408">
        <f>Tabela4[[#This Row],[Saldo Operacional]]+Q23+Tabela4[[#This Row],[Receita Financeira]]</f>
        <v>8901485.1933706105</v>
      </c>
      <c r="R24" s="1408">
        <f>-$B$5+Tabela4[[#This Row],[Saldo operacional acumulado]]</f>
        <v>5605631.5803706106</v>
      </c>
      <c r="S24" s="1419">
        <f>Tabela4[[#This Row],[Receitas]]/Tabela4[[#This Row],[Custo Operação]]</f>
        <v>1.1992533086676787</v>
      </c>
      <c r="T24" s="1350" t="s">
        <v>140</v>
      </c>
      <c r="V24" s="1339" t="s">
        <v>140</v>
      </c>
      <c r="W24" s="1339">
        <f>'Cenarios e taxas Completa'!$E$20</f>
        <v>1838644.0829999999</v>
      </c>
      <c r="X24" s="1343">
        <f>'Cenarios e taxas Completa'!$O$10</f>
        <v>3150000</v>
      </c>
      <c r="Y24" s="1363">
        <f t="shared" si="2"/>
        <v>599042.03404603619</v>
      </c>
      <c r="Z24" s="1341">
        <f>Tabela6[[#This Row],[Receitas]]-Tabela6[[#This Row],[Custo Operação]]</f>
        <v>1311355.9170000001</v>
      </c>
      <c r="AA24" s="1341">
        <f>Tabela6[[#This Row],[Saldo Operacional]]+AA23+Tabela6[[#This Row],[Receita Financeira]]</f>
        <v>31862499.653347846</v>
      </c>
      <c r="AB24" s="1488">
        <f>-$B$5+Tabela6[[#This Row],[Saldo operacional acumulado]]</f>
        <v>28566646.040347844</v>
      </c>
      <c r="AC24" s="1427">
        <f>Tabela6[[#This Row],[Receitas]]/Tabela6[[#This Row],[Custo Operação]]</f>
        <v>1.7132190123823983</v>
      </c>
      <c r="AD24" s="1364" t="s">
        <v>140</v>
      </c>
    </row>
    <row r="25" spans="1:30" x14ac:dyDescent="0.25">
      <c r="A25" s="449">
        <v>21</v>
      </c>
      <c r="B25" s="425" t="s">
        <v>140</v>
      </c>
      <c r="C25" s="426">
        <f>'Cenarios e taxas Completa'!$E$20</f>
        <v>1838644.0829999999</v>
      </c>
      <c r="D25" s="1329">
        <f>'Cenarios e taxas Completa'!$K$10</f>
        <v>1890000</v>
      </c>
      <c r="E25" s="1434">
        <f>Tabela2[[#This Row],[Receitas]]-Tabela2[[#This Row],[Custos Operação]]</f>
        <v>51355.917000000132</v>
      </c>
      <c r="F25" s="1432">
        <f t="shared" si="0"/>
        <v>20542.366800000054</v>
      </c>
      <c r="G25" s="1434">
        <f>Tabela2[[#This Row],[Saldo operacional]]+G24+Tabela2[[#This Row],[Colunas1]]</f>
        <v>1078474.2570000028</v>
      </c>
      <c r="H25" s="1408">
        <f>-$B$5+Tabela2[[#This Row],[Saldo operacional acumulado]]</f>
        <v>-2217379.3559999969</v>
      </c>
      <c r="I25" s="1438">
        <f>Tabela2[[#This Row],[Receitas]]/Tabela2[[#This Row],[Custos Operação]]</f>
        <v>1.027931407429439</v>
      </c>
      <c r="J25" s="1332"/>
      <c r="K25" s="1483"/>
      <c r="L25" s="1349" t="s">
        <v>140</v>
      </c>
      <c r="M25" s="1339">
        <f>'Cenarios e taxas Completa'!$E$20</f>
        <v>1838644.0829999999</v>
      </c>
      <c r="N25" s="1346">
        <f>'Cenarios e taxas Completa'!$L$10</f>
        <v>2205000</v>
      </c>
      <c r="O25" s="1408">
        <f t="shared" si="1"/>
        <v>178029.7038674122</v>
      </c>
      <c r="P25" s="1346">
        <f>Tabela4[[#This Row],[Receitas]]-Tabela4[[#This Row],[Custo Operação]]</f>
        <v>366355.91700000013</v>
      </c>
      <c r="Q25" s="1408">
        <f>Tabela4[[#This Row],[Saldo Operacional]]+Q24+Tabela4[[#This Row],[Receita Financeira]]</f>
        <v>9445870.814238023</v>
      </c>
      <c r="R25" s="1408">
        <f>-$B$5+Tabela4[[#This Row],[Saldo operacional acumulado]]</f>
        <v>6150017.2012380231</v>
      </c>
      <c r="S25" s="1419">
        <f>Tabela4[[#This Row],[Receitas]]/Tabela4[[#This Row],[Custo Operação]]</f>
        <v>1.1992533086676787</v>
      </c>
      <c r="T25" s="1350" t="s">
        <v>140</v>
      </c>
      <c r="V25" s="1365" t="s">
        <v>140</v>
      </c>
      <c r="W25" s="1339">
        <f>'Cenarios e taxas Completa'!$E$20</f>
        <v>1838644.0829999999</v>
      </c>
      <c r="X25" s="1343">
        <f>'Cenarios e taxas Completa'!$O$10</f>
        <v>3150000</v>
      </c>
      <c r="Y25" s="1363">
        <f t="shared" si="2"/>
        <v>637249.99306695699</v>
      </c>
      <c r="Z25" s="1341">
        <f>Tabela6[[#This Row],[Receitas]]-Tabela6[[#This Row],[Custo Operação]]</f>
        <v>1311355.9170000001</v>
      </c>
      <c r="AA25" s="1341">
        <f>Tabela6[[#This Row],[Saldo Operacional]]+AA24+Tabela6[[#This Row],[Receita Financeira]]</f>
        <v>33811105.563414805</v>
      </c>
      <c r="AB25" s="1488">
        <f>-$B$5+Tabela6[[#This Row],[Saldo operacional acumulado]]</f>
        <v>30515251.950414807</v>
      </c>
      <c r="AC25" s="1427">
        <f>Tabela6[[#This Row],[Receitas]]/Tabela6[[#This Row],[Custo Operação]]</f>
        <v>1.7132190123823983</v>
      </c>
      <c r="AD25" s="1364" t="s">
        <v>140</v>
      </c>
    </row>
    <row r="26" spans="1:30" x14ac:dyDescent="0.25">
      <c r="A26" s="449">
        <v>22</v>
      </c>
      <c r="B26" s="425" t="s">
        <v>140</v>
      </c>
      <c r="C26" s="426">
        <f>'Cenarios e taxas Completa'!$E$20</f>
        <v>1838644.0829999999</v>
      </c>
      <c r="D26" s="1329">
        <f>'Cenarios e taxas Completa'!$K$10</f>
        <v>1890000</v>
      </c>
      <c r="E26" s="1434">
        <f>Tabela2[[#This Row],[Receitas]]-Tabela2[[#This Row],[Custos Operação]]</f>
        <v>51355.917000000132</v>
      </c>
      <c r="F26" s="1432">
        <f t="shared" si="0"/>
        <v>21569.485140000055</v>
      </c>
      <c r="G26" s="1434">
        <f>Tabela2[[#This Row],[Saldo operacional]]+G25+Tabela2[[#This Row],[Colunas1]]</f>
        <v>1129830.1740000029</v>
      </c>
      <c r="H26" s="1408">
        <f>-$B$5+Tabela2[[#This Row],[Saldo operacional acumulado]]</f>
        <v>-2166023.438999997</v>
      </c>
      <c r="I26" s="1438">
        <f>Tabela2[[#This Row],[Receitas]]/Tabela2[[#This Row],[Custos Operação]]</f>
        <v>1.027931407429439</v>
      </c>
      <c r="J26" s="1332"/>
      <c r="K26" s="1483"/>
      <c r="L26" s="1349" t="s">
        <v>140</v>
      </c>
      <c r="M26" s="1339">
        <f>'Cenarios e taxas Completa'!$E$20</f>
        <v>1838644.0829999999</v>
      </c>
      <c r="N26" s="1346">
        <f>'Cenarios e taxas Completa'!$L$10</f>
        <v>2205000</v>
      </c>
      <c r="O26" s="1408">
        <f t="shared" si="1"/>
        <v>188917.41628476046</v>
      </c>
      <c r="P26" s="1346">
        <f>Tabela4[[#This Row],[Receitas]]-Tabela4[[#This Row],[Custo Operação]]</f>
        <v>366355.91700000013</v>
      </c>
      <c r="Q26" s="1408">
        <f>Tabela4[[#This Row],[Saldo Operacional]]+Q25+Tabela4[[#This Row],[Receita Financeira]]</f>
        <v>10001144.147522783</v>
      </c>
      <c r="R26" s="1408">
        <f>-$B$5+Tabela4[[#This Row],[Saldo operacional acumulado]]</f>
        <v>6705290.534522783</v>
      </c>
      <c r="S26" s="1419">
        <f>Tabela4[[#This Row],[Receitas]]/Tabela4[[#This Row],[Custo Operação]]</f>
        <v>1.1992533086676787</v>
      </c>
      <c r="T26" s="1350" t="s">
        <v>140</v>
      </c>
      <c r="V26" s="1365" t="s">
        <v>140</v>
      </c>
      <c r="W26" s="1339">
        <f>'Cenarios e taxas Completa'!$E$20</f>
        <v>1838644.0829999999</v>
      </c>
      <c r="X26" s="1343">
        <f>'Cenarios e taxas Completa'!$O$10</f>
        <v>3150000</v>
      </c>
      <c r="Y26" s="1363">
        <f t="shared" si="2"/>
        <v>676222.11126829614</v>
      </c>
      <c r="Z26" s="1341">
        <f>Tabela6[[#This Row],[Receitas]]-Tabela6[[#This Row],[Custo Operação]]</f>
        <v>1311355.9170000001</v>
      </c>
      <c r="AA26" s="1341">
        <f>Tabela6[[#This Row],[Saldo Operacional]]+AA25+Tabela6[[#This Row],[Receita Financeira]]</f>
        <v>35798683.591683105</v>
      </c>
      <c r="AB26" s="1488">
        <f>-$B$5+Tabela6[[#This Row],[Saldo operacional acumulado]]</f>
        <v>32502829.978683107</v>
      </c>
      <c r="AC26" s="1427">
        <f>Tabela6[[#This Row],[Receitas]]/Tabela6[[#This Row],[Custo Operação]]</f>
        <v>1.7132190123823983</v>
      </c>
      <c r="AD26" s="1364" t="s">
        <v>140</v>
      </c>
    </row>
    <row r="27" spans="1:30" x14ac:dyDescent="0.25">
      <c r="A27" s="449">
        <v>23</v>
      </c>
      <c r="B27" s="425" t="s">
        <v>140</v>
      </c>
      <c r="C27" s="426">
        <f>'Cenarios e taxas Completa'!$E$20</f>
        <v>1838644.0829999999</v>
      </c>
      <c r="D27" s="1329">
        <f>'Cenarios e taxas Completa'!$K$10</f>
        <v>1890000</v>
      </c>
      <c r="E27" s="1434">
        <f>Tabela2[[#This Row],[Receitas]]-Tabela2[[#This Row],[Custos Operação]]</f>
        <v>51355.917000000132</v>
      </c>
      <c r="F27" s="1432">
        <f t="shared" si="0"/>
        <v>22596.60348000006</v>
      </c>
      <c r="G27" s="1434">
        <f>Tabela2[[#This Row],[Saldo operacional]]+G26+Tabela2[[#This Row],[Colunas1]]</f>
        <v>1181186.091000003</v>
      </c>
      <c r="H27" s="1408">
        <f>-$B$5+Tabela2[[#This Row],[Saldo operacional acumulado]]</f>
        <v>-2114667.5219999971</v>
      </c>
      <c r="I27" s="1438">
        <f>Tabela2[[#This Row],[Receitas]]/Tabela2[[#This Row],[Custos Operação]]</f>
        <v>1.027931407429439</v>
      </c>
      <c r="J27" s="1332"/>
      <c r="K27" s="1483"/>
      <c r="L27" s="1349" t="s">
        <v>140</v>
      </c>
      <c r="M27" s="1339">
        <f>'Cenarios e taxas Completa'!$E$20</f>
        <v>1838644.0829999999</v>
      </c>
      <c r="N27" s="1346">
        <f>'Cenarios e taxas Completa'!$L$10</f>
        <v>2205000</v>
      </c>
      <c r="O27" s="1408">
        <f t="shared" si="1"/>
        <v>200022.88295045565</v>
      </c>
      <c r="P27" s="1346">
        <f>Tabela4[[#This Row],[Receitas]]-Tabela4[[#This Row],[Custo Operação]]</f>
        <v>366355.91700000013</v>
      </c>
      <c r="Q27" s="1408">
        <f>Tabela4[[#This Row],[Saldo Operacional]]+Q26+Tabela4[[#This Row],[Receita Financeira]]</f>
        <v>10567522.947473237</v>
      </c>
      <c r="R27" s="1408">
        <f>-$B$5+Tabela4[[#This Row],[Saldo operacional acumulado]]</f>
        <v>7271669.3344732374</v>
      </c>
      <c r="S27" s="1419">
        <f>Tabela4[[#This Row],[Receitas]]/Tabela4[[#This Row],[Custo Operação]]</f>
        <v>1.1992533086676787</v>
      </c>
      <c r="T27" s="1350" t="s">
        <v>140</v>
      </c>
      <c r="V27" s="1365" t="s">
        <v>140</v>
      </c>
      <c r="W27" s="1339">
        <f>'Cenarios e taxas Completa'!$E$20</f>
        <v>1838644.0829999999</v>
      </c>
      <c r="X27" s="1343">
        <f>'Cenarios e taxas Completa'!$O$10</f>
        <v>3150000</v>
      </c>
      <c r="Y27" s="1363">
        <f t="shared" si="2"/>
        <v>715973.67183366208</v>
      </c>
      <c r="Z27" s="1341">
        <f>Tabela6[[#This Row],[Receitas]]-Tabela6[[#This Row],[Custo Operação]]</f>
        <v>1311355.9170000001</v>
      </c>
      <c r="AA27" s="1341">
        <f>Tabela6[[#This Row],[Saldo Operacional]]+AA26+Tabela6[[#This Row],[Receita Financeira]]</f>
        <v>37826013.180516772</v>
      </c>
      <c r="AB27" s="1488">
        <f>-$B$5+Tabela6[[#This Row],[Saldo operacional acumulado]]</f>
        <v>34530159.567516774</v>
      </c>
      <c r="AC27" s="1427">
        <f>Tabela6[[#This Row],[Receitas]]/Tabela6[[#This Row],[Custo Operação]]</f>
        <v>1.7132190123823983</v>
      </c>
      <c r="AD27" s="1364" t="s">
        <v>140</v>
      </c>
    </row>
    <row r="28" spans="1:30" x14ac:dyDescent="0.25">
      <c r="A28" s="449">
        <v>24</v>
      </c>
      <c r="B28" s="425" t="s">
        <v>140</v>
      </c>
      <c r="C28" s="426">
        <f>'Cenarios e taxas Completa'!$E$20</f>
        <v>1838644.0829999999</v>
      </c>
      <c r="D28" s="1329">
        <f>'Cenarios e taxas Completa'!$K$10</f>
        <v>1890000</v>
      </c>
      <c r="E28" s="1434">
        <f>Tabela2[[#This Row],[Receitas]]-Tabela2[[#This Row],[Custos Operação]]</f>
        <v>51355.917000000132</v>
      </c>
      <c r="F28" s="1432">
        <f t="shared" si="0"/>
        <v>23623.721820000061</v>
      </c>
      <c r="G28" s="1434">
        <f>Tabela2[[#This Row],[Saldo operacional]]+G27+Tabela2[[#This Row],[Colunas1]]</f>
        <v>1232542.0080000032</v>
      </c>
      <c r="H28" s="1408">
        <f>-$B$5+Tabela2[[#This Row],[Saldo operacional acumulado]]</f>
        <v>-2063311.6049999967</v>
      </c>
      <c r="I28" s="1438">
        <f>Tabela2[[#This Row],[Receitas]]/Tabela2[[#This Row],[Custos Operação]]</f>
        <v>1.027931407429439</v>
      </c>
      <c r="J28" s="1332"/>
      <c r="K28" s="1483"/>
      <c r="L28" s="1349" t="s">
        <v>140</v>
      </c>
      <c r="M28" s="1339">
        <f>'Cenarios e taxas Completa'!$E$20</f>
        <v>1838644.0829999999</v>
      </c>
      <c r="N28" s="1346">
        <f>'Cenarios e taxas Completa'!$L$10</f>
        <v>2205000</v>
      </c>
      <c r="O28" s="1408">
        <f t="shared" si="1"/>
        <v>211350.45894946475</v>
      </c>
      <c r="P28" s="1346">
        <f>Tabela4[[#This Row],[Receitas]]-Tabela4[[#This Row],[Custo Operação]]</f>
        <v>366355.91700000013</v>
      </c>
      <c r="Q28" s="1408">
        <f>Tabela4[[#This Row],[Saldo Operacional]]+Q27+Tabela4[[#This Row],[Receita Financeira]]</f>
        <v>11145229.323422702</v>
      </c>
      <c r="R28" s="1408">
        <f>-$B$5+Tabela4[[#This Row],[Saldo operacional acumulado]]</f>
        <v>7849375.7104227021</v>
      </c>
      <c r="S28" s="1419">
        <f>Tabela4[[#This Row],[Receitas]]/Tabela4[[#This Row],[Custo Operação]]</f>
        <v>1.1992533086676787</v>
      </c>
      <c r="T28" s="1350" t="s">
        <v>140</v>
      </c>
      <c r="V28" s="1365" t="s">
        <v>140</v>
      </c>
      <c r="W28" s="1339">
        <f>'Cenarios e taxas Completa'!$E$20</f>
        <v>1838644.0829999999</v>
      </c>
      <c r="X28" s="1343">
        <f>'Cenarios e taxas Completa'!$O$10</f>
        <v>3150000</v>
      </c>
      <c r="Y28" s="1363">
        <f t="shared" si="2"/>
        <v>756520.26361033542</v>
      </c>
      <c r="Z28" s="1341">
        <f>Tabela6[[#This Row],[Receitas]]-Tabela6[[#This Row],[Custo Operação]]</f>
        <v>1311355.9170000001</v>
      </c>
      <c r="AA28" s="1341">
        <f>Tabela6[[#This Row],[Saldo Operacional]]+AA27+Tabela6[[#This Row],[Receita Financeira]]</f>
        <v>39893889.361127108</v>
      </c>
      <c r="AB28" s="1488">
        <f>-$B$5+Tabela6[[#This Row],[Saldo operacional acumulado]]</f>
        <v>36598035.74812711</v>
      </c>
      <c r="AC28" s="1427">
        <f>Tabela6[[#This Row],[Receitas]]/Tabela6[[#This Row],[Custo Operação]]</f>
        <v>1.7132190123823983</v>
      </c>
      <c r="AD28" s="1364" t="s">
        <v>140</v>
      </c>
    </row>
    <row r="29" spans="1:30" x14ac:dyDescent="0.25">
      <c r="A29" s="449">
        <v>25</v>
      </c>
      <c r="B29" s="425" t="s">
        <v>140</v>
      </c>
      <c r="C29" s="426">
        <f>'Cenarios e taxas Completa'!$E$20</f>
        <v>1838644.0829999999</v>
      </c>
      <c r="D29" s="1329">
        <f>'Cenarios e taxas Completa'!$K$10</f>
        <v>1890000</v>
      </c>
      <c r="E29" s="1434">
        <f>Tabela2[[#This Row],[Receitas]]-Tabela2[[#This Row],[Custos Operação]]</f>
        <v>51355.917000000132</v>
      </c>
      <c r="F29" s="1432">
        <f t="shared" si="0"/>
        <v>24650.840160000065</v>
      </c>
      <c r="G29" s="1434">
        <f>Tabela2[[#This Row],[Saldo operacional]]+G28+Tabela2[[#This Row],[Colunas1]]</f>
        <v>1283897.9250000033</v>
      </c>
      <c r="H29" s="1408">
        <f>-$B$5+Tabela2[[#This Row],[Saldo operacional acumulado]]</f>
        <v>-2011955.6879999966</v>
      </c>
      <c r="I29" s="1438">
        <f>Tabela2[[#This Row],[Receitas]]/Tabela2[[#This Row],[Custos Operação]]</f>
        <v>1.027931407429439</v>
      </c>
      <c r="J29" s="1332"/>
      <c r="K29" s="1483"/>
      <c r="L29" s="1349" t="s">
        <v>140</v>
      </c>
      <c r="M29" s="1339">
        <f>'Cenarios e taxas Completa'!$E$20</f>
        <v>1838644.0829999999</v>
      </c>
      <c r="N29" s="1346">
        <f>'Cenarios e taxas Completa'!$L$10</f>
        <v>2205000</v>
      </c>
      <c r="O29" s="1408">
        <f t="shared" si="1"/>
        <v>222904.58646845404</v>
      </c>
      <c r="P29" s="1346">
        <f>Tabela4[[#This Row],[Receitas]]-Tabela4[[#This Row],[Custo Operação]]</f>
        <v>366355.91700000013</v>
      </c>
      <c r="Q29" s="1408">
        <f>Tabela4[[#This Row],[Saldo Operacional]]+Q28+Tabela4[[#This Row],[Receita Financeira]]</f>
        <v>11734489.826891156</v>
      </c>
      <c r="R29" s="1408">
        <f>-$B$5+Tabela4[[#This Row],[Saldo operacional acumulado]]</f>
        <v>8438636.213891156</v>
      </c>
      <c r="S29" s="1419">
        <f>Tabela4[[#This Row],[Receitas]]/Tabela4[[#This Row],[Custo Operação]]</f>
        <v>1.1992533086676787</v>
      </c>
      <c r="T29" s="1350" t="s">
        <v>140</v>
      </c>
      <c r="V29" s="1339" t="s">
        <v>140</v>
      </c>
      <c r="W29" s="1339">
        <f>'Cenarios e taxas Completa'!$E$20</f>
        <v>1838644.0829999999</v>
      </c>
      <c r="X29" s="1343">
        <f>'Cenarios e taxas Completa'!$O$10</f>
        <v>3150000</v>
      </c>
      <c r="Y29" s="1363">
        <f t="shared" si="2"/>
        <v>797877.78722254222</v>
      </c>
      <c r="Z29" s="1341">
        <f>Tabela6[[#This Row],[Receitas]]-Tabela6[[#This Row],[Custo Operação]]</f>
        <v>1311355.9170000001</v>
      </c>
      <c r="AA29" s="1341">
        <f>Tabela6[[#This Row],[Saldo Operacional]]+AA28+Tabela6[[#This Row],[Receita Financeira]]</f>
        <v>42003123.065349653</v>
      </c>
      <c r="AB29" s="1488">
        <f>-$B$5+Tabela6[[#This Row],[Saldo operacional acumulado]]</f>
        <v>38707269.452349655</v>
      </c>
      <c r="AC29" s="1427">
        <f>Tabela6[[#This Row],[Receitas]]/Tabela6[[#This Row],[Custo Operação]]</f>
        <v>1.7132190123823983</v>
      </c>
      <c r="AD29" s="1364" t="s">
        <v>140</v>
      </c>
    </row>
    <row r="30" spans="1:30" x14ac:dyDescent="0.25">
      <c r="A30" s="449">
        <v>26</v>
      </c>
      <c r="B30" s="425" t="s">
        <v>140</v>
      </c>
      <c r="C30" s="426">
        <f>'Cenarios e taxas Completa'!$E$20</f>
        <v>1838644.0829999999</v>
      </c>
      <c r="D30" s="1329">
        <f>'Cenarios e taxas Completa'!$K$10</f>
        <v>1890000</v>
      </c>
      <c r="E30" s="1434">
        <f>Tabela2[[#This Row],[Receitas]]-Tabela2[[#This Row],[Custos Operação]]</f>
        <v>51355.917000000132</v>
      </c>
      <c r="F30" s="1432">
        <f t="shared" si="0"/>
        <v>25677.958500000066</v>
      </c>
      <c r="G30" s="1434">
        <f>Tabela2[[#This Row],[Saldo operacional]]+G29+Tabela2[[#This Row],[Colunas1]]</f>
        <v>1335253.8420000034</v>
      </c>
      <c r="H30" s="1408">
        <f>-$B$5+Tabela2[[#This Row],[Saldo operacional acumulado]]</f>
        <v>-1960599.7709999965</v>
      </c>
      <c r="I30" s="1438">
        <f>Tabela2[[#This Row],[Receitas]]/Tabela2[[#This Row],[Custos Operação]]</f>
        <v>1.027931407429439</v>
      </c>
      <c r="J30" s="1332"/>
      <c r="K30" s="1483"/>
      <c r="L30" s="1349" t="s">
        <v>140</v>
      </c>
      <c r="M30" s="1339">
        <f>'Cenarios e taxas Completa'!$E$20</f>
        <v>1838644.0829999999</v>
      </c>
      <c r="N30" s="1346">
        <f>'Cenarios e taxas Completa'!$L$10</f>
        <v>2205000</v>
      </c>
      <c r="O30" s="1408">
        <f t="shared" si="1"/>
        <v>234689.79653782313</v>
      </c>
      <c r="P30" s="1346">
        <f>Tabela4[[#This Row],[Receitas]]-Tabela4[[#This Row],[Custo Operação]]</f>
        <v>366355.91700000013</v>
      </c>
      <c r="Q30" s="1408">
        <f>Tabela4[[#This Row],[Saldo Operacional]]+Q29+Tabela4[[#This Row],[Receita Financeira]]</f>
        <v>12335535.540428979</v>
      </c>
      <c r="R30" s="1408">
        <f>-$B$5+Tabela4[[#This Row],[Saldo operacional acumulado]]</f>
        <v>9039681.9274289794</v>
      </c>
      <c r="S30" s="1419">
        <f>Tabela4[[#This Row],[Receitas]]/Tabela4[[#This Row],[Custo Operação]]</f>
        <v>1.1992533086676787</v>
      </c>
      <c r="T30" s="1350" t="s">
        <v>140</v>
      </c>
      <c r="V30" s="1365" t="s">
        <v>140</v>
      </c>
      <c r="W30" s="1339">
        <f>'Cenarios e taxas Completa'!$E$20</f>
        <v>1838644.0829999999</v>
      </c>
      <c r="X30" s="1343">
        <f>'Cenarios e taxas Completa'!$O$10</f>
        <v>3150000</v>
      </c>
      <c r="Y30" s="1363">
        <f t="shared" si="2"/>
        <v>840062.46130699303</v>
      </c>
      <c r="Z30" s="1341">
        <f>Tabela6[[#This Row],[Receitas]]-Tabela6[[#This Row],[Custo Operação]]</f>
        <v>1311355.9170000001</v>
      </c>
      <c r="AA30" s="1341">
        <f>Tabela6[[#This Row],[Saldo Operacional]]+AA29+Tabela6[[#This Row],[Receita Financeira]]</f>
        <v>44154541.443656653</v>
      </c>
      <c r="AB30" s="1488">
        <f>-$B$5+Tabela6[[#This Row],[Saldo operacional acumulado]]</f>
        <v>40858687.830656655</v>
      </c>
      <c r="AC30" s="1427">
        <f>Tabela6[[#This Row],[Receitas]]/Tabela6[[#This Row],[Custo Operação]]</f>
        <v>1.7132190123823983</v>
      </c>
      <c r="AD30" s="1364" t="s">
        <v>140</v>
      </c>
    </row>
    <row r="31" spans="1:30" x14ac:dyDescent="0.25">
      <c r="A31" s="449">
        <v>27</v>
      </c>
      <c r="B31" s="425" t="s">
        <v>140</v>
      </c>
      <c r="C31" s="426">
        <f>'Cenarios e taxas Completa'!$E$20</f>
        <v>1838644.0829999999</v>
      </c>
      <c r="D31" s="1329">
        <f>'Cenarios e taxas Completa'!$K$10</f>
        <v>1890000</v>
      </c>
      <c r="E31" s="1434">
        <f>Tabela2[[#This Row],[Receitas]]-Tabela2[[#This Row],[Custos Operação]]</f>
        <v>51355.917000000132</v>
      </c>
      <c r="F31" s="1432">
        <f t="shared" si="0"/>
        <v>26705.076840000071</v>
      </c>
      <c r="G31" s="1434">
        <f>Tabela2[[#This Row],[Saldo operacional]]+G30+Tabela2[[#This Row],[Colunas1]]</f>
        <v>1386609.7590000036</v>
      </c>
      <c r="H31" s="1408">
        <f>-$B$5+Tabela2[[#This Row],[Saldo operacional acumulado]]</f>
        <v>-1909243.8539999963</v>
      </c>
      <c r="I31" s="1438">
        <f>Tabela2[[#This Row],[Receitas]]/Tabela2[[#This Row],[Custos Operação]]</f>
        <v>1.027931407429439</v>
      </c>
      <c r="J31" s="1332"/>
      <c r="K31" s="1483"/>
      <c r="L31" s="1349" t="s">
        <v>140</v>
      </c>
      <c r="M31" s="1339">
        <f>'Cenarios e taxas Completa'!$E$20</f>
        <v>1838644.0829999999</v>
      </c>
      <c r="N31" s="1346">
        <f>'Cenarios e taxas Completa'!$L$10</f>
        <v>2205000</v>
      </c>
      <c r="O31" s="1408">
        <f t="shared" si="1"/>
        <v>246710.71080857958</v>
      </c>
      <c r="P31" s="1346">
        <f>Tabela4[[#This Row],[Receitas]]-Tabela4[[#This Row],[Custo Operação]]</f>
        <v>366355.91700000013</v>
      </c>
      <c r="Q31" s="1408">
        <f>Tabela4[[#This Row],[Saldo Operacional]]+Q30+Tabela4[[#This Row],[Receita Financeira]]</f>
        <v>12948602.168237558</v>
      </c>
      <c r="R31" s="1408">
        <f>-$B$5+Tabela4[[#This Row],[Saldo operacional acumulado]]</f>
        <v>9652748.5552375577</v>
      </c>
      <c r="S31" s="1419">
        <f>Tabela4[[#This Row],[Receitas]]/Tabela4[[#This Row],[Custo Operação]]</f>
        <v>1.1992533086676787</v>
      </c>
      <c r="T31" s="1350" t="s">
        <v>140</v>
      </c>
      <c r="V31" s="1365" t="s">
        <v>140</v>
      </c>
      <c r="W31" s="1339">
        <f>'Cenarios e taxas Completa'!$E$20</f>
        <v>1838644.0829999999</v>
      </c>
      <c r="X31" s="1343">
        <f>'Cenarios e taxas Completa'!$O$10</f>
        <v>3150000</v>
      </c>
      <c r="Y31" s="1363">
        <f t="shared" si="2"/>
        <v>883090.82887313305</v>
      </c>
      <c r="Z31" s="1341">
        <f>Tabela6[[#This Row],[Receitas]]-Tabela6[[#This Row],[Custo Operação]]</f>
        <v>1311355.9170000001</v>
      </c>
      <c r="AA31" s="1341">
        <f>Tabela6[[#This Row],[Saldo Operacional]]+AA30+Tabela6[[#This Row],[Receita Financeira]]</f>
        <v>46348988.189529791</v>
      </c>
      <c r="AB31" s="1488">
        <f>-$B$5+Tabela6[[#This Row],[Saldo operacional acumulado]]</f>
        <v>43053134.576529793</v>
      </c>
      <c r="AC31" s="1427">
        <f>Tabela6[[#This Row],[Receitas]]/Tabela6[[#This Row],[Custo Operação]]</f>
        <v>1.7132190123823983</v>
      </c>
      <c r="AD31" s="1364" t="s">
        <v>140</v>
      </c>
    </row>
    <row r="32" spans="1:30" x14ac:dyDescent="0.25">
      <c r="A32" s="449">
        <v>28</v>
      </c>
      <c r="B32" s="425" t="s">
        <v>140</v>
      </c>
      <c r="C32" s="426">
        <f>'Cenarios e taxas Completa'!$E$20</f>
        <v>1838644.0829999999</v>
      </c>
      <c r="D32" s="1329">
        <f>'Cenarios e taxas Completa'!$K$10</f>
        <v>1890000</v>
      </c>
      <c r="E32" s="1434">
        <f>Tabela2[[#This Row],[Receitas]]-Tabela2[[#This Row],[Custos Operação]]</f>
        <v>51355.917000000132</v>
      </c>
      <c r="F32" s="1432">
        <f t="shared" si="0"/>
        <v>27732.195180000072</v>
      </c>
      <c r="G32" s="1434">
        <f>Tabela2[[#This Row],[Saldo operacional]]+G31+Tabela2[[#This Row],[Colunas1]]</f>
        <v>1437965.6760000037</v>
      </c>
      <c r="H32" s="1408">
        <f>-$B$5+Tabela2[[#This Row],[Saldo operacional acumulado]]</f>
        <v>-1857887.9369999962</v>
      </c>
      <c r="I32" s="1438">
        <f>Tabela2[[#This Row],[Receitas]]/Tabela2[[#This Row],[Custos Operação]]</f>
        <v>1.027931407429439</v>
      </c>
      <c r="J32" s="1332"/>
      <c r="K32" s="1483"/>
      <c r="L32" s="1349" t="s">
        <v>140</v>
      </c>
      <c r="M32" s="1339">
        <f>'Cenarios e taxas Completa'!$E$20</f>
        <v>1838644.0829999999</v>
      </c>
      <c r="N32" s="1346">
        <f>'Cenarios e taxas Completa'!$L$10</f>
        <v>2205000</v>
      </c>
      <c r="O32" s="1408">
        <f t="shared" si="1"/>
        <v>258972.04336475115</v>
      </c>
      <c r="P32" s="1346">
        <f>Tabela4[[#This Row],[Receitas]]-Tabela4[[#This Row],[Custo Operação]]</f>
        <v>366355.91700000013</v>
      </c>
      <c r="Q32" s="1408">
        <f>Tabela4[[#This Row],[Saldo Operacional]]+Q31+Tabela4[[#This Row],[Receita Financeira]]</f>
        <v>13573930.128602307</v>
      </c>
      <c r="R32" s="1408">
        <f>-$B$5+Tabela4[[#This Row],[Saldo operacional acumulado]]</f>
        <v>10278076.515602307</v>
      </c>
      <c r="S32" s="1419">
        <f>Tabela4[[#This Row],[Receitas]]/Tabela4[[#This Row],[Custo Operação]]</f>
        <v>1.1992533086676787</v>
      </c>
      <c r="T32" s="1350" t="s">
        <v>140</v>
      </c>
      <c r="V32" s="1365" t="s">
        <v>140</v>
      </c>
      <c r="W32" s="1339">
        <f>'Cenarios e taxas Completa'!$E$20</f>
        <v>1838644.0829999999</v>
      </c>
      <c r="X32" s="1343">
        <f>'Cenarios e taxas Completa'!$O$10</f>
        <v>3150000</v>
      </c>
      <c r="Y32" s="1363">
        <f t="shared" si="2"/>
        <v>926979.76379059581</v>
      </c>
      <c r="Z32" s="1341">
        <f>Tabela6[[#This Row],[Receitas]]-Tabela6[[#This Row],[Custo Operação]]</f>
        <v>1311355.9170000001</v>
      </c>
      <c r="AA32" s="1341">
        <f>Tabela6[[#This Row],[Saldo Operacional]]+AA31+Tabela6[[#This Row],[Receita Financeira]]</f>
        <v>48587323.870320387</v>
      </c>
      <c r="AB32" s="1488">
        <f>-$B$5+Tabela6[[#This Row],[Saldo operacional acumulado]]</f>
        <v>45291470.257320389</v>
      </c>
      <c r="AC32" s="1427">
        <f>Tabela6[[#This Row],[Receitas]]/Tabela6[[#This Row],[Custo Operação]]</f>
        <v>1.7132190123823983</v>
      </c>
      <c r="AD32" s="1364" t="s">
        <v>140</v>
      </c>
    </row>
    <row r="33" spans="1:30" x14ac:dyDescent="0.25">
      <c r="A33" s="449">
        <v>29</v>
      </c>
      <c r="B33" s="425" t="s">
        <v>140</v>
      </c>
      <c r="C33" s="426">
        <f>'Cenarios e taxas Completa'!$E$20</f>
        <v>1838644.0829999999</v>
      </c>
      <c r="D33" s="1329">
        <f>'Cenarios e taxas Completa'!$K$10</f>
        <v>1890000</v>
      </c>
      <c r="E33" s="1434">
        <f>Tabela2[[#This Row],[Receitas]]-Tabela2[[#This Row],[Custos Operação]]</f>
        <v>51355.917000000132</v>
      </c>
      <c r="F33" s="1432">
        <f t="shared" si="0"/>
        <v>28759.313520000076</v>
      </c>
      <c r="G33" s="1434">
        <f>Tabela2[[#This Row],[Saldo operacional]]+G32+Tabela2[[#This Row],[Colunas1]]</f>
        <v>1489321.5930000038</v>
      </c>
      <c r="H33" s="1408">
        <f>-$B$5+Tabela2[[#This Row],[Saldo operacional acumulado]]</f>
        <v>-1806532.0199999961</v>
      </c>
      <c r="I33" s="1438">
        <f>Tabela2[[#This Row],[Receitas]]/Tabela2[[#This Row],[Custos Operação]]</f>
        <v>1.027931407429439</v>
      </c>
      <c r="J33" s="1332"/>
      <c r="K33" s="1483"/>
      <c r="L33" s="1349" t="s">
        <v>140</v>
      </c>
      <c r="M33" s="1339">
        <f>'Cenarios e taxas Completa'!$E$20</f>
        <v>1838644.0829999999</v>
      </c>
      <c r="N33" s="1346">
        <f>'Cenarios e taxas Completa'!$L$10</f>
        <v>2205000</v>
      </c>
      <c r="O33" s="1408">
        <f t="shared" si="1"/>
        <v>271478.60257204616</v>
      </c>
      <c r="P33" s="1346">
        <f>Tabela4[[#This Row],[Receitas]]-Tabela4[[#This Row],[Custo Operação]]</f>
        <v>366355.91700000013</v>
      </c>
      <c r="Q33" s="1408">
        <f>Tabela4[[#This Row],[Saldo Operacional]]+Q32+Tabela4[[#This Row],[Receita Financeira]]</f>
        <v>14211764.648174353</v>
      </c>
      <c r="R33" s="1408">
        <f>-$B$5+Tabela4[[#This Row],[Saldo operacional acumulado]]</f>
        <v>10915911.035174353</v>
      </c>
      <c r="S33" s="1419">
        <f>Tabela4[[#This Row],[Receitas]]/Tabela4[[#This Row],[Custo Operação]]</f>
        <v>1.1992533086676787</v>
      </c>
      <c r="T33" s="1350" t="s">
        <v>140</v>
      </c>
      <c r="V33" s="1365" t="s">
        <v>140</v>
      </c>
      <c r="W33" s="1339">
        <f>'Cenarios e taxas Completa'!$E$20</f>
        <v>1838644.0829999999</v>
      </c>
      <c r="X33" s="1343">
        <f>'Cenarios e taxas Completa'!$O$10</f>
        <v>3150000</v>
      </c>
      <c r="Y33" s="1363">
        <f t="shared" si="2"/>
        <v>971746.47740640771</v>
      </c>
      <c r="Z33" s="1341">
        <f>Tabela6[[#This Row],[Receitas]]-Tabela6[[#This Row],[Custo Operação]]</f>
        <v>1311355.9170000001</v>
      </c>
      <c r="AA33" s="1341">
        <f>Tabela6[[#This Row],[Saldo Operacional]]+AA32+Tabela6[[#This Row],[Receita Financeira]]</f>
        <v>50870426.264726795</v>
      </c>
      <c r="AB33" s="1488">
        <f>-$B$5+Tabela6[[#This Row],[Saldo operacional acumulado]]</f>
        <v>47574572.651726797</v>
      </c>
      <c r="AC33" s="1427">
        <f>Tabela6[[#This Row],[Receitas]]/Tabela6[[#This Row],[Custo Operação]]</f>
        <v>1.7132190123823983</v>
      </c>
      <c r="AD33" s="1364" t="s">
        <v>140</v>
      </c>
    </row>
    <row r="34" spans="1:30" x14ac:dyDescent="0.25">
      <c r="A34" s="1333">
        <v>30</v>
      </c>
      <c r="B34" s="1334"/>
      <c r="C34" s="1335">
        <f>'Cenarios e taxas Completa'!$E$20</f>
        <v>1838644.0829999999</v>
      </c>
      <c r="D34" s="1336">
        <f>'Cenarios e taxas Completa'!$K$10</f>
        <v>1890000</v>
      </c>
      <c r="E34" s="1434">
        <f>Tabela2[[#This Row],[Receitas]]-Tabela2[[#This Row],[Custos Operação]]</f>
        <v>51355.917000000132</v>
      </c>
      <c r="F34" s="1432">
        <f t="shared" si="0"/>
        <v>29786.431860000077</v>
      </c>
      <c r="G34" s="1434">
        <f>Tabela2[[#This Row],[Saldo operacional]]+G33+Tabela2[[#This Row],[Colunas1]]</f>
        <v>1540677.510000004</v>
      </c>
      <c r="H34" s="1408">
        <f>-$B$5+Tabela2[[#This Row],[Saldo operacional acumulado]]</f>
        <v>-1755176.1029999959</v>
      </c>
      <c r="I34" s="1438">
        <f>Tabela2[[#This Row],[Receitas]]/Tabela2[[#This Row],[Custos Operação]]</f>
        <v>1.027931407429439</v>
      </c>
      <c r="J34" s="1337"/>
      <c r="K34" s="1483"/>
      <c r="L34" s="1349" t="s">
        <v>140</v>
      </c>
      <c r="M34" s="1339">
        <f>'Cenarios e taxas Completa'!$E$20</f>
        <v>1838644.0829999999</v>
      </c>
      <c r="N34" s="1346">
        <f>'Cenarios e taxas Completa'!$L$10</f>
        <v>2205000</v>
      </c>
      <c r="O34" s="1408">
        <f t="shared" si="1"/>
        <v>284235.29296348704</v>
      </c>
      <c r="P34" s="1346">
        <f>Tabela4[[#This Row],[Receitas]]-Tabela4[[#This Row],[Custo Operação]]</f>
        <v>366355.91700000013</v>
      </c>
      <c r="Q34" s="1408">
        <f>Tabela4[[#This Row],[Saldo Operacional]]+Q33+Tabela4[[#This Row],[Receita Financeira]]</f>
        <v>14862355.858137839</v>
      </c>
      <c r="R34" s="1408">
        <f>-$B$5+Tabela4[[#This Row],[Saldo operacional acumulado]]</f>
        <v>11566502.245137839</v>
      </c>
      <c r="S34" s="1419">
        <f>Tabela4[[#This Row],[Receitas]]/Tabela4[[#This Row],[Custo Operação]]</f>
        <v>1.1992533086676787</v>
      </c>
      <c r="T34" s="1350" t="s">
        <v>140</v>
      </c>
      <c r="V34" s="1339" t="s">
        <v>140</v>
      </c>
      <c r="W34" s="1339">
        <f>'Cenarios e taxas Completa'!$E$20</f>
        <v>1838644.0829999999</v>
      </c>
      <c r="X34" s="1343">
        <f>'Cenarios e taxas Completa'!$O$10</f>
        <v>3150000</v>
      </c>
      <c r="Y34" s="1363">
        <f t="shared" si="2"/>
        <v>1017408.5252945359</v>
      </c>
      <c r="Z34" s="1341">
        <f>Tabela6[[#This Row],[Receitas]]-Tabela6[[#This Row],[Custo Operação]]</f>
        <v>1311355.9170000001</v>
      </c>
      <c r="AA34" s="1341">
        <f>Tabela6[[#This Row],[Saldo Operacional]]+AA33+Tabela6[[#This Row],[Receita Financeira]]</f>
        <v>53199190.707021333</v>
      </c>
      <c r="AB34" s="1488">
        <f>-$B$5+Tabela6[[#This Row],[Saldo operacional acumulado]]</f>
        <v>49903337.094021335</v>
      </c>
      <c r="AC34" s="1427">
        <f>Tabela6[[#This Row],[Receitas]]/Tabela6[[#This Row],[Custo Operação]]</f>
        <v>1.7132190123823983</v>
      </c>
      <c r="AD34" s="1364" t="s">
        <v>140</v>
      </c>
    </row>
    <row r="35" spans="1:30" x14ac:dyDescent="0.25">
      <c r="A35" s="1338">
        <v>31</v>
      </c>
      <c r="B35" s="1338"/>
      <c r="C35" s="1339">
        <f>'Cenarios e taxas Completa'!$E$20</f>
        <v>1838644.0829999999</v>
      </c>
      <c r="D35" s="1340">
        <f>'Cenarios e taxas Completa'!$K$10</f>
        <v>1890000</v>
      </c>
      <c r="E35" s="1434">
        <f>Tabela2[[#This Row],[Receitas]]-Tabela2[[#This Row],[Custos Operação]]</f>
        <v>51355.917000000132</v>
      </c>
      <c r="F35" s="1432">
        <f t="shared" si="0"/>
        <v>30813.550200000082</v>
      </c>
      <c r="G35" s="1434">
        <f>Tabela2[[#This Row],[Saldo operacional]]+G34+Tabela2[[#This Row],[Colunas1]]</f>
        <v>1592033.4270000041</v>
      </c>
      <c r="H35" s="1408">
        <f>-$B$5+Tabela2[[#This Row],[Saldo operacional acumulado]]</f>
        <v>-1703820.1859999958</v>
      </c>
      <c r="I35" s="1438">
        <f>Tabela2[[#This Row],[Receitas]]/Tabela2[[#This Row],[Custos Operação]]</f>
        <v>1.027931407429439</v>
      </c>
      <c r="J35" s="1332"/>
      <c r="K35" s="1483"/>
      <c r="L35" s="1349"/>
      <c r="M35" s="1339">
        <f>'Cenarios e taxas Completa'!$E$20</f>
        <v>1838644.0829999999</v>
      </c>
      <c r="N35" s="1346">
        <f>'Cenarios e taxas Completa'!$L$10</f>
        <v>2205000</v>
      </c>
      <c r="O35" s="1408">
        <f t="shared" si="1"/>
        <v>297247.1171627568</v>
      </c>
      <c r="P35" s="1346">
        <f>Tabela4[[#This Row],[Receitas]]-Tabela4[[#This Row],[Custo Operação]]</f>
        <v>366355.91700000013</v>
      </c>
      <c r="Q35" s="1408">
        <f>Tabela4[[#This Row],[Saldo Operacional]]+Q34+Tabela4[[#This Row],[Receita Financeira]]</f>
        <v>15525958.892300595</v>
      </c>
      <c r="R35" s="1408">
        <f>-$B$5+Tabela4[[#This Row],[Saldo operacional acumulado]]</f>
        <v>12230105.279300595</v>
      </c>
      <c r="S35" s="1419">
        <f>Tabela4[[#This Row],[Receitas]]/Tabela4[[#This Row],[Custo Operação]]</f>
        <v>1.1992533086676787</v>
      </c>
      <c r="T35" s="1350"/>
      <c r="V35" s="1339" t="s">
        <v>140</v>
      </c>
      <c r="W35" s="1339">
        <f>'Cenarios e taxas Completa'!$E$20</f>
        <v>1838644.0829999999</v>
      </c>
      <c r="X35" s="1343">
        <f>'Cenarios e taxas Completa'!$O$10</f>
        <v>3150000</v>
      </c>
      <c r="Y35" s="1363">
        <f t="shared" si="2"/>
        <v>1063983.8141404267</v>
      </c>
      <c r="Z35" s="1341">
        <f>Tabela6[[#This Row],[Receitas]]-Tabela6[[#This Row],[Custo Operação]]</f>
        <v>1311355.9170000001</v>
      </c>
      <c r="AA35" s="1341">
        <f>Tabela6[[#This Row],[Saldo Operacional]]+AA34+Tabela6[[#This Row],[Receita Financeira]]</f>
        <v>55574530.438161761</v>
      </c>
      <c r="AB35" s="1488">
        <f>-$B$5+Tabela6[[#This Row],[Saldo operacional acumulado]]</f>
        <v>52278676.825161763</v>
      </c>
      <c r="AC35" s="1427">
        <f>Tabela6[[#This Row],[Receitas]]/Tabela6[[#This Row],[Custo Operação]]</f>
        <v>1.7132190123823983</v>
      </c>
      <c r="AD35" s="1364" t="s">
        <v>140</v>
      </c>
    </row>
    <row r="36" spans="1:30" x14ac:dyDescent="0.25">
      <c r="A36" s="1338">
        <v>32</v>
      </c>
      <c r="B36" s="1338"/>
      <c r="C36" s="1339">
        <f>'Cenarios e taxas Completa'!$E$20</f>
        <v>1838644.0829999999</v>
      </c>
      <c r="D36" s="1340">
        <f>'Cenarios e taxas Completa'!$K$10</f>
        <v>1890000</v>
      </c>
      <c r="E36" s="1434">
        <f>Tabela2[[#This Row],[Receitas]]-Tabela2[[#This Row],[Custos Operação]]</f>
        <v>51355.917000000132</v>
      </c>
      <c r="F36" s="1432">
        <f t="shared" si="0"/>
        <v>31840.668540000082</v>
      </c>
      <c r="G36" s="1434">
        <f>Tabela2[[#This Row],[Saldo operacional]]+G35+Tabela2[[#This Row],[Colunas1]]</f>
        <v>1643389.3440000042</v>
      </c>
      <c r="H36" s="1408">
        <f>-$B$5+Tabela2[[#This Row],[Saldo operacional acumulado]]</f>
        <v>-1652464.2689999957</v>
      </c>
      <c r="I36" s="1438">
        <f>Tabela2[[#This Row],[Receitas]]/Tabela2[[#This Row],[Custos Operação]]</f>
        <v>1.027931407429439</v>
      </c>
      <c r="J36" s="1332"/>
      <c r="K36" s="1483"/>
      <c r="L36" s="1349"/>
      <c r="M36" s="1339">
        <f>'Cenarios e taxas Completa'!$E$20</f>
        <v>1838644.0829999999</v>
      </c>
      <c r="N36" s="1346">
        <f>'Cenarios e taxas Completa'!$L$10</f>
        <v>2205000</v>
      </c>
      <c r="O36" s="1408">
        <f t="shared" si="1"/>
        <v>310519.17784601188</v>
      </c>
      <c r="P36" s="1346">
        <f>Tabela4[[#This Row],[Receitas]]-Tabela4[[#This Row],[Custo Operação]]</f>
        <v>366355.91700000013</v>
      </c>
      <c r="Q36" s="1408">
        <f>Tabela4[[#This Row],[Saldo Operacional]]+Q35+Tabela4[[#This Row],[Receita Financeira]]</f>
        <v>16202833.987146607</v>
      </c>
      <c r="R36" s="1408">
        <f>-$B$5+Tabela4[[#This Row],[Saldo operacional acumulado]]</f>
        <v>12906980.374146607</v>
      </c>
      <c r="S36" s="1419">
        <f>Tabela4[[#This Row],[Receitas]]/Tabela4[[#This Row],[Custo Operação]]</f>
        <v>1.1992533086676787</v>
      </c>
      <c r="T36" s="1350"/>
      <c r="V36" s="1339" t="s">
        <v>140</v>
      </c>
      <c r="W36" s="1339">
        <f>'Cenarios e taxas Completa'!$E$20</f>
        <v>1838644.0829999999</v>
      </c>
      <c r="X36" s="1343">
        <f>'Cenarios e taxas Completa'!$O$10</f>
        <v>3150000</v>
      </c>
      <c r="Y36" s="1363">
        <f t="shared" si="2"/>
        <v>1111490.6087632352</v>
      </c>
      <c r="Z36" s="1341">
        <f>Tabela6[[#This Row],[Receitas]]-Tabela6[[#This Row],[Custo Operação]]</f>
        <v>1311355.9170000001</v>
      </c>
      <c r="AA36" s="1341">
        <f>Tabela6[[#This Row],[Saldo Operacional]]+AA35+Tabela6[[#This Row],[Receita Financeira]]</f>
        <v>57997376.963924997</v>
      </c>
      <c r="AB36" s="1488">
        <f>-$B$5+Tabela6[[#This Row],[Saldo operacional acumulado]]</f>
        <v>54701523.350924999</v>
      </c>
      <c r="AC36" s="1427">
        <f>Tabela6[[#This Row],[Receitas]]/Tabela6[[#This Row],[Custo Operação]]</f>
        <v>1.7132190123823983</v>
      </c>
      <c r="AD36" s="1364" t="s">
        <v>140</v>
      </c>
    </row>
    <row r="37" spans="1:30" x14ac:dyDescent="0.25">
      <c r="A37" s="1338">
        <v>33</v>
      </c>
      <c r="B37" s="1338"/>
      <c r="C37" s="1339">
        <f>'Cenarios e taxas Completa'!$E$20</f>
        <v>1838644.0829999999</v>
      </c>
      <c r="D37" s="1340">
        <f>'Cenarios e taxas Completa'!$K$10</f>
        <v>1890000</v>
      </c>
      <c r="E37" s="1434">
        <f>Tabela2[[#This Row],[Receitas]]-Tabela2[[#This Row],[Custos Operação]]</f>
        <v>51355.917000000132</v>
      </c>
      <c r="F37" s="1432">
        <f t="shared" si="0"/>
        <v>32867.786880000087</v>
      </c>
      <c r="G37" s="1434">
        <f>Tabela2[[#This Row],[Saldo operacional]]+G36+Tabela2[[#This Row],[Colunas1]]</f>
        <v>1694745.2610000044</v>
      </c>
      <c r="H37" s="1408">
        <f>-$B$5+Tabela2[[#This Row],[Saldo operacional acumulado]]</f>
        <v>-1601108.3519999955</v>
      </c>
      <c r="I37" s="1438">
        <f>Tabela2[[#This Row],[Receitas]]/Tabela2[[#This Row],[Custos Operação]]</f>
        <v>1.027931407429439</v>
      </c>
      <c r="J37" s="1332"/>
      <c r="K37" s="1483"/>
      <c r="L37" s="1349"/>
      <c r="M37" s="1339">
        <f>'Cenarios e taxas Completa'!$E$20</f>
        <v>1838644.0829999999</v>
      </c>
      <c r="N37" s="1346">
        <f>'Cenarios e taxas Completa'!$L$10</f>
        <v>2205000</v>
      </c>
      <c r="O37" s="1408">
        <f t="shared" si="1"/>
        <v>324056.67974293215</v>
      </c>
      <c r="P37" s="1346">
        <f>Tabela4[[#This Row],[Receitas]]-Tabela4[[#This Row],[Custo Operação]]</f>
        <v>366355.91700000013</v>
      </c>
      <c r="Q37" s="1408">
        <f>Tabela4[[#This Row],[Saldo Operacional]]+Q36+Tabela4[[#This Row],[Receita Financeira]]</f>
        <v>16893246.583889537</v>
      </c>
      <c r="R37" s="1408">
        <f>-$B$5+Tabela4[[#This Row],[Saldo operacional acumulado]]</f>
        <v>13597392.970889537</v>
      </c>
      <c r="S37" s="1419">
        <f>Tabela4[[#This Row],[Receitas]]/Tabela4[[#This Row],[Custo Operação]]</f>
        <v>1.1992533086676787</v>
      </c>
      <c r="T37" s="1350"/>
      <c r="V37" s="1339" t="s">
        <v>140</v>
      </c>
      <c r="W37" s="1339">
        <f>'Cenarios e taxas Completa'!$E$20</f>
        <v>1838644.0829999999</v>
      </c>
      <c r="X37" s="1343">
        <f>'Cenarios e taxas Completa'!$O$10</f>
        <v>3150000</v>
      </c>
      <c r="Y37" s="1363">
        <f t="shared" si="2"/>
        <v>1159947.5392785</v>
      </c>
      <c r="Z37" s="1341">
        <f>Tabela6[[#This Row],[Receitas]]-Tabela6[[#This Row],[Custo Operação]]</f>
        <v>1311355.9170000001</v>
      </c>
      <c r="AA37" s="1341">
        <f>Tabela6[[#This Row],[Saldo Operacional]]+AA36+Tabela6[[#This Row],[Receita Financeira]]</f>
        <v>60468680.420203499</v>
      </c>
      <c r="AB37" s="1488">
        <f>-$B$5+Tabela6[[#This Row],[Saldo operacional acumulado]]</f>
        <v>57172826.807203501</v>
      </c>
      <c r="AC37" s="1427">
        <f>Tabela6[[#This Row],[Receitas]]/Tabela6[[#This Row],[Custo Operação]]</f>
        <v>1.7132190123823983</v>
      </c>
      <c r="AD37" s="1364" t="s">
        <v>140</v>
      </c>
    </row>
    <row r="38" spans="1:30" x14ac:dyDescent="0.25">
      <c r="A38" s="1338">
        <v>34</v>
      </c>
      <c r="B38" s="1338"/>
      <c r="C38" s="1339">
        <f>'Cenarios e taxas Completa'!$E$20</f>
        <v>1838644.0829999999</v>
      </c>
      <c r="D38" s="1340">
        <f>'Cenarios e taxas Completa'!$K$10</f>
        <v>1890000</v>
      </c>
      <c r="E38" s="1434">
        <f>Tabela2[[#This Row],[Receitas]]-Tabela2[[#This Row],[Custos Operação]]</f>
        <v>51355.917000000132</v>
      </c>
      <c r="F38" s="1432">
        <f t="shared" si="0"/>
        <v>33894.905220000088</v>
      </c>
      <c r="G38" s="1434">
        <f>Tabela2[[#This Row],[Saldo operacional]]+G37+Tabela2[[#This Row],[Colunas1]]</f>
        <v>1746101.1780000045</v>
      </c>
      <c r="H38" s="1408">
        <f>-$B$5+Tabela2[[#This Row],[Saldo operacional acumulado]]</f>
        <v>-1549752.4349999954</v>
      </c>
      <c r="I38" s="1438">
        <f>Tabela2[[#This Row],[Receitas]]/Tabela2[[#This Row],[Custos Operação]]</f>
        <v>1.027931407429439</v>
      </c>
      <c r="J38" s="1332"/>
      <c r="K38" s="1483"/>
      <c r="L38" s="1349"/>
      <c r="M38" s="1339">
        <f>'Cenarios e taxas Completa'!$E$20</f>
        <v>1838644.0829999999</v>
      </c>
      <c r="N38" s="1346">
        <f>'Cenarios e taxas Completa'!$L$10</f>
        <v>2205000</v>
      </c>
      <c r="O38" s="1408">
        <f t="shared" si="1"/>
        <v>337864.93167779077</v>
      </c>
      <c r="P38" s="1346">
        <f>Tabela4[[#This Row],[Receitas]]-Tabela4[[#This Row],[Custo Operação]]</f>
        <v>366355.91700000013</v>
      </c>
      <c r="Q38" s="1408">
        <f>Tabela4[[#This Row],[Saldo Operacional]]+Q37+Tabela4[[#This Row],[Receita Financeira]]</f>
        <v>17597467.432567328</v>
      </c>
      <c r="R38" s="1408">
        <f>-$B$5+Tabela4[[#This Row],[Saldo operacional acumulado]]</f>
        <v>14301613.819567328</v>
      </c>
      <c r="S38" s="1419">
        <f>Tabela4[[#This Row],[Receitas]]/Tabela4[[#This Row],[Custo Operação]]</f>
        <v>1.1992533086676787</v>
      </c>
      <c r="T38" s="1350"/>
      <c r="V38" s="1339" t="s">
        <v>140</v>
      </c>
      <c r="W38" s="1339">
        <f>'Cenarios e taxas Completa'!$E$20</f>
        <v>1838644.0829999999</v>
      </c>
      <c r="X38" s="1343">
        <f>'Cenarios e taxas Completa'!$O$10</f>
        <v>3150000</v>
      </c>
      <c r="Y38" s="1363">
        <f t="shared" si="2"/>
        <v>1209373.6084040699</v>
      </c>
      <c r="Z38" s="1341">
        <f>Tabela6[[#This Row],[Receitas]]-Tabela6[[#This Row],[Custo Operação]]</f>
        <v>1311355.9170000001</v>
      </c>
      <c r="AA38" s="1341">
        <f>Tabela6[[#This Row],[Saldo Operacional]]+AA37+Tabela6[[#This Row],[Receita Financeira]]</f>
        <v>62989409.945607573</v>
      </c>
      <c r="AB38" s="1488">
        <f>-$B$5+Tabela6[[#This Row],[Saldo operacional acumulado]]</f>
        <v>59693556.332607575</v>
      </c>
      <c r="AC38" s="1427">
        <f>Tabela6[[#This Row],[Receitas]]/Tabela6[[#This Row],[Custo Operação]]</f>
        <v>1.7132190123823983</v>
      </c>
      <c r="AD38" s="1364" t="s">
        <v>140</v>
      </c>
    </row>
    <row r="39" spans="1:30" x14ac:dyDescent="0.25">
      <c r="A39" s="1338">
        <v>35</v>
      </c>
      <c r="B39" s="1338"/>
      <c r="C39" s="1339">
        <f>'Cenarios e taxas Completa'!$E$20</f>
        <v>1838644.0829999999</v>
      </c>
      <c r="D39" s="1340">
        <f>'Cenarios e taxas Completa'!$K$10</f>
        <v>1890000</v>
      </c>
      <c r="E39" s="1434">
        <f>Tabela2[[#This Row],[Receitas]]-Tabela2[[#This Row],[Custos Operação]]</f>
        <v>51355.917000000132</v>
      </c>
      <c r="F39" s="1432">
        <f t="shared" si="0"/>
        <v>34922.023560000089</v>
      </c>
      <c r="G39" s="1434">
        <f>Tabela2[[#This Row],[Saldo operacional]]+G38+Tabela2[[#This Row],[Colunas1]]</f>
        <v>1797457.0950000046</v>
      </c>
      <c r="H39" s="1408">
        <f>-$B$5+Tabela2[[#This Row],[Saldo operacional acumulado]]</f>
        <v>-1498396.5179999953</v>
      </c>
      <c r="I39" s="1438">
        <f>Tabela2[[#This Row],[Receitas]]/Tabela2[[#This Row],[Custos Operação]]</f>
        <v>1.027931407429439</v>
      </c>
      <c r="J39" s="1332"/>
      <c r="K39" s="1483"/>
      <c r="L39" s="1349"/>
      <c r="M39" s="1339">
        <f>'Cenarios e taxas Completa'!$E$20</f>
        <v>1838644.0829999999</v>
      </c>
      <c r="N39" s="1346">
        <f>'Cenarios e taxas Completa'!$L$10</f>
        <v>2205000</v>
      </c>
      <c r="O39" s="1408">
        <f t="shared" si="1"/>
        <v>351949.34865134658</v>
      </c>
      <c r="P39" s="1346">
        <f>Tabela4[[#This Row],[Receitas]]-Tabela4[[#This Row],[Custo Operação]]</f>
        <v>366355.91700000013</v>
      </c>
      <c r="Q39" s="1408">
        <f>Tabela4[[#This Row],[Saldo Operacional]]+Q38+Tabela4[[#This Row],[Receita Financeira]]</f>
        <v>18315772.698218673</v>
      </c>
      <c r="R39" s="1408">
        <f>-$B$5+Tabela4[[#This Row],[Saldo operacional acumulado]]</f>
        <v>15019919.085218674</v>
      </c>
      <c r="S39" s="1419">
        <f>Tabela4[[#This Row],[Receitas]]/Tabela4[[#This Row],[Custo Operação]]</f>
        <v>1.1992533086676787</v>
      </c>
      <c r="T39" s="1350"/>
      <c r="V39" s="1339" t="s">
        <v>140</v>
      </c>
      <c r="W39" s="1339">
        <f>'Cenarios e taxas Completa'!$E$20</f>
        <v>1838644.0829999999</v>
      </c>
      <c r="X39" s="1343">
        <f>'Cenarios e taxas Completa'!$O$10</f>
        <v>3150000</v>
      </c>
      <c r="Y39" s="1363">
        <f t="shared" si="2"/>
        <v>1259788.1989121514</v>
      </c>
      <c r="Z39" s="1341">
        <f>Tabela6[[#This Row],[Receitas]]-Tabela6[[#This Row],[Custo Operação]]</f>
        <v>1311355.9170000001</v>
      </c>
      <c r="AA39" s="1341">
        <f>Tabela6[[#This Row],[Saldo Operacional]]+AA38+Tabela6[[#This Row],[Receita Financeira]]</f>
        <v>65560554.061519727</v>
      </c>
      <c r="AB39" s="1488">
        <f>-$B$5+Tabela6[[#This Row],[Saldo operacional acumulado]]</f>
        <v>62264700.448519729</v>
      </c>
      <c r="AC39" s="1427">
        <f>Tabela6[[#This Row],[Receitas]]/Tabela6[[#This Row],[Custo Operação]]</f>
        <v>1.7132190123823983</v>
      </c>
      <c r="AD39" s="1364" t="s">
        <v>140</v>
      </c>
    </row>
    <row r="40" spans="1:30" x14ac:dyDescent="0.25">
      <c r="A40" s="1338">
        <v>36</v>
      </c>
      <c r="B40" s="1338"/>
      <c r="C40" s="1339">
        <f>'Cenarios e taxas Completa'!$E$20</f>
        <v>1838644.0829999999</v>
      </c>
      <c r="D40" s="1340">
        <f>'Cenarios e taxas Completa'!$K$10</f>
        <v>1890000</v>
      </c>
      <c r="E40" s="1434">
        <f>Tabela2[[#This Row],[Receitas]]-Tabela2[[#This Row],[Custos Operação]]</f>
        <v>51355.917000000132</v>
      </c>
      <c r="F40" s="1432">
        <f t="shared" si="0"/>
        <v>35949.141900000097</v>
      </c>
      <c r="G40" s="1434">
        <f>Tabela2[[#This Row],[Saldo operacional]]+G39+Tabela2[[#This Row],[Colunas1]]</f>
        <v>1848813.0120000048</v>
      </c>
      <c r="H40" s="1408">
        <f>-$B$5+Tabela2[[#This Row],[Saldo operacional acumulado]]</f>
        <v>-1447040.6009999951</v>
      </c>
      <c r="I40" s="1438">
        <f>Tabela2[[#This Row],[Receitas]]/Tabela2[[#This Row],[Custos Operação]]</f>
        <v>1.027931407429439</v>
      </c>
      <c r="J40" s="1332"/>
      <c r="K40" s="1483"/>
      <c r="L40" s="1349"/>
      <c r="M40" s="1339">
        <f>'Cenarios e taxas Completa'!$E$20</f>
        <v>1838644.0829999999</v>
      </c>
      <c r="N40" s="1346">
        <f>'Cenarios e taxas Completa'!$L$10</f>
        <v>2205000</v>
      </c>
      <c r="O40" s="1408">
        <f t="shared" si="1"/>
        <v>366315.4539643735</v>
      </c>
      <c r="P40" s="1346">
        <f>Tabela4[[#This Row],[Receitas]]-Tabela4[[#This Row],[Custo Operação]]</f>
        <v>366355.91700000013</v>
      </c>
      <c r="Q40" s="1408">
        <f>Tabela4[[#This Row],[Saldo Operacional]]+Q39+Tabela4[[#This Row],[Receita Financeira]]</f>
        <v>19048444.069183048</v>
      </c>
      <c r="R40" s="1408">
        <f>-$B$5+Tabela4[[#This Row],[Saldo operacional acumulado]]</f>
        <v>15752590.456183048</v>
      </c>
      <c r="S40" s="1419">
        <f>Tabela4[[#This Row],[Receitas]]/Tabela4[[#This Row],[Custo Operação]]</f>
        <v>1.1992533086676787</v>
      </c>
      <c r="T40" s="1350"/>
      <c r="V40" s="1339" t="s">
        <v>140</v>
      </c>
      <c r="W40" s="1339">
        <f>'Cenarios e taxas Completa'!$E$20</f>
        <v>1838644.0829999999</v>
      </c>
      <c r="X40" s="1343">
        <f>'Cenarios e taxas Completa'!$O$10</f>
        <v>3150000</v>
      </c>
      <c r="Y40" s="1363">
        <f t="shared" si="2"/>
        <v>1311211.0812303945</v>
      </c>
      <c r="Z40" s="1341">
        <f>Tabela6[[#This Row],[Receitas]]-Tabela6[[#This Row],[Custo Operação]]</f>
        <v>1311355.9170000001</v>
      </c>
      <c r="AA40" s="1341">
        <f>Tabela6[[#This Row],[Saldo Operacional]]+AA39+Tabela6[[#This Row],[Receita Financeira]]</f>
        <v>68183121.059750125</v>
      </c>
      <c r="AB40" s="1488">
        <f>-$B$5+Tabela6[[#This Row],[Saldo operacional acumulado]]</f>
        <v>64887267.446750127</v>
      </c>
      <c r="AC40" s="1427">
        <f>Tabela6[[#This Row],[Receitas]]/Tabela6[[#This Row],[Custo Operação]]</f>
        <v>1.7132190123823983</v>
      </c>
      <c r="AD40" s="1364" t="s">
        <v>140</v>
      </c>
    </row>
    <row r="41" spans="1:30" x14ac:dyDescent="0.25">
      <c r="A41" s="1338">
        <v>37</v>
      </c>
      <c r="B41" s="1338"/>
      <c r="C41" s="1339">
        <f>'Cenarios e taxas Completa'!$E$20</f>
        <v>1838644.0829999999</v>
      </c>
      <c r="D41" s="1340">
        <f>'Cenarios e taxas Completa'!$K$10</f>
        <v>1890000</v>
      </c>
      <c r="E41" s="1434">
        <f>Tabela2[[#This Row],[Receitas]]-Tabela2[[#This Row],[Custos Operação]]</f>
        <v>51355.917000000132</v>
      </c>
      <c r="F41" s="1432">
        <f t="shared" si="0"/>
        <v>36976.260240000098</v>
      </c>
      <c r="G41" s="1434">
        <f>Tabela2[[#This Row],[Saldo operacional]]+G40+Tabela2[[#This Row],[Colunas1]]</f>
        <v>1900168.9290000049</v>
      </c>
      <c r="H41" s="1408">
        <f>-$B$5+Tabela2[[#This Row],[Saldo operacional acumulado]]</f>
        <v>-1395684.683999995</v>
      </c>
      <c r="I41" s="1438">
        <f>Tabela2[[#This Row],[Receitas]]/Tabela2[[#This Row],[Custos Operação]]</f>
        <v>1.027931407429439</v>
      </c>
      <c r="J41" s="1332"/>
      <c r="K41" s="1483"/>
      <c r="L41" s="1349"/>
      <c r="M41" s="1339">
        <f>'Cenarios e taxas Completa'!$E$20</f>
        <v>1838644.0829999999</v>
      </c>
      <c r="N41" s="1346">
        <f>'Cenarios e taxas Completa'!$L$10</f>
        <v>2205000</v>
      </c>
      <c r="O41" s="1408">
        <f t="shared" si="1"/>
        <v>380968.88138366095</v>
      </c>
      <c r="P41" s="1346">
        <f>Tabela4[[#This Row],[Receitas]]-Tabela4[[#This Row],[Custo Operação]]</f>
        <v>366355.91700000013</v>
      </c>
      <c r="Q41" s="1408">
        <f>Tabela4[[#This Row],[Saldo Operacional]]+Q40+Tabela4[[#This Row],[Receita Financeira]]</f>
        <v>19795768.867566708</v>
      </c>
      <c r="R41" s="1408">
        <f>-$B$5+Tabela4[[#This Row],[Saldo operacional acumulado]]</f>
        <v>16499915.254566709</v>
      </c>
      <c r="S41" s="1419">
        <f>Tabela4[[#This Row],[Receitas]]/Tabela4[[#This Row],[Custo Operação]]</f>
        <v>1.1992533086676787</v>
      </c>
      <c r="T41" s="1350"/>
      <c r="V41" s="1339" t="s">
        <v>140</v>
      </c>
      <c r="W41" s="1339">
        <f>'Cenarios e taxas Completa'!$E$20</f>
        <v>1838644.0829999999</v>
      </c>
      <c r="X41" s="1343">
        <f>'Cenarios e taxas Completa'!$O$10</f>
        <v>3150000</v>
      </c>
      <c r="Y41" s="1363">
        <f t="shared" si="2"/>
        <v>1363662.4211950025</v>
      </c>
      <c r="Z41" s="1341">
        <f>Tabela6[[#This Row],[Receitas]]-Tabela6[[#This Row],[Custo Operação]]</f>
        <v>1311355.9170000001</v>
      </c>
      <c r="AA41" s="1341">
        <f>Tabela6[[#This Row],[Saldo Operacional]]+AA40+Tabela6[[#This Row],[Receita Financeira]]</f>
        <v>70858139.397945121</v>
      </c>
      <c r="AB41" s="1488">
        <f>-$B$5+Tabela6[[#This Row],[Saldo operacional acumulado]]</f>
        <v>67562285.784945115</v>
      </c>
      <c r="AC41" s="1427">
        <f>Tabela6[[#This Row],[Receitas]]/Tabela6[[#This Row],[Custo Operação]]</f>
        <v>1.7132190123823983</v>
      </c>
      <c r="AD41" s="1364" t="s">
        <v>140</v>
      </c>
    </row>
    <row r="42" spans="1:30" x14ac:dyDescent="0.25">
      <c r="A42" s="1338">
        <v>38</v>
      </c>
      <c r="B42" s="1338"/>
      <c r="C42" s="1339">
        <f>'Cenarios e taxas Completa'!$E$20</f>
        <v>1838644.0829999999</v>
      </c>
      <c r="D42" s="1340">
        <f>'Cenarios e taxas Completa'!$K$10</f>
        <v>1890000</v>
      </c>
      <c r="E42" s="1434">
        <f>Tabela2[[#This Row],[Receitas]]-Tabela2[[#This Row],[Custos Operação]]</f>
        <v>51355.917000000132</v>
      </c>
      <c r="F42" s="1432">
        <f t="shared" si="0"/>
        <v>38003.378580000099</v>
      </c>
      <c r="G42" s="1434">
        <f>Tabela2[[#This Row],[Saldo operacional]]+G41+Tabela2[[#This Row],[Colunas1]]</f>
        <v>1951524.846000005</v>
      </c>
      <c r="H42" s="1408">
        <f>-$B$5+Tabela2[[#This Row],[Saldo operacional acumulado]]</f>
        <v>-1344328.7669999949</v>
      </c>
      <c r="I42" s="1438">
        <f>Tabela2[[#This Row],[Receitas]]/Tabela2[[#This Row],[Custos Operação]]</f>
        <v>1.027931407429439</v>
      </c>
      <c r="J42" s="1332"/>
      <c r="K42" s="1483"/>
      <c r="L42" s="1349"/>
      <c r="M42" s="1339">
        <f>'Cenarios e taxas Completa'!$E$20</f>
        <v>1838644.0829999999</v>
      </c>
      <c r="N42" s="1346">
        <f>'Cenarios e taxas Completa'!$L$10</f>
        <v>2205000</v>
      </c>
      <c r="O42" s="1408">
        <f t="shared" si="1"/>
        <v>395915.3773513342</v>
      </c>
      <c r="P42" s="1346">
        <f>Tabela4[[#This Row],[Receitas]]-Tabela4[[#This Row],[Custo Operação]]</f>
        <v>366355.91700000013</v>
      </c>
      <c r="Q42" s="1408">
        <f>Tabela4[[#This Row],[Saldo Operacional]]+Q41+Tabela4[[#This Row],[Receita Financeira]]</f>
        <v>20558040.16191804</v>
      </c>
      <c r="R42" s="1408">
        <f>-$B$5+Tabela4[[#This Row],[Saldo operacional acumulado]]</f>
        <v>17262186.548918039</v>
      </c>
      <c r="S42" s="1419">
        <f>Tabela4[[#This Row],[Receitas]]/Tabela4[[#This Row],[Custo Operação]]</f>
        <v>1.1992533086676787</v>
      </c>
      <c r="T42" s="1350"/>
      <c r="V42" s="1339" t="s">
        <v>140</v>
      </c>
      <c r="W42" s="1339">
        <f>'Cenarios e taxas Completa'!$E$20</f>
        <v>1838644.0829999999</v>
      </c>
      <c r="X42" s="1343">
        <f>'Cenarios e taxas Completa'!$O$10</f>
        <v>3150000</v>
      </c>
      <c r="Y42" s="1363">
        <f t="shared" si="2"/>
        <v>1417162.7879589025</v>
      </c>
      <c r="Z42" s="1341">
        <f>Tabela6[[#This Row],[Receitas]]-Tabela6[[#This Row],[Custo Operação]]</f>
        <v>1311355.9170000001</v>
      </c>
      <c r="AA42" s="1341">
        <f>Tabela6[[#This Row],[Saldo Operacional]]+AA41+Tabela6[[#This Row],[Receita Financeira]]</f>
        <v>73586658.102904022</v>
      </c>
      <c r="AB42" s="1488">
        <f>-$B$5+Tabela6[[#This Row],[Saldo operacional acumulado]]</f>
        <v>70290804.489904016</v>
      </c>
      <c r="AC42" s="1427">
        <f>Tabela6[[#This Row],[Receitas]]/Tabela6[[#This Row],[Custo Operação]]</f>
        <v>1.7132190123823983</v>
      </c>
      <c r="AD42" s="1364" t="s">
        <v>140</v>
      </c>
    </row>
    <row r="43" spans="1:30" x14ac:dyDescent="0.25">
      <c r="A43" s="1338">
        <v>39</v>
      </c>
      <c r="B43" s="1338"/>
      <c r="C43" s="1339">
        <f>'Cenarios e taxas Completa'!$E$20</f>
        <v>1838644.0829999999</v>
      </c>
      <c r="D43" s="1340">
        <f>'Cenarios e taxas Completa'!$K$10</f>
        <v>1890000</v>
      </c>
      <c r="E43" s="1434">
        <f>Tabela2[[#This Row],[Receitas]]-Tabela2[[#This Row],[Custos Operação]]</f>
        <v>51355.917000000132</v>
      </c>
      <c r="F43" s="1432">
        <f t="shared" si="0"/>
        <v>39030.4969200001</v>
      </c>
      <c r="G43" s="1434">
        <f>Tabela2[[#This Row],[Saldo operacional]]+G42+Tabela2[[#This Row],[Colunas1]]</f>
        <v>2002880.7630000052</v>
      </c>
      <c r="H43" s="1408">
        <f>-$B$5+Tabela2[[#This Row],[Saldo operacional acumulado]]</f>
        <v>-1292972.8499999947</v>
      </c>
      <c r="I43" s="1438">
        <f>Tabela2[[#This Row],[Receitas]]/Tabela2[[#This Row],[Custos Operação]]</f>
        <v>1.027931407429439</v>
      </c>
      <c r="J43" s="1332"/>
      <c r="K43" s="1483"/>
      <c r="L43" s="1349"/>
      <c r="M43" s="1339">
        <f>'Cenarios e taxas Completa'!$E$20</f>
        <v>1838644.0829999999</v>
      </c>
      <c r="N43" s="1346">
        <f>'Cenarios e taxas Completa'!$L$10</f>
        <v>2205000</v>
      </c>
      <c r="O43" s="1408">
        <f t="shared" si="1"/>
        <v>411160.80323836079</v>
      </c>
      <c r="P43" s="1346">
        <f>Tabela4[[#This Row],[Receitas]]-Tabela4[[#This Row],[Custo Operação]]</f>
        <v>366355.91700000013</v>
      </c>
      <c r="Q43" s="1408">
        <f>Tabela4[[#This Row],[Saldo Operacional]]+Q42+Tabela4[[#This Row],[Receita Financeira]]</f>
        <v>21335556.882156402</v>
      </c>
      <c r="R43" s="1408">
        <f>-$B$5+Tabela4[[#This Row],[Saldo operacional acumulado]]</f>
        <v>18039703.269156404</v>
      </c>
      <c r="S43" s="1419">
        <f>Tabela4[[#This Row],[Receitas]]/Tabela4[[#This Row],[Custo Operação]]</f>
        <v>1.1992533086676787</v>
      </c>
      <c r="T43" s="1350"/>
      <c r="V43" s="1339" t="s">
        <v>140</v>
      </c>
      <c r="W43" s="1339">
        <f>'Cenarios e taxas Completa'!$E$20</f>
        <v>1838644.0829999999</v>
      </c>
      <c r="X43" s="1343">
        <f>'Cenarios e taxas Completa'!$O$10</f>
        <v>3150000</v>
      </c>
      <c r="Y43" s="1363">
        <f t="shared" si="2"/>
        <v>1471733.1620580805</v>
      </c>
      <c r="Z43" s="1341">
        <f>Tabela6[[#This Row],[Receitas]]-Tabela6[[#This Row],[Custo Operação]]</f>
        <v>1311355.9170000001</v>
      </c>
      <c r="AA43" s="1341">
        <f>Tabela6[[#This Row],[Saldo Operacional]]+AA42+Tabela6[[#This Row],[Receita Financeira]]</f>
        <v>76369747.181962103</v>
      </c>
      <c r="AB43" s="1488">
        <f>-$B$5+Tabela6[[#This Row],[Saldo operacional acumulado]]</f>
        <v>73073893.568962097</v>
      </c>
      <c r="AC43" s="1427">
        <f>Tabela6[[#This Row],[Receitas]]/Tabela6[[#This Row],[Custo Operação]]</f>
        <v>1.7132190123823983</v>
      </c>
      <c r="AD43" s="1364" t="s">
        <v>140</v>
      </c>
    </row>
    <row r="44" spans="1:30" x14ac:dyDescent="0.25">
      <c r="A44" s="1338">
        <v>40</v>
      </c>
      <c r="B44" s="1338"/>
      <c r="C44" s="1339">
        <f>'Cenarios e taxas Completa'!$E$20</f>
        <v>1838644.0829999999</v>
      </c>
      <c r="D44" s="1340">
        <f>'Cenarios e taxas Completa'!$K$10</f>
        <v>1890000</v>
      </c>
      <c r="E44" s="1434">
        <f>Tabela2[[#This Row],[Receitas]]-Tabela2[[#This Row],[Custos Operação]]</f>
        <v>51355.917000000132</v>
      </c>
      <c r="F44" s="1432">
        <f t="shared" si="0"/>
        <v>40057.615260000101</v>
      </c>
      <c r="G44" s="1434">
        <f>Tabela2[[#This Row],[Saldo operacional]]+G43+Tabela2[[#This Row],[Colunas1]]</f>
        <v>2054236.6800000053</v>
      </c>
      <c r="H44" s="1408">
        <f>-$B$5+Tabela2[[#This Row],[Saldo operacional acumulado]]</f>
        <v>-1241616.9329999946</v>
      </c>
      <c r="I44" s="1438">
        <f>Tabela2[[#This Row],[Receitas]]/Tabela2[[#This Row],[Custos Operação]]</f>
        <v>1.027931407429439</v>
      </c>
      <c r="J44" s="1332"/>
      <c r="K44" s="1483"/>
      <c r="L44" s="1349"/>
      <c r="M44" s="1339">
        <f>'Cenarios e taxas Completa'!$E$20</f>
        <v>1838644.0829999999</v>
      </c>
      <c r="N44" s="1346">
        <f>'Cenarios e taxas Completa'!$L$10</f>
        <v>2205000</v>
      </c>
      <c r="O44" s="1408">
        <f t="shared" si="1"/>
        <v>426711.13764312805</v>
      </c>
      <c r="P44" s="1346">
        <f>Tabela4[[#This Row],[Receitas]]-Tabela4[[#This Row],[Custo Operação]]</f>
        <v>366355.91700000013</v>
      </c>
      <c r="Q44" s="1408">
        <f>Tabela4[[#This Row],[Saldo Operacional]]+Q43+Tabela4[[#This Row],[Receita Financeira]]</f>
        <v>22128623.93679953</v>
      </c>
      <c r="R44" s="1408">
        <f>-$B$5+Tabela4[[#This Row],[Saldo operacional acumulado]]</f>
        <v>18832770.323799528</v>
      </c>
      <c r="S44" s="1419">
        <f>Tabela4[[#This Row],[Receitas]]/Tabela4[[#This Row],[Custo Operação]]</f>
        <v>1.1992533086676787</v>
      </c>
      <c r="T44" s="1350"/>
      <c r="V44" s="1339" t="s">
        <v>140</v>
      </c>
      <c r="W44" s="1339">
        <f>'Cenarios e taxas Completa'!$E$20</f>
        <v>1838644.0829999999</v>
      </c>
      <c r="X44" s="1343">
        <f>'Cenarios e taxas Completa'!$O$10</f>
        <v>3150000</v>
      </c>
      <c r="Y44" s="1363">
        <f t="shared" si="2"/>
        <v>1527394.9436392421</v>
      </c>
      <c r="Z44" s="1341">
        <f>Tabela6[[#This Row],[Receitas]]-Tabela6[[#This Row],[Custo Operação]]</f>
        <v>1311355.9170000001</v>
      </c>
      <c r="AA44" s="1341">
        <f>Tabela6[[#This Row],[Saldo Operacional]]+AA43+Tabela6[[#This Row],[Receita Financeira]]</f>
        <v>79208498.042601347</v>
      </c>
      <c r="AB44" s="1488">
        <f>-$B$5+Tabela6[[#This Row],[Saldo operacional acumulado]]</f>
        <v>75912644.429601341</v>
      </c>
      <c r="AC44" s="1427">
        <f>Tabela6[[#This Row],[Receitas]]/Tabela6[[#This Row],[Custo Operação]]</f>
        <v>1.7132190123823983</v>
      </c>
      <c r="AD44" s="1364" t="s">
        <v>140</v>
      </c>
    </row>
    <row r="45" spans="1:30" x14ac:dyDescent="0.25">
      <c r="A45" s="1338">
        <v>41</v>
      </c>
      <c r="B45" s="1338"/>
      <c r="C45" s="1339">
        <f>'Cenarios e taxas Completa'!$E$20</f>
        <v>1838644.0829999999</v>
      </c>
      <c r="D45" s="1340">
        <f>'Cenarios e taxas Completa'!$K$10</f>
        <v>1890000</v>
      </c>
      <c r="E45" s="1434">
        <f>Tabela2[[#This Row],[Receitas]]-Tabela2[[#This Row],[Custos Operação]]</f>
        <v>51355.917000000132</v>
      </c>
      <c r="F45" s="1432">
        <f t="shared" si="0"/>
        <v>41084.733600000109</v>
      </c>
      <c r="G45" s="1434">
        <f>Tabela2[[#This Row],[Saldo operacional]]+G44+Tabela2[[#This Row],[Colunas1]]</f>
        <v>2105592.5970000057</v>
      </c>
      <c r="H45" s="1408">
        <f>-$B$5+Tabela2[[#This Row],[Saldo operacional acumulado]]</f>
        <v>-1190261.0159999942</v>
      </c>
      <c r="I45" s="1438">
        <f>Tabela2[[#This Row],[Receitas]]/Tabela2[[#This Row],[Custos Operação]]</f>
        <v>1.027931407429439</v>
      </c>
      <c r="J45" s="1332"/>
      <c r="K45" s="1483"/>
      <c r="L45" s="1349"/>
      <c r="M45" s="1339">
        <f>'Cenarios e taxas Completa'!$E$20</f>
        <v>1838644.0829999999</v>
      </c>
      <c r="N45" s="1346">
        <f>'Cenarios e taxas Completa'!$L$10</f>
        <v>2205000</v>
      </c>
      <c r="O45" s="1408">
        <f t="shared" si="1"/>
        <v>442572.47873599059</v>
      </c>
      <c r="P45" s="1346">
        <f>Tabela4[[#This Row],[Receitas]]-Tabela4[[#This Row],[Custo Operação]]</f>
        <v>366355.91700000013</v>
      </c>
      <c r="Q45" s="1408">
        <f>Tabela4[[#This Row],[Saldo Operacional]]+Q44+Tabela4[[#This Row],[Receita Financeira]]</f>
        <v>22937552.33253552</v>
      </c>
      <c r="R45" s="1408">
        <f>-$B$5+Tabela4[[#This Row],[Saldo operacional acumulado]]</f>
        <v>19641698.719535522</v>
      </c>
      <c r="S45" s="1419">
        <f>Tabela4[[#This Row],[Receitas]]/Tabela4[[#This Row],[Custo Operação]]</f>
        <v>1.1992533086676787</v>
      </c>
      <c r="T45" s="1350"/>
      <c r="V45" s="1339" t="s">
        <v>140</v>
      </c>
      <c r="W45" s="1339">
        <f>'Cenarios e taxas Completa'!$E$20</f>
        <v>1838644.0829999999</v>
      </c>
      <c r="X45" s="1343">
        <f>'Cenarios e taxas Completa'!$O$10</f>
        <v>3150000</v>
      </c>
      <c r="Y45" s="1363">
        <f t="shared" si="2"/>
        <v>1584169.9608520269</v>
      </c>
      <c r="Z45" s="1341">
        <f>Tabela6[[#This Row],[Receitas]]-Tabela6[[#This Row],[Custo Operação]]</f>
        <v>1311355.9170000001</v>
      </c>
      <c r="AA45" s="1341">
        <f>Tabela6[[#This Row],[Saldo Operacional]]+AA44+Tabela6[[#This Row],[Receita Financeira]]</f>
        <v>82104023.92045337</v>
      </c>
      <c r="AB45" s="1488">
        <f>-$B$5+Tabela6[[#This Row],[Saldo operacional acumulado]]</f>
        <v>78808170.307453364</v>
      </c>
      <c r="AC45" s="1427">
        <f>Tabela6[[#This Row],[Receitas]]/Tabela6[[#This Row],[Custo Operação]]</f>
        <v>1.7132190123823983</v>
      </c>
      <c r="AD45" s="1364" t="s">
        <v>140</v>
      </c>
    </row>
    <row r="46" spans="1:30" x14ac:dyDescent="0.25">
      <c r="A46" s="1338">
        <v>42</v>
      </c>
      <c r="B46" s="1338"/>
      <c r="C46" s="1339">
        <f>'Cenarios e taxas Completa'!$E$20</f>
        <v>1838644.0829999999</v>
      </c>
      <c r="D46" s="1340">
        <f>'Cenarios e taxas Completa'!$K$10</f>
        <v>1890000</v>
      </c>
      <c r="E46" s="1434">
        <f>Tabela2[[#This Row],[Receitas]]-Tabela2[[#This Row],[Custos Operação]]</f>
        <v>51355.917000000132</v>
      </c>
      <c r="F46" s="1432">
        <f t="shared" si="0"/>
        <v>42111.851940000117</v>
      </c>
      <c r="G46" s="1434">
        <f>Tabela2[[#This Row],[Saldo operacional]]+G45+Tabela2[[#This Row],[Colunas1]]</f>
        <v>2156948.514000006</v>
      </c>
      <c r="H46" s="1408">
        <f>-$B$5+Tabela2[[#This Row],[Saldo operacional acumulado]]</f>
        <v>-1138905.0989999939</v>
      </c>
      <c r="I46" s="1438">
        <f>Tabela2[[#This Row],[Receitas]]/Tabela2[[#This Row],[Custos Operação]]</f>
        <v>1.027931407429439</v>
      </c>
      <c r="J46" s="1332"/>
      <c r="K46" s="1483"/>
      <c r="L46" s="1349"/>
      <c r="M46" s="1339">
        <f>'Cenarios e taxas Completa'!$E$20</f>
        <v>1838644.0829999999</v>
      </c>
      <c r="N46" s="1346">
        <f>'Cenarios e taxas Completa'!$L$10</f>
        <v>2205000</v>
      </c>
      <c r="O46" s="1408">
        <f t="shared" si="1"/>
        <v>458751.0466507104</v>
      </c>
      <c r="P46" s="1346">
        <f>Tabela4[[#This Row],[Receitas]]-Tabela4[[#This Row],[Custo Operação]]</f>
        <v>366355.91700000013</v>
      </c>
      <c r="Q46" s="1408">
        <f>Tabela4[[#This Row],[Saldo Operacional]]+Q45+Tabela4[[#This Row],[Receita Financeira]]</f>
        <v>23762659.296186231</v>
      </c>
      <c r="R46" s="1408">
        <f>-$B$5+Tabela4[[#This Row],[Saldo operacional acumulado]]</f>
        <v>20466805.683186233</v>
      </c>
      <c r="S46" s="1419">
        <f>Tabela4[[#This Row],[Receitas]]/Tabela4[[#This Row],[Custo Operação]]</f>
        <v>1.1992533086676787</v>
      </c>
      <c r="T46" s="1350"/>
      <c r="V46" s="1339" t="s">
        <v>140</v>
      </c>
      <c r="W46" s="1339">
        <f>'Cenarios e taxas Completa'!$E$20</f>
        <v>1838644.0829999999</v>
      </c>
      <c r="X46" s="1343">
        <f>'Cenarios e taxas Completa'!$O$10</f>
        <v>3150000</v>
      </c>
      <c r="Y46" s="1363">
        <f t="shared" si="2"/>
        <v>1642080.4784090675</v>
      </c>
      <c r="Z46" s="1341">
        <f>Tabela6[[#This Row],[Receitas]]-Tabela6[[#This Row],[Custo Operação]]</f>
        <v>1311355.9170000001</v>
      </c>
      <c r="AA46" s="1341">
        <f>Tabela6[[#This Row],[Saldo Operacional]]+AA45+Tabela6[[#This Row],[Receita Financeira]]</f>
        <v>85057460.315862432</v>
      </c>
      <c r="AB46" s="1488">
        <f>-$B$5+Tabela6[[#This Row],[Saldo operacional acumulado]]</f>
        <v>81761606.702862427</v>
      </c>
      <c r="AC46" s="1427">
        <f>Tabela6[[#This Row],[Receitas]]/Tabela6[[#This Row],[Custo Operação]]</f>
        <v>1.7132190123823983</v>
      </c>
      <c r="AD46" s="1364" t="s">
        <v>140</v>
      </c>
    </row>
    <row r="47" spans="1:30" x14ac:dyDescent="0.25">
      <c r="A47" s="1338">
        <v>43</v>
      </c>
      <c r="B47" s="1338"/>
      <c r="C47" s="1339">
        <f>'Cenarios e taxas Completa'!$E$20</f>
        <v>1838644.0829999999</v>
      </c>
      <c r="D47" s="1340">
        <f>'Cenarios e taxas Completa'!$K$10</f>
        <v>1890000</v>
      </c>
      <c r="E47" s="1434">
        <f>Tabela2[[#This Row],[Receitas]]-Tabela2[[#This Row],[Custos Operação]]</f>
        <v>51355.917000000132</v>
      </c>
      <c r="F47" s="1432">
        <f t="shared" si="0"/>
        <v>43138.970280000118</v>
      </c>
      <c r="G47" s="1434">
        <f>Tabela2[[#This Row],[Saldo operacional]]+G46+Tabela2[[#This Row],[Colunas1]]</f>
        <v>2208304.4310000064</v>
      </c>
      <c r="H47" s="1408">
        <f>-$B$5+Tabela2[[#This Row],[Saldo operacional acumulado]]</f>
        <v>-1087549.1819999935</v>
      </c>
      <c r="I47" s="1438">
        <f>Tabela2[[#This Row],[Receitas]]/Tabela2[[#This Row],[Custos Operação]]</f>
        <v>1.027931407429439</v>
      </c>
      <c r="J47" s="1332"/>
      <c r="K47" s="1483"/>
      <c r="L47" s="1349"/>
      <c r="M47" s="1339">
        <f>'Cenarios e taxas Completa'!$E$20</f>
        <v>1838644.0829999999</v>
      </c>
      <c r="N47" s="1346">
        <f>'Cenarios e taxas Completa'!$L$10</f>
        <v>2205000</v>
      </c>
      <c r="O47" s="1408">
        <f t="shared" si="1"/>
        <v>475253.18592372461</v>
      </c>
      <c r="P47" s="1346">
        <f>Tabela4[[#This Row],[Receitas]]-Tabela4[[#This Row],[Custo Operação]]</f>
        <v>366355.91700000013</v>
      </c>
      <c r="Q47" s="1408">
        <f>Tabela4[[#This Row],[Saldo Operacional]]+Q46+Tabela4[[#This Row],[Receita Financeira]]</f>
        <v>24604268.399109956</v>
      </c>
      <c r="R47" s="1408">
        <f>-$B$5+Tabela4[[#This Row],[Saldo operacional acumulado]]</f>
        <v>21308414.786109954</v>
      </c>
      <c r="S47" s="1419">
        <f>Tabela4[[#This Row],[Receitas]]/Tabela4[[#This Row],[Custo Operação]]</f>
        <v>1.1992533086676787</v>
      </c>
      <c r="T47" s="1350"/>
      <c r="V47" s="1339" t="s">
        <v>140</v>
      </c>
      <c r="W47" s="1339">
        <f>'Cenarios e taxas Completa'!$E$20</f>
        <v>1838644.0829999999</v>
      </c>
      <c r="X47" s="1343">
        <f>'Cenarios e taxas Completa'!$O$10</f>
        <v>3150000</v>
      </c>
      <c r="Y47" s="1363">
        <f t="shared" si="2"/>
        <v>1701149.2063172488</v>
      </c>
      <c r="Z47" s="1341">
        <f>Tabela6[[#This Row],[Receitas]]-Tabela6[[#This Row],[Custo Operação]]</f>
        <v>1311355.9170000001</v>
      </c>
      <c r="AA47" s="1341">
        <f>Tabela6[[#This Row],[Saldo Operacional]]+AA46+Tabela6[[#This Row],[Receita Financeira]]</f>
        <v>88069965.439179674</v>
      </c>
      <c r="AB47" s="1488">
        <f>-$B$5+Tabela6[[#This Row],[Saldo operacional acumulado]]</f>
        <v>84774111.826179668</v>
      </c>
      <c r="AC47" s="1427">
        <f>Tabela6[[#This Row],[Receitas]]/Tabela6[[#This Row],[Custo Operação]]</f>
        <v>1.7132190123823983</v>
      </c>
      <c r="AD47" s="1364" t="s">
        <v>140</v>
      </c>
    </row>
    <row r="48" spans="1:30" x14ac:dyDescent="0.25">
      <c r="A48" s="1338">
        <v>44</v>
      </c>
      <c r="B48" s="1338"/>
      <c r="C48" s="1339">
        <f>'Cenarios e taxas Completa'!$E$20</f>
        <v>1838644.0829999999</v>
      </c>
      <c r="D48" s="1340">
        <f>'Cenarios e taxas Completa'!$K$10</f>
        <v>1890000</v>
      </c>
      <c r="E48" s="1434">
        <f>Tabela2[[#This Row],[Receitas]]-Tabela2[[#This Row],[Custos Operação]]</f>
        <v>51355.917000000132</v>
      </c>
      <c r="F48" s="1432">
        <f t="shared" si="0"/>
        <v>44166.088620000126</v>
      </c>
      <c r="G48" s="1434">
        <f>Tabela2[[#This Row],[Saldo operacional]]+G47+Tabela2[[#This Row],[Colunas1]]</f>
        <v>2259660.3480000068</v>
      </c>
      <c r="H48" s="1408">
        <f>-$B$5+Tabela2[[#This Row],[Saldo operacional acumulado]]</f>
        <v>-1036193.2649999931</v>
      </c>
      <c r="I48" s="1438">
        <f>Tabela2[[#This Row],[Receitas]]/Tabela2[[#This Row],[Custos Operação]]</f>
        <v>1.027931407429439</v>
      </c>
      <c r="J48" s="1332"/>
      <c r="K48" s="1483"/>
      <c r="L48" s="1349"/>
      <c r="M48" s="1339">
        <f>'Cenarios e taxas Completa'!$E$20</f>
        <v>1838644.0829999999</v>
      </c>
      <c r="N48" s="1346">
        <f>'Cenarios e taxas Completa'!$L$10</f>
        <v>2205000</v>
      </c>
      <c r="O48" s="1408">
        <f t="shared" si="1"/>
        <v>492085.36798219912</v>
      </c>
      <c r="P48" s="1346">
        <f>Tabela4[[#This Row],[Receitas]]-Tabela4[[#This Row],[Custo Operação]]</f>
        <v>366355.91700000013</v>
      </c>
      <c r="Q48" s="1408">
        <f>Tabela4[[#This Row],[Saldo Operacional]]+Q47+Tabela4[[#This Row],[Receita Financeira]]</f>
        <v>25462709.684092153</v>
      </c>
      <c r="R48" s="1408">
        <f>-$B$5+Tabela4[[#This Row],[Saldo operacional acumulado]]</f>
        <v>22166856.071092151</v>
      </c>
      <c r="S48" s="1419">
        <f>Tabela4[[#This Row],[Receitas]]/Tabela4[[#This Row],[Custo Operação]]</f>
        <v>1.1992533086676787</v>
      </c>
      <c r="T48" s="1350"/>
      <c r="V48" s="1339" t="s">
        <v>140</v>
      </c>
      <c r="W48" s="1339">
        <f>'Cenarios e taxas Completa'!$E$20</f>
        <v>1838644.0829999999</v>
      </c>
      <c r="X48" s="1343">
        <f>'Cenarios e taxas Completa'!$O$10</f>
        <v>3150000</v>
      </c>
      <c r="Y48" s="1363">
        <f t="shared" si="2"/>
        <v>1761399.3087835936</v>
      </c>
      <c r="Z48" s="1341">
        <f>Tabela6[[#This Row],[Receitas]]-Tabela6[[#This Row],[Custo Operação]]</f>
        <v>1311355.9170000001</v>
      </c>
      <c r="AA48" s="1341">
        <f>Tabela6[[#This Row],[Saldo Operacional]]+AA47+Tabela6[[#This Row],[Receita Financeira]]</f>
        <v>91142720.66496326</v>
      </c>
      <c r="AB48" s="1488">
        <f>-$B$5+Tabela6[[#This Row],[Saldo operacional acumulado]]</f>
        <v>87846867.051963255</v>
      </c>
      <c r="AC48" s="1427">
        <f>Tabela6[[#This Row],[Receitas]]/Tabela6[[#This Row],[Custo Operação]]</f>
        <v>1.7132190123823983</v>
      </c>
      <c r="AD48" s="1364" t="s">
        <v>140</v>
      </c>
    </row>
    <row r="49" spans="1:30" x14ac:dyDescent="0.25">
      <c r="A49" s="1338">
        <v>45</v>
      </c>
      <c r="B49" s="1338"/>
      <c r="C49" s="1339">
        <f>'Cenarios e taxas Completa'!$E$20</f>
        <v>1838644.0829999999</v>
      </c>
      <c r="D49" s="1340">
        <f>'Cenarios e taxas Completa'!$K$10</f>
        <v>1890000</v>
      </c>
      <c r="E49" s="1436">
        <f>Tabela2[[#This Row],[Receitas]]-Tabela2[[#This Row],[Custos Operação]]</f>
        <v>51355.917000000132</v>
      </c>
      <c r="F49" s="1432">
        <f t="shared" si="0"/>
        <v>45193.206960000134</v>
      </c>
      <c r="G49" s="1434">
        <f>Tabela2[[#This Row],[Saldo operacional]]+G48+Tabela2[[#This Row],[Colunas1]]</f>
        <v>2311016.2650000071</v>
      </c>
      <c r="H49" s="1410">
        <f>-$B$5+Tabela2[[#This Row],[Saldo operacional acumulado]]</f>
        <v>-984837.34799999278</v>
      </c>
      <c r="I49" s="1440">
        <f>Tabela2[[#This Row],[Receitas]]/Tabela2[[#This Row],[Custos Operação]]</f>
        <v>1.027931407429439</v>
      </c>
      <c r="J49" s="1332"/>
      <c r="K49" s="1484"/>
      <c r="L49" s="1351"/>
      <c r="M49" s="1352">
        <f>'Cenarios e taxas Completa'!$E$20</f>
        <v>1838644.0829999999</v>
      </c>
      <c r="N49" s="1353">
        <f>'Cenarios e taxas Completa'!$L$10</f>
        <v>2205000</v>
      </c>
      <c r="O49" s="1408">
        <f t="shared" si="1"/>
        <v>509254.19368184305</v>
      </c>
      <c r="P49" s="1353">
        <f>Tabela4[[#This Row],[Receitas]]-Tabela4[[#This Row],[Custo Operação]]</f>
        <v>366355.91700000013</v>
      </c>
      <c r="Q49" s="1408">
        <f>Tabela4[[#This Row],[Saldo Operacional]]+Q48+Tabela4[[#This Row],[Receita Financeira]]</f>
        <v>26338319.794773996</v>
      </c>
      <c r="R49" s="1410">
        <f>-$B$5+Tabela4[[#This Row],[Saldo operacional acumulado]]</f>
        <v>23042466.181773998</v>
      </c>
      <c r="S49" s="1421">
        <f>Tabela4[[#This Row],[Receitas]]/Tabela4[[#This Row],[Custo Operação]]</f>
        <v>1.1992533086676787</v>
      </c>
      <c r="T49" s="1355"/>
      <c r="V49" s="1339" t="s">
        <v>140</v>
      </c>
      <c r="W49" s="1339">
        <f>'Cenarios e taxas Completa'!$E$20</f>
        <v>1838644.0829999999</v>
      </c>
      <c r="X49" s="1343">
        <f>'Cenarios e taxas Completa'!$O$10</f>
        <v>3150000</v>
      </c>
      <c r="Y49" s="1363">
        <f t="shared" si="2"/>
        <v>1822854.4132992653</v>
      </c>
      <c r="Z49" s="1354">
        <f>Tabela6[[#This Row],[Receitas]]-Tabela6[[#This Row],[Custo Operação]]</f>
        <v>1311355.9170000001</v>
      </c>
      <c r="AA49" s="1341">
        <f>Tabela6[[#This Row],[Saldo Operacional]]+AA48+Tabela6[[#This Row],[Receita Financeira]]</f>
        <v>94276930.995262519</v>
      </c>
      <c r="AB49" s="1490">
        <f>-$B$5+Tabela6[[#This Row],[Saldo operacional acumulado]]</f>
        <v>90981077.382262513</v>
      </c>
      <c r="AC49" s="1429">
        <f>Tabela6[[#This Row],[Receitas]]/Tabela6[[#This Row],[Custo Operação]]</f>
        <v>1.7132190123823983</v>
      </c>
      <c r="AD49" s="1364" t="s">
        <v>140</v>
      </c>
    </row>
    <row r="50" spans="1:30" x14ac:dyDescent="0.25">
      <c r="A50" s="1467"/>
      <c r="B50" s="1467"/>
      <c r="C50" s="1468"/>
      <c r="D50" s="1469"/>
      <c r="E50" s="1470"/>
      <c r="F50" s="1471"/>
      <c r="G50" s="1472"/>
      <c r="H50" s="1473"/>
      <c r="I50" s="1473"/>
      <c r="J50" s="1473"/>
      <c r="L50" s="1474"/>
      <c r="M50" s="1468"/>
      <c r="N50" s="1475"/>
      <c r="O50" s="1471"/>
      <c r="P50" s="1476"/>
      <c r="Q50" s="1477"/>
      <c r="R50" s="1478"/>
      <c r="S50" s="1478"/>
      <c r="T50" s="1478"/>
      <c r="V50" s="1468"/>
      <c r="W50" s="1468"/>
      <c r="X50" s="1471"/>
      <c r="Y50" s="1471"/>
      <c r="Z50" s="1479"/>
      <c r="AA50" s="1359"/>
      <c r="AB50" s="1362"/>
      <c r="AC50" s="99"/>
    </row>
    <row r="51" spans="1:30" ht="27" thickBot="1" x14ac:dyDescent="0.45">
      <c r="A51" s="1875" t="s">
        <v>378</v>
      </c>
      <c r="B51" s="1875"/>
      <c r="C51" s="1875"/>
      <c r="D51" s="1875"/>
      <c r="E51" s="1875"/>
      <c r="F51" s="1875"/>
      <c r="G51" s="1875"/>
      <c r="H51" s="1875"/>
      <c r="I51" s="1875"/>
      <c r="J51" s="1875"/>
      <c r="K51" s="1875"/>
      <c r="L51" s="1875"/>
      <c r="M51" s="1875"/>
      <c r="N51" s="1875"/>
      <c r="O51" s="1875"/>
      <c r="P51" s="1875"/>
      <c r="Q51" s="1875"/>
      <c r="R51" s="1875"/>
      <c r="S51" s="1875"/>
      <c r="T51" s="1875"/>
      <c r="U51" s="1875"/>
      <c r="V51" s="1875"/>
      <c r="W51" s="1875"/>
      <c r="X51" s="1875"/>
      <c r="Y51" s="1875"/>
      <c r="Z51" s="1875"/>
      <c r="AA51" s="1875"/>
      <c r="AB51" s="1875"/>
      <c r="AC51" s="1875"/>
      <c r="AD51" s="1875"/>
    </row>
    <row r="52" spans="1:30" ht="26.25" x14ac:dyDescent="0.25">
      <c r="A52" s="1876" t="s">
        <v>470</v>
      </c>
      <c r="B52" s="1877"/>
      <c r="C52" s="1877"/>
      <c r="D52" s="1877"/>
      <c r="E52" s="1877"/>
      <c r="F52" s="1878"/>
      <c r="G52" s="1366"/>
      <c r="H52" s="1148"/>
      <c r="I52" s="1190"/>
      <c r="J52" s="1190"/>
      <c r="K52" s="1480"/>
      <c r="L52" s="1876" t="s">
        <v>368</v>
      </c>
      <c r="M52" s="1877"/>
      <c r="N52" s="1877"/>
      <c r="O52" s="1877"/>
      <c r="P52" s="1878"/>
      <c r="Q52" s="1366"/>
      <c r="R52" s="1148"/>
      <c r="S52" s="1190"/>
      <c r="T52" s="1190"/>
      <c r="U52" s="1480"/>
      <c r="V52" s="1873" t="s">
        <v>369</v>
      </c>
      <c r="W52" s="1874"/>
      <c r="X52" s="1874"/>
      <c r="Y52" s="1874"/>
      <c r="Z52" s="1874"/>
      <c r="AA52" s="1874"/>
      <c r="AB52" s="1874"/>
      <c r="AC52" s="1874"/>
      <c r="AD52" s="99"/>
    </row>
    <row r="53" spans="1:30" ht="26.25" x14ac:dyDescent="0.25">
      <c r="A53" s="1873"/>
      <c r="B53" s="1874"/>
      <c r="C53" s="1874"/>
      <c r="D53" s="1874"/>
      <c r="E53" s="1874"/>
      <c r="F53" s="1879"/>
      <c r="G53" s="1366"/>
      <c r="H53" s="1148"/>
      <c r="I53" s="1190"/>
      <c r="J53" s="1190"/>
      <c r="L53" s="1873"/>
      <c r="M53" s="1874"/>
      <c r="N53" s="1874"/>
      <c r="O53" s="1874"/>
      <c r="P53" s="1879"/>
      <c r="Q53" s="1366"/>
      <c r="R53" s="1148"/>
      <c r="S53" s="1190"/>
      <c r="T53" s="1190"/>
      <c r="V53" s="1873"/>
      <c r="W53" s="1874"/>
      <c r="X53" s="1874"/>
      <c r="Y53" s="1874"/>
      <c r="Z53" s="1874"/>
      <c r="AA53" s="1874"/>
      <c r="AB53" s="1874"/>
      <c r="AC53" s="1874"/>
      <c r="AD53" s="99"/>
    </row>
    <row r="54" spans="1:30" s="1398" customFormat="1" ht="30" x14ac:dyDescent="0.25">
      <c r="A54" s="1415" t="s">
        <v>370</v>
      </c>
      <c r="B54" s="1324" t="s">
        <v>377</v>
      </c>
      <c r="C54" s="1324" t="s">
        <v>376</v>
      </c>
      <c r="D54" s="1325" t="s">
        <v>451</v>
      </c>
      <c r="E54" s="1416" t="s">
        <v>477</v>
      </c>
      <c r="F54" s="1416" t="s">
        <v>482</v>
      </c>
      <c r="G54" s="1416" t="s">
        <v>475</v>
      </c>
      <c r="H54" s="1451" t="s">
        <v>478</v>
      </c>
      <c r="I54" s="1441" t="s">
        <v>373</v>
      </c>
      <c r="J54" s="1423" t="s">
        <v>454</v>
      </c>
      <c r="K54" s="1485"/>
      <c r="L54" s="1324" t="s">
        <v>377</v>
      </c>
      <c r="M54" s="1324" t="s">
        <v>376</v>
      </c>
      <c r="N54" s="1325" t="s">
        <v>451</v>
      </c>
      <c r="O54" s="1416" t="s">
        <v>477</v>
      </c>
      <c r="P54" s="1416" t="s">
        <v>482</v>
      </c>
      <c r="Q54" s="1416" t="s">
        <v>475</v>
      </c>
      <c r="R54" s="1451" t="s">
        <v>478</v>
      </c>
      <c r="S54" s="1441" t="s">
        <v>373</v>
      </c>
      <c r="T54" s="1423" t="s">
        <v>454</v>
      </c>
      <c r="U54" s="1485"/>
      <c r="V54" s="1324" t="s">
        <v>377</v>
      </c>
      <c r="W54" s="1324" t="s">
        <v>376</v>
      </c>
      <c r="X54" s="1325" t="s">
        <v>451</v>
      </c>
      <c r="Y54" s="1416" t="s">
        <v>477</v>
      </c>
      <c r="Z54" s="1516" t="s">
        <v>483</v>
      </c>
      <c r="AA54" s="1430" t="s">
        <v>479</v>
      </c>
      <c r="AB54" s="1451" t="s">
        <v>478</v>
      </c>
      <c r="AC54" s="1453" t="s">
        <v>373</v>
      </c>
      <c r="AD54" s="1454" t="s">
        <v>454</v>
      </c>
    </row>
    <row r="55" spans="1:30" x14ac:dyDescent="0.25">
      <c r="A55" s="1338">
        <v>1</v>
      </c>
      <c r="B55" s="1339">
        <f>'Cenarios e taxas Completa'!$F$20</f>
        <v>3295853.6129999999</v>
      </c>
      <c r="C55" s="1339">
        <f>'Cenarios e taxas Completa'!$E$20</f>
        <v>1838644.0829999999</v>
      </c>
      <c r="D55" s="1340">
        <f>'Cenários e Taxas Detalhe'!M14</f>
        <v>1951472.25</v>
      </c>
      <c r="E55" s="1409">
        <v>0</v>
      </c>
      <c r="F55" s="1411">
        <f>Tabela2820[[#This Row],[Receitas]]-Tabela2820[[#This Row],[Custo Operação]]</f>
        <v>112828.16700000013</v>
      </c>
      <c r="G55" s="1409">
        <f>Tabela2820[[#This Row],[Receitas]]-Tabela2820[[#This Row],[Custo Operação]]</f>
        <v>112828.16700000013</v>
      </c>
      <c r="H55" s="1409">
        <f>-$B$5+Tabela2820[[#This Row],[Saldo operacional acumulado]]</f>
        <v>-3183025.4459999995</v>
      </c>
      <c r="I55" s="1439">
        <f>Tabela2820[[#This Row],[Receitas]]/Tabela2820[[#This Row],[Custo Operação]]</f>
        <v>1.0613648764560815</v>
      </c>
      <c r="J55" s="1330">
        <f>IRR(Tabela2820[Fluxo de Caixa Acumulado])</f>
        <v>-0.10930552309984887</v>
      </c>
      <c r="K55" s="1474"/>
      <c r="L55" s="435">
        <f>'Cenarios e taxas Completa'!$F$20</f>
        <v>3295853.6129999999</v>
      </c>
      <c r="M55" s="426">
        <f>'Cenarios e taxas Completa'!$E$20</f>
        <v>1838644.0829999999</v>
      </c>
      <c r="N55" s="430">
        <f>'Cenarios e taxas Completa'!$L$13</f>
        <v>3035623.5</v>
      </c>
      <c r="O55" s="1466">
        <v>0</v>
      </c>
      <c r="P55" s="1491">
        <f>Tabela4921[[#This Row],[Receitas]]-Tabela4921[[#This Row],[Custo Operação]]</f>
        <v>1196979.4170000001</v>
      </c>
      <c r="Q55" s="1455">
        <f>Tabela4921[[#This Row],[Receitas]]-Tabela4921[[#This Row],[Custo Operação]]</f>
        <v>1196979.4170000001</v>
      </c>
      <c r="R55" s="1455">
        <f>-$B$5+Tabela4921[[#This Row],[Saldo operacional acumulado]]</f>
        <v>-2098874.1959999995</v>
      </c>
      <c r="S55" s="1458">
        <f>Tabela4921[[#This Row],[Receitas]]/Tabela4921[[#This Row],[Custo Operação]]</f>
        <v>1.6510120300427933</v>
      </c>
      <c r="T55" s="1347">
        <f>IRR(Tabela4921[Fluxo de Caixa Acumulado])</f>
        <v>0.60169150237305713</v>
      </c>
      <c r="U55" s="1474"/>
      <c r="V55" s="433">
        <f>'Cenarios e taxas Completa'!$F$20</f>
        <v>3295853.6129999999</v>
      </c>
      <c r="W55" s="429">
        <f>'Cenarios e taxas Completa'!$E$20</f>
        <v>1838644.0829999999</v>
      </c>
      <c r="X55" s="1371">
        <f>'Cenarios e taxas Completa'!$O$13</f>
        <v>4336605</v>
      </c>
      <c r="Y55" s="1425">
        <v>0</v>
      </c>
      <c r="Z55" s="1411">
        <f>Tabela61022[[#This Row],[Receitas]]-Tabela61022[[#This Row],[Custo Operação]]</f>
        <v>2497960.9170000004</v>
      </c>
      <c r="AA55" s="1409">
        <f>Tabela61022[[#This Row],[Receitas]]-Tabela61022[[#This Row],[Custo Operação]]</f>
        <v>2497960.9170000004</v>
      </c>
      <c r="AB55" s="1489">
        <f>-$B$5+Tabela61022[[#This Row],[Saldo operacional acumulado2]]</f>
        <v>-797892.69599999953</v>
      </c>
      <c r="AC55" s="1428">
        <f>Tabela61022[[#This Row],[Receitas]]/Tabela61022[[#This Row],[Custo Operação]]</f>
        <v>2.3585886143468477</v>
      </c>
      <c r="AD55" s="1364">
        <f>IRR(Tabela61022[Fluxo de Caixa Acumulado])</f>
        <v>3.2133117675011285</v>
      </c>
    </row>
    <row r="56" spans="1:30" x14ac:dyDescent="0.25">
      <c r="A56" s="1338">
        <v>2</v>
      </c>
      <c r="B56" s="1338" t="s">
        <v>140</v>
      </c>
      <c r="C56" s="1339">
        <f>'Cenarios e taxas Completa'!$E$20</f>
        <v>1838644.0829999999</v>
      </c>
      <c r="D56" s="1340">
        <f>D55</f>
        <v>1951472.25</v>
      </c>
      <c r="E56" s="1408">
        <f t="shared" ref="E56:E84" si="3">G55*0.02</f>
        <v>2256.5633400000029</v>
      </c>
      <c r="F56" s="1341">
        <f>Tabela2820[[#This Row],[Receitas]]-Tabela2820[[#This Row],[Custo Operação]]</f>
        <v>112828.16700000013</v>
      </c>
      <c r="G56" s="1408">
        <f>Tabela2820[[#This Row],[Saldo Operacional]]+G55+Tabela2820[[#This Row],[Receita Financeira]]</f>
        <v>227912.89734000026</v>
      </c>
      <c r="H56" s="1408">
        <f>-$B$5+Tabela2820[[#This Row],[Saldo operacional acumulado]]</f>
        <v>-3067940.7156599998</v>
      </c>
      <c r="I56" s="1437">
        <f>Tabela2820[[#This Row],[Receitas]]/Tabela2820[[#This Row],[Custo Operação]]</f>
        <v>1.0613648764560815</v>
      </c>
      <c r="J56" s="1330" t="s">
        <v>140</v>
      </c>
      <c r="K56" s="1474"/>
      <c r="L56" s="437" t="s">
        <v>140</v>
      </c>
      <c r="M56" s="426">
        <f>'Cenarios e taxas Completa'!$E$20</f>
        <v>1838644.0829999999</v>
      </c>
      <c r="N56" s="430">
        <f>'Cenarios e taxas Completa'!$L$13</f>
        <v>3035623.5</v>
      </c>
      <c r="O56" s="1466">
        <f t="shared" ref="O56:O84" si="4">Q55*0.02</f>
        <v>23939.588340000002</v>
      </c>
      <c r="P56" s="430">
        <f>Tabela4921[[#This Row],[Receitas]]-Tabela4921[[#This Row],[Custo Operação]]</f>
        <v>1196979.4170000001</v>
      </c>
      <c r="Q56" s="1466">
        <f>Tabela4921[[#This Row],[Saldo Operacional]]+Q55+Tabela4921[[#This Row],[Receita Financeira]]</f>
        <v>2417898.42234</v>
      </c>
      <c r="R56" s="1455">
        <f>-$B$5+Tabela4921[[#This Row],[Saldo operacional acumulado]]</f>
        <v>-877955.19065999985</v>
      </c>
      <c r="S56" s="1457">
        <f>Tabela4921[[#This Row],[Receitas]]/Tabela4921[[#This Row],[Custo Operação]]</f>
        <v>1.6510120300427933</v>
      </c>
      <c r="T56" s="1347" t="s">
        <v>140</v>
      </c>
      <c r="U56" s="1474"/>
      <c r="V56" s="435" t="s">
        <v>140</v>
      </c>
      <c r="W56" s="426">
        <f>'Cenarios e taxas Completa'!$E$20</f>
        <v>1838644.0829999999</v>
      </c>
      <c r="X56" s="1372">
        <f>'Cenarios e taxas Completa'!$O$13</f>
        <v>4336605</v>
      </c>
      <c r="Y56" s="1363">
        <f t="shared" ref="Y56:Y84" si="5">AA55*0.02</f>
        <v>49959.218340000007</v>
      </c>
      <c r="Z56" s="1341">
        <f>Tabela61022[[#This Row],[Receitas]]-Tabela61022[[#This Row],[Custo Operação]]</f>
        <v>2497960.9170000004</v>
      </c>
      <c r="AA56" s="1408">
        <f>Tabela61022[[#This Row],[Saldo operacional ]]+AA55+Tabela61022[[#This Row],[Receita Financeira]]</f>
        <v>5045881.0523400009</v>
      </c>
      <c r="AB56" s="1488">
        <f>-$B$5+Tabela61022[[#This Row],[Saldo operacional acumulado2]]</f>
        <v>1750027.439340001</v>
      </c>
      <c r="AC56" s="1426">
        <f>Tabela61022[[#This Row],[Receitas]]/Tabela61022[[#This Row],[Custo Operação]]</f>
        <v>2.3585886143468477</v>
      </c>
      <c r="AD56" s="1364" t="s">
        <v>140</v>
      </c>
    </row>
    <row r="57" spans="1:30" x14ac:dyDescent="0.25">
      <c r="A57" s="1338">
        <v>3</v>
      </c>
      <c r="B57" s="1338" t="s">
        <v>140</v>
      </c>
      <c r="C57" s="1339">
        <f>'Cenarios e taxas Completa'!$E$20</f>
        <v>1838644.0829999999</v>
      </c>
      <c r="D57" s="1340">
        <f t="shared" ref="D57:D84" si="6">D56</f>
        <v>1951472.25</v>
      </c>
      <c r="E57" s="1408">
        <f t="shared" si="3"/>
        <v>4558.2579468000049</v>
      </c>
      <c r="F57" s="1341">
        <f>Tabela2820[[#This Row],[Receitas]]-Tabela2820[[#This Row],[Custo Operação]]</f>
        <v>112828.16700000013</v>
      </c>
      <c r="G57" s="1408">
        <f>Tabela2820[[#This Row],[Saldo Operacional]]+G56+Tabela2820[[#This Row],[Receita Financeira]]</f>
        <v>345299.32228680042</v>
      </c>
      <c r="H57" s="1408">
        <f>-$B$5+Tabela2820[[#This Row],[Saldo operacional acumulado]]</f>
        <v>-2950554.2907131994</v>
      </c>
      <c r="I57" s="1437">
        <f>Tabela2820[[#This Row],[Receitas]]/Tabela2820[[#This Row],[Custo Operação]]</f>
        <v>1.0613648764560815</v>
      </c>
      <c r="J57" s="1330" t="s">
        <v>140</v>
      </c>
      <c r="K57" s="1474"/>
      <c r="L57" s="437" t="s">
        <v>140</v>
      </c>
      <c r="M57" s="426">
        <f>'Cenarios e taxas Completa'!$E$20</f>
        <v>1838644.0829999999</v>
      </c>
      <c r="N57" s="430">
        <f>'Cenarios e taxas Completa'!$L$13</f>
        <v>3035623.5</v>
      </c>
      <c r="O57" s="1466">
        <f t="shared" si="4"/>
        <v>48357.968446800005</v>
      </c>
      <c r="P57" s="430">
        <f>Tabela4921[[#This Row],[Receitas]]-Tabela4921[[#This Row],[Custo Operação]]</f>
        <v>1196979.4170000001</v>
      </c>
      <c r="Q57" s="1466">
        <f>Tabela4921[[#This Row],[Saldo Operacional]]+Q56+Tabela4921[[#This Row],[Receita Financeira]]</f>
        <v>3663235.8077868004</v>
      </c>
      <c r="R57" s="1455">
        <f>-$B$5+Tabela4921[[#This Row],[Saldo operacional acumulado]]</f>
        <v>367382.19478680054</v>
      </c>
      <c r="S57" s="1457">
        <f>Tabela4921[[#This Row],[Receitas]]/Tabela4921[[#This Row],[Custo Operação]]</f>
        <v>1.6510120300427933</v>
      </c>
      <c r="T57" s="1347" t="s">
        <v>140</v>
      </c>
      <c r="U57" s="1474"/>
      <c r="V57" s="437" t="s">
        <v>140</v>
      </c>
      <c r="W57" s="426">
        <f>'Cenarios e taxas Completa'!$E$20</f>
        <v>1838644.0829999999</v>
      </c>
      <c r="X57" s="1372">
        <f>'Cenarios e taxas Completa'!$O$13</f>
        <v>4336605</v>
      </c>
      <c r="Y57" s="1363">
        <f t="shared" si="5"/>
        <v>100917.62104680002</v>
      </c>
      <c r="Z57" s="1341">
        <f>Tabela61022[[#This Row],[Receitas]]-Tabela61022[[#This Row],[Custo Operação]]</f>
        <v>2497960.9170000004</v>
      </c>
      <c r="AA57" s="1408">
        <f>Tabela61022[[#This Row],[Saldo operacional ]]+AA56+Tabela61022[[#This Row],[Receita Financeira]]</f>
        <v>7644759.5903868014</v>
      </c>
      <c r="AB57" s="1488">
        <f>-$B$5+Tabela61022[[#This Row],[Saldo operacional acumulado2]]</f>
        <v>4348905.9773868015</v>
      </c>
      <c r="AC57" s="1426">
        <f>Tabela61022[[#This Row],[Receitas]]/Tabela61022[[#This Row],[Custo Operação]]</f>
        <v>2.3585886143468477</v>
      </c>
      <c r="AD57" s="1364" t="s">
        <v>140</v>
      </c>
    </row>
    <row r="58" spans="1:30" x14ac:dyDescent="0.25">
      <c r="A58" s="1338">
        <v>4</v>
      </c>
      <c r="B58" s="1338" t="s">
        <v>140</v>
      </c>
      <c r="C58" s="1339">
        <f>'Cenarios e taxas Completa'!$E$20</f>
        <v>1838644.0829999999</v>
      </c>
      <c r="D58" s="1340">
        <f t="shared" si="6"/>
        <v>1951472.25</v>
      </c>
      <c r="E58" s="1408">
        <f t="shared" si="3"/>
        <v>6905.986445736009</v>
      </c>
      <c r="F58" s="1341">
        <f>Tabela2820[[#This Row],[Receitas]]-Tabela2820[[#This Row],[Custo Operação]]</f>
        <v>112828.16700000013</v>
      </c>
      <c r="G58" s="1408">
        <f>Tabela2820[[#This Row],[Saldo Operacional]]+G57+Tabela2820[[#This Row],[Receita Financeira]]</f>
        <v>465033.47573253658</v>
      </c>
      <c r="H58" s="1408">
        <f>-$B$5+Tabela2820[[#This Row],[Saldo operacional acumulado]]</f>
        <v>-2830820.1372674634</v>
      </c>
      <c r="I58" s="1437">
        <f>Tabela2820[[#This Row],[Receitas]]/Tabela2820[[#This Row],[Custo Operação]]</f>
        <v>1.0613648764560815</v>
      </c>
      <c r="J58" s="1330" t="s">
        <v>140</v>
      </c>
      <c r="K58" s="1474"/>
      <c r="L58" s="437" t="s">
        <v>140</v>
      </c>
      <c r="M58" s="426">
        <f>'Cenarios e taxas Completa'!$E$20</f>
        <v>1838644.0829999999</v>
      </c>
      <c r="N58" s="430">
        <f>'Cenarios e taxas Completa'!$L$13</f>
        <v>3035623.5</v>
      </c>
      <c r="O58" s="1466">
        <f t="shared" si="4"/>
        <v>73264.716155736009</v>
      </c>
      <c r="P58" s="430">
        <f>Tabela4921[[#This Row],[Receitas]]-Tabela4921[[#This Row],[Custo Operação]]</f>
        <v>1196979.4170000001</v>
      </c>
      <c r="Q58" s="1466">
        <f>Tabela4921[[#This Row],[Saldo Operacional]]+Q57+Tabela4921[[#This Row],[Receita Financeira]]</f>
        <v>4933479.9409425361</v>
      </c>
      <c r="R58" s="1455">
        <f>-$B$5+Tabela4921[[#This Row],[Saldo operacional acumulado]]</f>
        <v>1637626.3279425362</v>
      </c>
      <c r="S58" s="1457">
        <f>Tabela4921[[#This Row],[Receitas]]/Tabela4921[[#This Row],[Custo Operação]]</f>
        <v>1.6510120300427933</v>
      </c>
      <c r="T58" s="1347" t="s">
        <v>140</v>
      </c>
      <c r="U58" s="1474"/>
      <c r="V58" s="437" t="s">
        <v>140</v>
      </c>
      <c r="W58" s="426">
        <f>'Cenarios e taxas Completa'!$E$20</f>
        <v>1838644.0829999999</v>
      </c>
      <c r="X58" s="1372">
        <f>'Cenarios e taxas Completa'!$O$13</f>
        <v>4336605</v>
      </c>
      <c r="Y58" s="1363">
        <f t="shared" si="5"/>
        <v>152895.19180773603</v>
      </c>
      <c r="Z58" s="1341">
        <f>Tabela61022[[#This Row],[Receitas]]-Tabela61022[[#This Row],[Custo Operação]]</f>
        <v>2497960.9170000004</v>
      </c>
      <c r="AA58" s="1408">
        <f>Tabela61022[[#This Row],[Saldo operacional ]]+AA57+Tabela61022[[#This Row],[Receita Financeira]]</f>
        <v>10295615.699194537</v>
      </c>
      <c r="AB58" s="1488">
        <f>-$B$5+Tabela61022[[#This Row],[Saldo operacional acumulado2]]</f>
        <v>6999762.0861945376</v>
      </c>
      <c r="AC58" s="1426">
        <f>Tabela61022[[#This Row],[Receitas]]/Tabela61022[[#This Row],[Custo Operação]]</f>
        <v>2.3585886143468477</v>
      </c>
      <c r="AD58" s="1364" t="s">
        <v>140</v>
      </c>
    </row>
    <row r="59" spans="1:30" x14ac:dyDescent="0.25">
      <c r="A59" s="1338">
        <v>5</v>
      </c>
      <c r="B59" s="1338" t="s">
        <v>140</v>
      </c>
      <c r="C59" s="1339">
        <f>'Cenarios e taxas Completa'!$E$20</f>
        <v>1838644.0829999999</v>
      </c>
      <c r="D59" s="1340">
        <f t="shared" si="6"/>
        <v>1951472.25</v>
      </c>
      <c r="E59" s="1408">
        <f t="shared" si="3"/>
        <v>9300.6695146507318</v>
      </c>
      <c r="F59" s="1341">
        <f>Tabela2820[[#This Row],[Receitas]]-Tabela2820[[#This Row],[Custo Operação]]</f>
        <v>112828.16700000013</v>
      </c>
      <c r="G59" s="1408">
        <f>Tabela2820[[#This Row],[Saldo Operacional]]+G58+Tabela2820[[#This Row],[Receita Financeira]]</f>
        <v>587162.31224718736</v>
      </c>
      <c r="H59" s="1408">
        <f>-$B$5+Tabela2820[[#This Row],[Saldo operacional acumulado]]</f>
        <v>-2708691.3007528125</v>
      </c>
      <c r="I59" s="1437">
        <f>Tabela2820[[#This Row],[Receitas]]/Tabela2820[[#This Row],[Custo Operação]]</f>
        <v>1.0613648764560815</v>
      </c>
      <c r="J59" s="1330" t="s">
        <v>140</v>
      </c>
      <c r="K59" s="1474"/>
      <c r="L59" s="437" t="s">
        <v>140</v>
      </c>
      <c r="M59" s="426">
        <f>'Cenarios e taxas Completa'!$E$20</f>
        <v>1838644.0829999999</v>
      </c>
      <c r="N59" s="430">
        <f>'Cenarios e taxas Completa'!$L$13</f>
        <v>3035623.5</v>
      </c>
      <c r="O59" s="1466">
        <f t="shared" si="4"/>
        <v>98669.598818850718</v>
      </c>
      <c r="P59" s="430">
        <f>Tabela4921[[#This Row],[Receitas]]-Tabela4921[[#This Row],[Custo Operação]]</f>
        <v>1196979.4170000001</v>
      </c>
      <c r="Q59" s="1466">
        <f>Tabela4921[[#This Row],[Saldo Operacional]]+Q58+Tabela4921[[#This Row],[Receita Financeira]]</f>
        <v>6229128.9567613872</v>
      </c>
      <c r="R59" s="1455">
        <f>-$B$5+Tabela4921[[#This Row],[Saldo operacional acumulado]]</f>
        <v>2933275.3437613873</v>
      </c>
      <c r="S59" s="1457">
        <f>Tabela4921[[#This Row],[Receitas]]/Tabela4921[[#This Row],[Custo Operação]]</f>
        <v>1.6510120300427933</v>
      </c>
      <c r="T59" s="1347" t="s">
        <v>140</v>
      </c>
      <c r="U59" s="1474"/>
      <c r="V59" s="437" t="s">
        <v>140</v>
      </c>
      <c r="W59" s="426">
        <f>'Cenarios e taxas Completa'!$E$20</f>
        <v>1838644.0829999999</v>
      </c>
      <c r="X59" s="1372">
        <f>'Cenarios e taxas Completa'!$O$13</f>
        <v>4336605</v>
      </c>
      <c r="Y59" s="1363">
        <f t="shared" si="5"/>
        <v>205912.31398389075</v>
      </c>
      <c r="Z59" s="1341">
        <f>Tabela61022[[#This Row],[Receitas]]-Tabela61022[[#This Row],[Custo Operação]]</f>
        <v>2497960.9170000004</v>
      </c>
      <c r="AA59" s="1408">
        <f>Tabela61022[[#This Row],[Saldo operacional ]]+AA58+Tabela61022[[#This Row],[Receita Financeira]]</f>
        <v>12999488.93017843</v>
      </c>
      <c r="AB59" s="1488">
        <f>-$B$5+Tabela61022[[#This Row],[Saldo operacional acumulado2]]</f>
        <v>9703635.31717843</v>
      </c>
      <c r="AC59" s="1426">
        <f>Tabela61022[[#This Row],[Receitas]]/Tabela61022[[#This Row],[Custo Operação]]</f>
        <v>2.3585886143468477</v>
      </c>
      <c r="AD59" s="1364" t="s">
        <v>140</v>
      </c>
    </row>
    <row r="60" spans="1:30" x14ac:dyDescent="0.25">
      <c r="A60" s="1338">
        <v>6</v>
      </c>
      <c r="B60" s="1338" t="s">
        <v>140</v>
      </c>
      <c r="C60" s="1339">
        <f>'Cenarios e taxas Completa'!$E$20</f>
        <v>1838644.0829999999</v>
      </c>
      <c r="D60" s="1340">
        <f t="shared" si="6"/>
        <v>1951472.25</v>
      </c>
      <c r="E60" s="1408">
        <f t="shared" si="3"/>
        <v>11743.246244943748</v>
      </c>
      <c r="F60" s="1341">
        <f>Tabela2820[[#This Row],[Receitas]]-Tabela2820[[#This Row],[Custo Operação]]</f>
        <v>112828.16700000013</v>
      </c>
      <c r="G60" s="1408">
        <f>Tabela2820[[#This Row],[Saldo Operacional]]+G59+Tabela2820[[#This Row],[Receita Financeira]]</f>
        <v>711733.7254921312</v>
      </c>
      <c r="H60" s="1408">
        <f>-$B$5+Tabela2820[[#This Row],[Saldo operacional acumulado]]</f>
        <v>-2584119.8875078689</v>
      </c>
      <c r="I60" s="1437">
        <f>Tabela2820[[#This Row],[Receitas]]/Tabela2820[[#This Row],[Custo Operação]]</f>
        <v>1.0613648764560815</v>
      </c>
      <c r="J60" s="1330" t="s">
        <v>140</v>
      </c>
      <c r="K60" s="1474"/>
      <c r="L60" s="437" t="s">
        <v>140</v>
      </c>
      <c r="M60" s="426">
        <f>'Cenarios e taxas Completa'!$E$20</f>
        <v>1838644.0829999999</v>
      </c>
      <c r="N60" s="430">
        <f>'Cenarios e taxas Completa'!$L$13</f>
        <v>3035623.5</v>
      </c>
      <c r="O60" s="1466">
        <f t="shared" si="4"/>
        <v>124582.57913522774</v>
      </c>
      <c r="P60" s="430">
        <f>Tabela4921[[#This Row],[Receitas]]-Tabela4921[[#This Row],[Custo Operação]]</f>
        <v>1196979.4170000001</v>
      </c>
      <c r="Q60" s="1466">
        <f>Tabela4921[[#This Row],[Saldo Operacional]]+Q59+Tabela4921[[#This Row],[Receita Financeira]]</f>
        <v>7550690.9528966155</v>
      </c>
      <c r="R60" s="1455">
        <f>-$B$5+Tabela4921[[#This Row],[Saldo operacional acumulado]]</f>
        <v>4254837.3398966156</v>
      </c>
      <c r="S60" s="1457">
        <f>Tabela4921[[#This Row],[Receitas]]/Tabela4921[[#This Row],[Custo Operação]]</f>
        <v>1.6510120300427933</v>
      </c>
      <c r="T60" s="1347" t="s">
        <v>140</v>
      </c>
      <c r="U60" s="1474"/>
      <c r="V60" s="437" t="s">
        <v>140</v>
      </c>
      <c r="W60" s="426">
        <f>'Cenarios e taxas Completa'!$E$20</f>
        <v>1838644.0829999999</v>
      </c>
      <c r="X60" s="1372">
        <f>'Cenarios e taxas Completa'!$O$13</f>
        <v>4336605</v>
      </c>
      <c r="Y60" s="1363">
        <f t="shared" si="5"/>
        <v>259989.77860356861</v>
      </c>
      <c r="Z60" s="1341">
        <f>Tabela61022[[#This Row],[Receitas]]-Tabela61022[[#This Row],[Custo Operação]]</f>
        <v>2497960.9170000004</v>
      </c>
      <c r="AA60" s="1408">
        <f>Tabela61022[[#This Row],[Saldo operacional ]]+AA59+Tabela61022[[#This Row],[Receita Financeira]]</f>
        <v>15757439.625781998</v>
      </c>
      <c r="AB60" s="1488">
        <f>-$B$5+Tabela61022[[#This Row],[Saldo operacional acumulado2]]</f>
        <v>12461586.012781998</v>
      </c>
      <c r="AC60" s="1426">
        <f>Tabela61022[[#This Row],[Receitas]]/Tabela61022[[#This Row],[Custo Operação]]</f>
        <v>2.3585886143468477</v>
      </c>
      <c r="AD60" s="1364" t="s">
        <v>140</v>
      </c>
    </row>
    <row r="61" spans="1:30" x14ac:dyDescent="0.25">
      <c r="A61" s="1338">
        <v>7</v>
      </c>
      <c r="B61" s="1338" t="s">
        <v>140</v>
      </c>
      <c r="C61" s="1339">
        <f>'Cenarios e taxas Completa'!$E$20</f>
        <v>1838644.0829999999</v>
      </c>
      <c r="D61" s="1340">
        <f t="shared" si="6"/>
        <v>1951472.25</v>
      </c>
      <c r="E61" s="1408">
        <f t="shared" si="3"/>
        <v>14234.674509842624</v>
      </c>
      <c r="F61" s="1341">
        <f>Tabela2820[[#This Row],[Receitas]]-Tabela2820[[#This Row],[Custo Operação]]</f>
        <v>112828.16700000013</v>
      </c>
      <c r="G61" s="1408">
        <f>Tabela2820[[#This Row],[Saldo Operacional]]+G60+Tabela2820[[#This Row],[Receita Financeira]]</f>
        <v>838796.56700197398</v>
      </c>
      <c r="H61" s="1408">
        <f>-$B$5+Tabela2820[[#This Row],[Saldo operacional acumulado]]</f>
        <v>-2457057.0459980257</v>
      </c>
      <c r="I61" s="1437">
        <f>Tabela2820[[#This Row],[Receitas]]/Tabela2820[[#This Row],[Custo Operação]]</f>
        <v>1.0613648764560815</v>
      </c>
      <c r="J61" s="1330" t="s">
        <v>140</v>
      </c>
      <c r="L61" s="437" t="s">
        <v>140</v>
      </c>
      <c r="M61" s="426">
        <f>'Cenarios e taxas Completa'!$E$20</f>
        <v>1838644.0829999999</v>
      </c>
      <c r="N61" s="430">
        <f>'Cenarios e taxas Completa'!$L$13</f>
        <v>3035623.5</v>
      </c>
      <c r="O61" s="1466">
        <f t="shared" si="4"/>
        <v>151013.81905793233</v>
      </c>
      <c r="P61" s="430">
        <f>Tabela4921[[#This Row],[Receitas]]-Tabela4921[[#This Row],[Custo Operação]]</f>
        <v>1196979.4170000001</v>
      </c>
      <c r="Q61" s="1466">
        <f>Tabela4921[[#This Row],[Saldo Operacional]]+Q60+Tabela4921[[#This Row],[Receita Financeira]]</f>
        <v>8898684.188954547</v>
      </c>
      <c r="R61" s="1455">
        <f>-$B$5+Tabela4921[[#This Row],[Saldo operacional acumulado]]</f>
        <v>5602830.5759545472</v>
      </c>
      <c r="S61" s="1457">
        <f>Tabela4921[[#This Row],[Receitas]]/Tabela4921[[#This Row],[Custo Operação]]</f>
        <v>1.6510120300427933</v>
      </c>
      <c r="T61" s="1347" t="s">
        <v>140</v>
      </c>
      <c r="V61" s="435" t="s">
        <v>140</v>
      </c>
      <c r="W61" s="426">
        <f>'Cenarios e taxas Completa'!$E$20</f>
        <v>1838644.0829999999</v>
      </c>
      <c r="X61" s="1372">
        <f>'Cenarios e taxas Completa'!$O$13</f>
        <v>4336605</v>
      </c>
      <c r="Y61" s="1363">
        <f t="shared" si="5"/>
        <v>315148.79251563997</v>
      </c>
      <c r="Z61" s="1341">
        <f>Tabela61022[[#This Row],[Receitas]]-Tabela61022[[#This Row],[Custo Operação]]</f>
        <v>2497960.9170000004</v>
      </c>
      <c r="AA61" s="1408">
        <f>Tabela61022[[#This Row],[Saldo operacional ]]+AA60+Tabela61022[[#This Row],[Receita Financeira]]</f>
        <v>18570549.335297637</v>
      </c>
      <c r="AB61" s="1488">
        <f>-$B$5+Tabela61022[[#This Row],[Saldo operacional acumulado2]]</f>
        <v>15274695.722297637</v>
      </c>
      <c r="AC61" s="1427">
        <f>Tabela61022[[#This Row],[Receitas]]/Tabela61022[[#This Row],[Custo Operação]]</f>
        <v>2.3585886143468477</v>
      </c>
      <c r="AD61" s="1364" t="s">
        <v>140</v>
      </c>
    </row>
    <row r="62" spans="1:30" x14ac:dyDescent="0.25">
      <c r="A62" s="1338">
        <v>8</v>
      </c>
      <c r="B62" s="1338" t="s">
        <v>140</v>
      </c>
      <c r="C62" s="1339">
        <f>'Cenarios e taxas Completa'!$E$20</f>
        <v>1838644.0829999999</v>
      </c>
      <c r="D62" s="1340">
        <f t="shared" si="6"/>
        <v>1951472.25</v>
      </c>
      <c r="E62" s="1408">
        <f t="shared" si="3"/>
        <v>16775.931340039479</v>
      </c>
      <c r="F62" s="1341">
        <f>Tabela2820[[#This Row],[Receitas]]-Tabela2820[[#This Row],[Custo Operação]]</f>
        <v>112828.16700000013</v>
      </c>
      <c r="G62" s="1408">
        <f>Tabela2820[[#This Row],[Saldo Operacional]]+G61+Tabela2820[[#This Row],[Receita Financeira]]</f>
        <v>968400.66534201358</v>
      </c>
      <c r="H62" s="1408">
        <f>-$B$5+Tabela2820[[#This Row],[Saldo operacional acumulado]]</f>
        <v>-2327452.9476579865</v>
      </c>
      <c r="I62" s="1437">
        <f>Tabela2820[[#This Row],[Receitas]]/Tabela2820[[#This Row],[Custo Operação]]</f>
        <v>1.0613648764560815</v>
      </c>
      <c r="J62" s="1330" t="s">
        <v>140</v>
      </c>
      <c r="L62" s="437" t="s">
        <v>140</v>
      </c>
      <c r="M62" s="426">
        <f>'Cenarios e taxas Completa'!$E$20</f>
        <v>1838644.0829999999</v>
      </c>
      <c r="N62" s="430">
        <f>'Cenarios e taxas Completa'!$L$13</f>
        <v>3035623.5</v>
      </c>
      <c r="O62" s="1466">
        <f t="shared" si="4"/>
        <v>177973.68377909093</v>
      </c>
      <c r="P62" s="430">
        <f>Tabela4921[[#This Row],[Receitas]]-Tabela4921[[#This Row],[Custo Operação]]</f>
        <v>1196979.4170000001</v>
      </c>
      <c r="Q62" s="1466">
        <f>Tabela4921[[#This Row],[Saldo Operacional]]+Q61+Tabela4921[[#This Row],[Receita Financeira]]</f>
        <v>10273637.289733637</v>
      </c>
      <c r="R62" s="1455">
        <f>-$B$5+Tabela4921[[#This Row],[Saldo operacional acumulado]]</f>
        <v>6977783.6767336372</v>
      </c>
      <c r="S62" s="1457">
        <f>Tabela4921[[#This Row],[Receitas]]/Tabela4921[[#This Row],[Custo Operação]]</f>
        <v>1.6510120300427933</v>
      </c>
      <c r="T62" s="1347" t="s">
        <v>140</v>
      </c>
      <c r="V62" s="437" t="s">
        <v>140</v>
      </c>
      <c r="W62" s="426">
        <f>'Cenarios e taxas Completa'!$E$20</f>
        <v>1838644.0829999999</v>
      </c>
      <c r="X62" s="1372">
        <f>'Cenarios e taxas Completa'!$O$13</f>
        <v>4336605</v>
      </c>
      <c r="Y62" s="1363">
        <f t="shared" si="5"/>
        <v>371410.98670595273</v>
      </c>
      <c r="Z62" s="1341">
        <f>Tabela61022[[#This Row],[Receitas]]-Tabela61022[[#This Row],[Custo Operação]]</f>
        <v>2497960.9170000004</v>
      </c>
      <c r="AA62" s="1408">
        <f>Tabela61022[[#This Row],[Saldo operacional ]]+AA61+Tabela61022[[#This Row],[Receita Financeira]]</f>
        <v>21439921.239003588</v>
      </c>
      <c r="AB62" s="1488">
        <f>-$B$5+Tabela61022[[#This Row],[Saldo operacional acumulado2]]</f>
        <v>18144067.626003586</v>
      </c>
      <c r="AC62" s="1427">
        <f>Tabela61022[[#This Row],[Receitas]]/Tabela61022[[#This Row],[Custo Operação]]</f>
        <v>2.3585886143468477</v>
      </c>
      <c r="AD62" s="1364" t="s">
        <v>140</v>
      </c>
    </row>
    <row r="63" spans="1:30" x14ac:dyDescent="0.25">
      <c r="A63" s="1338">
        <v>9</v>
      </c>
      <c r="B63" s="1338" t="s">
        <v>140</v>
      </c>
      <c r="C63" s="1339">
        <f>'Cenarios e taxas Completa'!$E$20</f>
        <v>1838644.0829999999</v>
      </c>
      <c r="D63" s="1340">
        <f t="shared" si="6"/>
        <v>1951472.25</v>
      </c>
      <c r="E63" s="1408">
        <f t="shared" si="3"/>
        <v>19368.013306840272</v>
      </c>
      <c r="F63" s="1341">
        <f>Tabela2820[[#This Row],[Receitas]]-Tabela2820[[#This Row],[Custo Operação]]</f>
        <v>112828.16700000013</v>
      </c>
      <c r="G63" s="1408">
        <f>Tabela2820[[#This Row],[Saldo Operacional]]+G62+Tabela2820[[#This Row],[Receita Financeira]]</f>
        <v>1100596.845648854</v>
      </c>
      <c r="H63" s="1408">
        <f>-$B$5+Tabela2820[[#This Row],[Saldo operacional acumulado]]</f>
        <v>-2195256.7673511459</v>
      </c>
      <c r="I63" s="1437">
        <f>Tabela2820[[#This Row],[Receitas]]/Tabela2820[[#This Row],[Custo Operação]]</f>
        <v>1.0613648764560815</v>
      </c>
      <c r="J63" s="1330" t="s">
        <v>140</v>
      </c>
      <c r="L63" s="437" t="s">
        <v>140</v>
      </c>
      <c r="M63" s="426">
        <f>'Cenarios e taxas Completa'!$E$20</f>
        <v>1838644.0829999999</v>
      </c>
      <c r="N63" s="430">
        <f>'Cenarios e taxas Completa'!$L$13</f>
        <v>3035623.5</v>
      </c>
      <c r="O63" s="1466">
        <f t="shared" si="4"/>
        <v>205472.74579467275</v>
      </c>
      <c r="P63" s="430">
        <f>Tabela4921[[#This Row],[Receitas]]-Tabela4921[[#This Row],[Custo Operação]]</f>
        <v>1196979.4170000001</v>
      </c>
      <c r="Q63" s="1466">
        <f>Tabela4921[[#This Row],[Saldo Operacional]]+Q62+Tabela4921[[#This Row],[Receita Financeira]]</f>
        <v>11676089.452528309</v>
      </c>
      <c r="R63" s="1455">
        <f>-$B$5+Tabela4921[[#This Row],[Saldo operacional acumulado]]</f>
        <v>8380235.8395283092</v>
      </c>
      <c r="S63" s="1457">
        <f>Tabela4921[[#This Row],[Receitas]]/Tabela4921[[#This Row],[Custo Operação]]</f>
        <v>1.6510120300427933</v>
      </c>
      <c r="T63" s="1347" t="s">
        <v>140</v>
      </c>
      <c r="V63" s="437" t="s">
        <v>140</v>
      </c>
      <c r="W63" s="426">
        <f>'Cenarios e taxas Completa'!$E$20</f>
        <v>1838644.0829999999</v>
      </c>
      <c r="X63" s="1372">
        <f>'Cenarios e taxas Completa'!$O$13</f>
        <v>4336605</v>
      </c>
      <c r="Y63" s="1363">
        <f t="shared" si="5"/>
        <v>428798.42478007177</v>
      </c>
      <c r="Z63" s="1341">
        <f>Tabela61022[[#This Row],[Receitas]]-Tabela61022[[#This Row],[Custo Operação]]</f>
        <v>2497960.9170000004</v>
      </c>
      <c r="AA63" s="1408">
        <f>Tabela61022[[#This Row],[Saldo operacional ]]+AA62+Tabela61022[[#This Row],[Receita Financeira]]</f>
        <v>24366680.580783658</v>
      </c>
      <c r="AB63" s="1488">
        <f>-$B$5+Tabela61022[[#This Row],[Saldo operacional acumulado2]]</f>
        <v>21070826.96778366</v>
      </c>
      <c r="AC63" s="1427">
        <f>Tabela61022[[#This Row],[Receitas]]/Tabela61022[[#This Row],[Custo Operação]]</f>
        <v>2.3585886143468477</v>
      </c>
      <c r="AD63" s="1364" t="s">
        <v>140</v>
      </c>
    </row>
    <row r="64" spans="1:30" x14ac:dyDescent="0.25">
      <c r="A64" s="1338">
        <v>10</v>
      </c>
      <c r="B64" s="1338" t="s">
        <v>140</v>
      </c>
      <c r="C64" s="1339">
        <f>'Cenarios e taxas Completa'!$E$20</f>
        <v>1838644.0829999999</v>
      </c>
      <c r="D64" s="1340">
        <f t="shared" si="6"/>
        <v>1951472.25</v>
      </c>
      <c r="E64" s="1408">
        <f t="shared" si="3"/>
        <v>22011.936912977082</v>
      </c>
      <c r="F64" s="1341">
        <f>Tabela2820[[#This Row],[Receitas]]-Tabela2820[[#This Row],[Custo Operação]]</f>
        <v>112828.16700000013</v>
      </c>
      <c r="G64" s="1408">
        <f>Tabela2820[[#This Row],[Saldo Operacional]]+G63+Tabela2820[[#This Row],[Receita Financeira]]</f>
        <v>1235436.9495618313</v>
      </c>
      <c r="H64" s="1408">
        <f>-$B$5+Tabela2820[[#This Row],[Saldo operacional acumulado]]</f>
        <v>-2060416.6634381686</v>
      </c>
      <c r="I64" s="1437">
        <f>Tabela2820[[#This Row],[Receitas]]/Tabela2820[[#This Row],[Custo Operação]]</f>
        <v>1.0613648764560815</v>
      </c>
      <c r="J64" s="1330" t="s">
        <v>140</v>
      </c>
      <c r="L64" s="437" t="s">
        <v>140</v>
      </c>
      <c r="M64" s="426">
        <f>'Cenarios e taxas Completa'!$E$20</f>
        <v>1838644.0829999999</v>
      </c>
      <c r="N64" s="430">
        <f>'Cenarios e taxas Completa'!$L$13</f>
        <v>3035623.5</v>
      </c>
      <c r="O64" s="1466">
        <f t="shared" si="4"/>
        <v>233521.78905056618</v>
      </c>
      <c r="P64" s="430">
        <f>Tabela4921[[#This Row],[Receitas]]-Tabela4921[[#This Row],[Custo Operação]]</f>
        <v>1196979.4170000001</v>
      </c>
      <c r="Q64" s="1466">
        <f>Tabela4921[[#This Row],[Saldo Operacional]]+Q63+Tabela4921[[#This Row],[Receita Financeira]]</f>
        <v>13106590.658578875</v>
      </c>
      <c r="R64" s="1455">
        <f>-$B$5+Tabela4921[[#This Row],[Saldo operacional acumulado]]</f>
        <v>9810737.0455788746</v>
      </c>
      <c r="S64" s="1457">
        <f>Tabela4921[[#This Row],[Receitas]]/Tabela4921[[#This Row],[Custo Operação]]</f>
        <v>1.6510120300427933</v>
      </c>
      <c r="T64" s="1347" t="s">
        <v>140</v>
      </c>
      <c r="V64" s="437" t="s">
        <v>140</v>
      </c>
      <c r="W64" s="426">
        <f>'Cenarios e taxas Completa'!$E$20</f>
        <v>1838644.0829999999</v>
      </c>
      <c r="X64" s="1372">
        <f>'Cenarios e taxas Completa'!$O$13</f>
        <v>4336605</v>
      </c>
      <c r="Y64" s="1363">
        <f t="shared" si="5"/>
        <v>487333.61161567317</v>
      </c>
      <c r="Z64" s="1341">
        <f>Tabela61022[[#This Row],[Receitas]]-Tabela61022[[#This Row],[Custo Operação]]</f>
        <v>2497960.9170000004</v>
      </c>
      <c r="AA64" s="1408">
        <f>Tabela61022[[#This Row],[Saldo operacional ]]+AA63+Tabela61022[[#This Row],[Receita Financeira]]</f>
        <v>27351975.10939933</v>
      </c>
      <c r="AB64" s="1488">
        <f>-$B$5+Tabela61022[[#This Row],[Saldo operacional acumulado2]]</f>
        <v>24056121.496399328</v>
      </c>
      <c r="AC64" s="1427">
        <f>Tabela61022[[#This Row],[Receitas]]/Tabela61022[[#This Row],[Custo Operação]]</f>
        <v>2.3585886143468477</v>
      </c>
      <c r="AD64" s="1364" t="s">
        <v>140</v>
      </c>
    </row>
    <row r="65" spans="1:30" x14ac:dyDescent="0.25">
      <c r="A65" s="1338">
        <v>11</v>
      </c>
      <c r="B65" s="1338" t="s">
        <v>140</v>
      </c>
      <c r="C65" s="1339">
        <f>'Cenarios e taxas Completa'!$E$20</f>
        <v>1838644.0829999999</v>
      </c>
      <c r="D65" s="1340">
        <f t="shared" si="6"/>
        <v>1951472.25</v>
      </c>
      <c r="E65" s="1408">
        <f t="shared" si="3"/>
        <v>24708.738991236627</v>
      </c>
      <c r="F65" s="1341">
        <f>Tabela2820[[#This Row],[Receitas]]-Tabela2820[[#This Row],[Custo Operação]]</f>
        <v>112828.16700000013</v>
      </c>
      <c r="G65" s="1408">
        <f>Tabela2820[[#This Row],[Saldo Operacional]]+G64+Tabela2820[[#This Row],[Receita Financeira]]</f>
        <v>1372973.855553068</v>
      </c>
      <c r="H65" s="1408">
        <f>-$B$5+Tabela2820[[#This Row],[Saldo operacional acumulado]]</f>
        <v>-1922879.7574469319</v>
      </c>
      <c r="I65" s="1437">
        <f>Tabela2820[[#This Row],[Receitas]]/Tabela2820[[#This Row],[Custo Operação]]</f>
        <v>1.0613648764560815</v>
      </c>
      <c r="J65" s="1330" t="s">
        <v>140</v>
      </c>
      <c r="L65" s="437" t="s">
        <v>140</v>
      </c>
      <c r="M65" s="426">
        <f>'Cenarios e taxas Completa'!$E$20</f>
        <v>1838644.0829999999</v>
      </c>
      <c r="N65" s="430">
        <f>'Cenarios e taxas Completa'!$L$13</f>
        <v>3035623.5</v>
      </c>
      <c r="O65" s="1466">
        <f t="shared" si="4"/>
        <v>262131.81317157749</v>
      </c>
      <c r="P65" s="430">
        <f>Tabela4921[[#This Row],[Receitas]]-Tabela4921[[#This Row],[Custo Operação]]</f>
        <v>1196979.4170000001</v>
      </c>
      <c r="Q65" s="1466">
        <f>Tabela4921[[#This Row],[Saldo Operacional]]+Q64+Tabela4921[[#This Row],[Receita Financeira]]</f>
        <v>14565701.888750451</v>
      </c>
      <c r="R65" s="1455">
        <f>-$B$5+Tabela4921[[#This Row],[Saldo operacional acumulado]]</f>
        <v>11269848.275750451</v>
      </c>
      <c r="S65" s="1457">
        <f>Tabela4921[[#This Row],[Receitas]]/Tabela4921[[#This Row],[Custo Operação]]</f>
        <v>1.6510120300427933</v>
      </c>
      <c r="T65" s="1347" t="s">
        <v>140</v>
      </c>
      <c r="V65" s="437" t="s">
        <v>140</v>
      </c>
      <c r="W65" s="426">
        <f>'Cenarios e taxas Completa'!$E$20</f>
        <v>1838644.0829999999</v>
      </c>
      <c r="X65" s="1372">
        <f>'Cenarios e taxas Completa'!$O$13</f>
        <v>4336605</v>
      </c>
      <c r="Y65" s="1363">
        <f t="shared" si="5"/>
        <v>547039.50218798663</v>
      </c>
      <c r="Z65" s="1341">
        <f>Tabela61022[[#This Row],[Receitas]]-Tabela61022[[#This Row],[Custo Operação]]</f>
        <v>2497960.9170000004</v>
      </c>
      <c r="AA65" s="1408">
        <f>Tabela61022[[#This Row],[Saldo operacional ]]+AA64+Tabela61022[[#This Row],[Receita Financeira]]</f>
        <v>30396975.528587315</v>
      </c>
      <c r="AB65" s="1488">
        <f>-$B$5+Tabela61022[[#This Row],[Saldo operacional acumulado2]]</f>
        <v>27101121.915587313</v>
      </c>
      <c r="AC65" s="1427">
        <f>Tabela61022[[#This Row],[Receitas]]/Tabela61022[[#This Row],[Custo Operação]]</f>
        <v>2.3585886143468477</v>
      </c>
      <c r="AD65" s="1364" t="s">
        <v>140</v>
      </c>
    </row>
    <row r="66" spans="1:30" x14ac:dyDescent="0.25">
      <c r="A66" s="1338">
        <v>12</v>
      </c>
      <c r="B66" s="1338" t="s">
        <v>140</v>
      </c>
      <c r="C66" s="1339">
        <f>'Cenarios e taxas Completa'!$E$20</f>
        <v>1838644.0829999999</v>
      </c>
      <c r="D66" s="1340">
        <f t="shared" si="6"/>
        <v>1951472.25</v>
      </c>
      <c r="E66" s="1408">
        <f t="shared" si="3"/>
        <v>27459.477111061362</v>
      </c>
      <c r="F66" s="1341">
        <f>Tabela2820[[#This Row],[Receitas]]-Tabela2820[[#This Row],[Custo Operação]]</f>
        <v>112828.16700000013</v>
      </c>
      <c r="G66" s="1408">
        <f>Tabela2820[[#This Row],[Saldo Operacional]]+G65+Tabela2820[[#This Row],[Receita Financeira]]</f>
        <v>1513261.4996641295</v>
      </c>
      <c r="H66" s="1408">
        <f>-$B$5+Tabela2820[[#This Row],[Saldo operacional acumulado]]</f>
        <v>-1782592.1133358704</v>
      </c>
      <c r="I66" s="1437">
        <f>Tabela2820[[#This Row],[Receitas]]/Tabela2820[[#This Row],[Custo Operação]]</f>
        <v>1.0613648764560815</v>
      </c>
      <c r="J66" s="1330" t="s">
        <v>140</v>
      </c>
      <c r="L66" s="437" t="s">
        <v>140</v>
      </c>
      <c r="M66" s="426">
        <f>'Cenarios e taxas Completa'!$E$20</f>
        <v>1838644.0829999999</v>
      </c>
      <c r="N66" s="430">
        <f>'Cenarios e taxas Completa'!$L$13</f>
        <v>3035623.5</v>
      </c>
      <c r="O66" s="1466">
        <f t="shared" si="4"/>
        <v>291314.037775009</v>
      </c>
      <c r="P66" s="430">
        <f>Tabela4921[[#This Row],[Receitas]]-Tabela4921[[#This Row],[Custo Operação]]</f>
        <v>1196979.4170000001</v>
      </c>
      <c r="Q66" s="1466">
        <f>Tabela4921[[#This Row],[Saldo Operacional]]+Q65+Tabela4921[[#This Row],[Receita Financeira]]</f>
        <v>16053995.34352546</v>
      </c>
      <c r="R66" s="1455">
        <f>-$B$5+Tabela4921[[#This Row],[Saldo operacional acumulado]]</f>
        <v>12758141.73052546</v>
      </c>
      <c r="S66" s="1457">
        <f>Tabela4921[[#This Row],[Receitas]]/Tabela4921[[#This Row],[Custo Operação]]</f>
        <v>1.6510120300427933</v>
      </c>
      <c r="T66" s="1347" t="s">
        <v>140</v>
      </c>
      <c r="V66" s="435" t="s">
        <v>140</v>
      </c>
      <c r="W66" s="426">
        <f>'Cenarios e taxas Completa'!$E$20</f>
        <v>1838644.0829999999</v>
      </c>
      <c r="X66" s="1372">
        <f>'Cenarios e taxas Completa'!$O$13</f>
        <v>4336605</v>
      </c>
      <c r="Y66" s="1363">
        <f t="shared" si="5"/>
        <v>607939.51057174627</v>
      </c>
      <c r="Z66" s="1341">
        <f>Tabela61022[[#This Row],[Receitas]]-Tabela61022[[#This Row],[Custo Operação]]</f>
        <v>2497960.9170000004</v>
      </c>
      <c r="AA66" s="1408">
        <f>Tabela61022[[#This Row],[Saldo operacional ]]+AA65+Tabela61022[[#This Row],[Receita Financeira]]</f>
        <v>33502875.956159063</v>
      </c>
      <c r="AB66" s="1488">
        <f>-$B$5+Tabela61022[[#This Row],[Saldo operacional acumulado2]]</f>
        <v>30207022.343159065</v>
      </c>
      <c r="AC66" s="1427">
        <f>Tabela61022[[#This Row],[Receitas]]/Tabela61022[[#This Row],[Custo Operação]]</f>
        <v>2.3585886143468477</v>
      </c>
      <c r="AD66" s="1364" t="s">
        <v>140</v>
      </c>
    </row>
    <row r="67" spans="1:30" x14ac:dyDescent="0.25">
      <c r="A67" s="1338">
        <v>13</v>
      </c>
      <c r="B67" s="1338" t="s">
        <v>140</v>
      </c>
      <c r="C67" s="1339">
        <f>'Cenarios e taxas Completa'!$E$20</f>
        <v>1838644.0829999999</v>
      </c>
      <c r="D67" s="1340">
        <f t="shared" si="6"/>
        <v>1951472.25</v>
      </c>
      <c r="E67" s="1408">
        <f t="shared" si="3"/>
        <v>30265.229993282588</v>
      </c>
      <c r="F67" s="1341">
        <f>Tabela2820[[#This Row],[Receitas]]-Tabela2820[[#This Row],[Custo Operação]]</f>
        <v>112828.16700000013</v>
      </c>
      <c r="G67" s="1408">
        <f>Tabela2820[[#This Row],[Saldo Operacional]]+G66+Tabela2820[[#This Row],[Receita Financeira]]</f>
        <v>1656354.8966574122</v>
      </c>
      <c r="H67" s="1408">
        <f>-$B$5+Tabela2820[[#This Row],[Saldo operacional acumulado]]</f>
        <v>-1639498.7163425877</v>
      </c>
      <c r="I67" s="1437">
        <f>Tabela2820[[#This Row],[Receitas]]/Tabela2820[[#This Row],[Custo Operação]]</f>
        <v>1.0613648764560815</v>
      </c>
      <c r="J67" s="1330" t="s">
        <v>140</v>
      </c>
      <c r="L67" s="437" t="s">
        <v>140</v>
      </c>
      <c r="M67" s="426">
        <f>'Cenarios e taxas Completa'!$E$20</f>
        <v>1838644.0829999999</v>
      </c>
      <c r="N67" s="430">
        <f>'Cenarios e taxas Completa'!$L$13</f>
        <v>3035623.5</v>
      </c>
      <c r="O67" s="1466">
        <f t="shared" si="4"/>
        <v>321079.90687050921</v>
      </c>
      <c r="P67" s="430">
        <f>Tabela4921[[#This Row],[Receitas]]-Tabela4921[[#This Row],[Custo Operação]]</f>
        <v>1196979.4170000001</v>
      </c>
      <c r="Q67" s="1466">
        <f>Tabela4921[[#This Row],[Saldo Operacional]]+Q66+Tabela4921[[#This Row],[Receita Financeira]]</f>
        <v>17572054.667395972</v>
      </c>
      <c r="R67" s="1455">
        <f>-$B$5+Tabela4921[[#This Row],[Saldo operacional acumulado]]</f>
        <v>14276201.054395972</v>
      </c>
      <c r="S67" s="1457">
        <f>Tabela4921[[#This Row],[Receitas]]/Tabela4921[[#This Row],[Custo Operação]]</f>
        <v>1.6510120300427933</v>
      </c>
      <c r="T67" s="1347" t="s">
        <v>140</v>
      </c>
      <c r="V67" s="437" t="s">
        <v>140</v>
      </c>
      <c r="W67" s="426">
        <f>'Cenarios e taxas Completa'!$E$20</f>
        <v>1838644.0829999999</v>
      </c>
      <c r="X67" s="1372">
        <f>'Cenarios e taxas Completa'!$O$13</f>
        <v>4336605</v>
      </c>
      <c r="Y67" s="1363">
        <f t="shared" si="5"/>
        <v>670057.51912318124</v>
      </c>
      <c r="Z67" s="1341">
        <f>Tabela61022[[#This Row],[Receitas]]-Tabela61022[[#This Row],[Custo Operação]]</f>
        <v>2497960.9170000004</v>
      </c>
      <c r="AA67" s="1408">
        <f>Tabela61022[[#This Row],[Saldo operacional ]]+AA66+Tabela61022[[#This Row],[Receita Financeira]]</f>
        <v>36670894.392282248</v>
      </c>
      <c r="AB67" s="1488">
        <f>-$B$5+Tabela61022[[#This Row],[Saldo operacional acumulado2]]</f>
        <v>33375040.77928225</v>
      </c>
      <c r="AC67" s="1427">
        <f>Tabela61022[[#This Row],[Receitas]]/Tabela61022[[#This Row],[Custo Operação]]</f>
        <v>2.3585886143468477</v>
      </c>
      <c r="AD67" s="1364" t="s">
        <v>140</v>
      </c>
    </row>
    <row r="68" spans="1:30" x14ac:dyDescent="0.25">
      <c r="A68" s="1338">
        <v>14</v>
      </c>
      <c r="B68" s="1338" t="s">
        <v>140</v>
      </c>
      <c r="C68" s="1339">
        <f>'Cenarios e taxas Completa'!$E$20</f>
        <v>1838644.0829999999</v>
      </c>
      <c r="D68" s="1340">
        <f t="shared" si="6"/>
        <v>1951472.25</v>
      </c>
      <c r="E68" s="1408">
        <f t="shared" si="3"/>
        <v>33127.097933148245</v>
      </c>
      <c r="F68" s="1341">
        <f>Tabela2820[[#This Row],[Receitas]]-Tabela2820[[#This Row],[Custo Operação]]</f>
        <v>112828.16700000013</v>
      </c>
      <c r="G68" s="1408">
        <f>Tabela2820[[#This Row],[Saldo Operacional]]+G67+Tabela2820[[#This Row],[Receita Financeira]]</f>
        <v>1802310.1615905606</v>
      </c>
      <c r="H68" s="1408">
        <f>-$B$5+Tabela2820[[#This Row],[Saldo operacional acumulado]]</f>
        <v>-1493543.4514094393</v>
      </c>
      <c r="I68" s="1437">
        <f>Tabela2820[[#This Row],[Receitas]]/Tabela2820[[#This Row],[Custo Operação]]</f>
        <v>1.0613648764560815</v>
      </c>
      <c r="J68" s="1330" t="s">
        <v>140</v>
      </c>
      <c r="L68" s="437" t="s">
        <v>140</v>
      </c>
      <c r="M68" s="426">
        <f>'Cenarios e taxas Completa'!$E$20</f>
        <v>1838644.0829999999</v>
      </c>
      <c r="N68" s="430">
        <f>'Cenarios e taxas Completa'!$L$13</f>
        <v>3035623.5</v>
      </c>
      <c r="O68" s="1466">
        <f t="shared" si="4"/>
        <v>351441.09334791946</v>
      </c>
      <c r="P68" s="430">
        <f>Tabela4921[[#This Row],[Receitas]]-Tabela4921[[#This Row],[Custo Operação]]</f>
        <v>1196979.4170000001</v>
      </c>
      <c r="Q68" s="1466">
        <f>Tabela4921[[#This Row],[Saldo Operacional]]+Q67+Tabela4921[[#This Row],[Receita Financeira]]</f>
        <v>19120475.177743889</v>
      </c>
      <c r="R68" s="1455">
        <f>-$B$5+Tabela4921[[#This Row],[Saldo operacional acumulado]]</f>
        <v>15824621.564743889</v>
      </c>
      <c r="S68" s="1457">
        <f>Tabela4921[[#This Row],[Receitas]]/Tabela4921[[#This Row],[Custo Operação]]</f>
        <v>1.6510120300427933</v>
      </c>
      <c r="T68" s="1347" t="s">
        <v>140</v>
      </c>
      <c r="V68" s="437" t="s">
        <v>140</v>
      </c>
      <c r="W68" s="426">
        <f>'Cenarios e taxas Completa'!$E$20</f>
        <v>1838644.0829999999</v>
      </c>
      <c r="X68" s="1372">
        <f>'Cenarios e taxas Completa'!$O$13</f>
        <v>4336605</v>
      </c>
      <c r="Y68" s="1363">
        <f t="shared" si="5"/>
        <v>733417.88784564496</v>
      </c>
      <c r="Z68" s="1341">
        <f>Tabela61022[[#This Row],[Receitas]]-Tabela61022[[#This Row],[Custo Operação]]</f>
        <v>2497960.9170000004</v>
      </c>
      <c r="AA68" s="1408">
        <f>Tabela61022[[#This Row],[Saldo operacional ]]+AA67+Tabela61022[[#This Row],[Receita Financeira]]</f>
        <v>39902273.197127894</v>
      </c>
      <c r="AB68" s="1488">
        <f>-$B$5+Tabela61022[[#This Row],[Saldo operacional acumulado2]]</f>
        <v>36606419.584127896</v>
      </c>
      <c r="AC68" s="1427">
        <f>Tabela61022[[#This Row],[Receitas]]/Tabela61022[[#This Row],[Custo Operação]]</f>
        <v>2.3585886143468477</v>
      </c>
      <c r="AD68" s="1364" t="s">
        <v>140</v>
      </c>
    </row>
    <row r="69" spans="1:30" x14ac:dyDescent="0.25">
      <c r="A69" s="1338">
        <v>15</v>
      </c>
      <c r="B69" s="1338" t="s">
        <v>140</v>
      </c>
      <c r="C69" s="1339">
        <f>'Cenarios e taxas Completa'!$E$20</f>
        <v>1838644.0829999999</v>
      </c>
      <c r="D69" s="1340">
        <f t="shared" si="6"/>
        <v>1951472.25</v>
      </c>
      <c r="E69" s="1408">
        <f t="shared" si="3"/>
        <v>36046.203231811211</v>
      </c>
      <c r="F69" s="1341">
        <f>Tabela2820[[#This Row],[Receitas]]-Tabela2820[[#This Row],[Custo Operação]]</f>
        <v>112828.16700000013</v>
      </c>
      <c r="G69" s="1408">
        <f>Tabela2820[[#This Row],[Saldo Operacional]]+G68+Tabela2820[[#This Row],[Receita Financeira]]</f>
        <v>1951184.531822372</v>
      </c>
      <c r="H69" s="1408">
        <f>-$B$5+Tabela2820[[#This Row],[Saldo operacional acumulado]]</f>
        <v>-1344669.0811776279</v>
      </c>
      <c r="I69" s="1437">
        <f>Tabela2820[[#This Row],[Receitas]]/Tabela2820[[#This Row],[Custo Operação]]</f>
        <v>1.0613648764560815</v>
      </c>
      <c r="J69" s="1330" t="s">
        <v>140</v>
      </c>
      <c r="L69" s="437" t="s">
        <v>140</v>
      </c>
      <c r="M69" s="426">
        <f>'Cenarios e taxas Completa'!$E$20</f>
        <v>1838644.0829999999</v>
      </c>
      <c r="N69" s="430">
        <f>'Cenarios e taxas Completa'!$L$13</f>
        <v>3035623.5</v>
      </c>
      <c r="O69" s="1466">
        <f t="shared" si="4"/>
        <v>382409.50355487777</v>
      </c>
      <c r="P69" s="430">
        <f>Tabela4921[[#This Row],[Receitas]]-Tabela4921[[#This Row],[Custo Operação]]</f>
        <v>1196979.4170000001</v>
      </c>
      <c r="Q69" s="1466">
        <f>Tabela4921[[#This Row],[Saldo Operacional]]+Q68+Tabela4921[[#This Row],[Receita Financeira]]</f>
        <v>20699864.098298766</v>
      </c>
      <c r="R69" s="1455">
        <f>-$B$5+Tabela4921[[#This Row],[Saldo operacional acumulado]]</f>
        <v>17404010.485298768</v>
      </c>
      <c r="S69" s="1457">
        <f>Tabela4921[[#This Row],[Receitas]]/Tabela4921[[#This Row],[Custo Operação]]</f>
        <v>1.6510120300427933</v>
      </c>
      <c r="T69" s="1347" t="s">
        <v>140</v>
      </c>
      <c r="V69" s="437" t="s">
        <v>140</v>
      </c>
      <c r="W69" s="426">
        <f>'Cenarios e taxas Completa'!$E$20</f>
        <v>1838644.0829999999</v>
      </c>
      <c r="X69" s="1372">
        <f>'Cenarios e taxas Completa'!$O$13</f>
        <v>4336605</v>
      </c>
      <c r="Y69" s="1363">
        <f t="shared" si="5"/>
        <v>798045.46394255792</v>
      </c>
      <c r="Z69" s="1341">
        <f>Tabela61022[[#This Row],[Receitas]]-Tabela61022[[#This Row],[Custo Operação]]</f>
        <v>2497960.9170000004</v>
      </c>
      <c r="AA69" s="1408">
        <f>Tabela61022[[#This Row],[Saldo operacional ]]+AA68+Tabela61022[[#This Row],[Receita Financeira]]</f>
        <v>43198279.578070454</v>
      </c>
      <c r="AB69" s="1488">
        <f>-$B$5+Tabela61022[[#This Row],[Saldo operacional acumulado2]]</f>
        <v>39902425.965070456</v>
      </c>
      <c r="AC69" s="1427">
        <f>Tabela61022[[#This Row],[Receitas]]/Tabela61022[[#This Row],[Custo Operação]]</f>
        <v>2.3585886143468477</v>
      </c>
      <c r="AD69" s="1364" t="s">
        <v>140</v>
      </c>
    </row>
    <row r="70" spans="1:30" x14ac:dyDescent="0.25">
      <c r="A70" s="1338">
        <v>16</v>
      </c>
      <c r="B70" s="1338" t="s">
        <v>140</v>
      </c>
      <c r="C70" s="1339">
        <f>'Cenarios e taxas Completa'!$E$20</f>
        <v>1838644.0829999999</v>
      </c>
      <c r="D70" s="1340">
        <f t="shared" si="6"/>
        <v>1951472.25</v>
      </c>
      <c r="E70" s="1408">
        <f t="shared" si="3"/>
        <v>39023.690636447442</v>
      </c>
      <c r="F70" s="1341">
        <f>Tabela2820[[#This Row],[Receitas]]-Tabela2820[[#This Row],[Custo Operação]]</f>
        <v>112828.16700000013</v>
      </c>
      <c r="G70" s="1408">
        <f>Tabela2820[[#This Row],[Saldo Operacional]]+G69+Tabela2820[[#This Row],[Receita Financeira]]</f>
        <v>2103036.3894588198</v>
      </c>
      <c r="H70" s="1408">
        <f>-$B$5+Tabela2820[[#This Row],[Saldo operacional acumulado]]</f>
        <v>-1192817.2235411801</v>
      </c>
      <c r="I70" s="1437">
        <f>Tabela2820[[#This Row],[Receitas]]/Tabela2820[[#This Row],[Custo Operação]]</f>
        <v>1.0613648764560815</v>
      </c>
      <c r="J70" s="1330" t="s">
        <v>140</v>
      </c>
      <c r="L70" s="437" t="s">
        <v>140</v>
      </c>
      <c r="M70" s="426">
        <f>'Cenarios e taxas Completa'!$E$20</f>
        <v>1838644.0829999999</v>
      </c>
      <c r="N70" s="430">
        <f>'Cenarios e taxas Completa'!$L$13</f>
        <v>3035623.5</v>
      </c>
      <c r="O70" s="1466">
        <f t="shared" si="4"/>
        <v>413997.2819659753</v>
      </c>
      <c r="P70" s="430">
        <f>Tabela4921[[#This Row],[Receitas]]-Tabela4921[[#This Row],[Custo Operação]]</f>
        <v>1196979.4170000001</v>
      </c>
      <c r="Q70" s="1466">
        <f>Tabela4921[[#This Row],[Saldo Operacional]]+Q69+Tabela4921[[#This Row],[Receita Financeira]]</f>
        <v>22310840.79726474</v>
      </c>
      <c r="R70" s="1455">
        <f>-$B$5+Tabela4921[[#This Row],[Saldo operacional acumulado]]</f>
        <v>19014987.184264742</v>
      </c>
      <c r="S70" s="1457">
        <f>Tabela4921[[#This Row],[Receitas]]/Tabela4921[[#This Row],[Custo Operação]]</f>
        <v>1.6510120300427933</v>
      </c>
      <c r="T70" s="1347" t="s">
        <v>140</v>
      </c>
      <c r="V70" s="437" t="s">
        <v>140</v>
      </c>
      <c r="W70" s="426">
        <f>'Cenarios e taxas Completa'!$E$20</f>
        <v>1838644.0829999999</v>
      </c>
      <c r="X70" s="1372">
        <f>'Cenarios e taxas Completa'!$O$13</f>
        <v>4336605</v>
      </c>
      <c r="Y70" s="1363">
        <f t="shared" si="5"/>
        <v>863965.59156140906</v>
      </c>
      <c r="Z70" s="1341">
        <f>Tabela61022[[#This Row],[Receitas]]-Tabela61022[[#This Row],[Custo Operação]]</f>
        <v>2497960.9170000004</v>
      </c>
      <c r="AA70" s="1408">
        <f>Tabela61022[[#This Row],[Saldo operacional ]]+AA69+Tabela61022[[#This Row],[Receita Financeira]]</f>
        <v>46560206.086631864</v>
      </c>
      <c r="AB70" s="1488">
        <f>-$B$5+Tabela61022[[#This Row],[Saldo operacional acumulado2]]</f>
        <v>43264352.473631866</v>
      </c>
      <c r="AC70" s="1427">
        <f>Tabela61022[[#This Row],[Receitas]]/Tabela61022[[#This Row],[Custo Operação]]</f>
        <v>2.3585886143468477</v>
      </c>
      <c r="AD70" s="1364" t="s">
        <v>140</v>
      </c>
    </row>
    <row r="71" spans="1:30" x14ac:dyDescent="0.25">
      <c r="A71" s="1338">
        <v>17</v>
      </c>
      <c r="B71" s="1338" t="s">
        <v>140</v>
      </c>
      <c r="C71" s="1339">
        <f>'Cenarios e taxas Completa'!$E$20</f>
        <v>1838644.0829999999</v>
      </c>
      <c r="D71" s="1340">
        <f t="shared" si="6"/>
        <v>1951472.25</v>
      </c>
      <c r="E71" s="1408">
        <f t="shared" si="3"/>
        <v>42060.727789176395</v>
      </c>
      <c r="F71" s="1341">
        <f>Tabela2820[[#This Row],[Receitas]]-Tabela2820[[#This Row],[Custo Operação]]</f>
        <v>112828.16700000013</v>
      </c>
      <c r="G71" s="1408">
        <f>Tabela2820[[#This Row],[Saldo Operacional]]+G70+Tabela2820[[#This Row],[Receita Financeira]]</f>
        <v>2257925.2842479963</v>
      </c>
      <c r="H71" s="1408">
        <f>-$B$5+Tabela2820[[#This Row],[Saldo operacional acumulado]]</f>
        <v>-1037928.3287520036</v>
      </c>
      <c r="I71" s="1437">
        <f>Tabela2820[[#This Row],[Receitas]]/Tabela2820[[#This Row],[Custo Operação]]</f>
        <v>1.0613648764560815</v>
      </c>
      <c r="J71" s="1330" t="s">
        <v>140</v>
      </c>
      <c r="L71" s="437" t="s">
        <v>140</v>
      </c>
      <c r="M71" s="426">
        <f>'Cenarios e taxas Completa'!$E$20</f>
        <v>1838644.0829999999</v>
      </c>
      <c r="N71" s="430">
        <f>'Cenarios e taxas Completa'!$L$13</f>
        <v>3035623.5</v>
      </c>
      <c r="O71" s="1466">
        <f t="shared" si="4"/>
        <v>446216.8159452948</v>
      </c>
      <c r="P71" s="430">
        <f>Tabela4921[[#This Row],[Receitas]]-Tabela4921[[#This Row],[Custo Operação]]</f>
        <v>1196979.4170000001</v>
      </c>
      <c r="Q71" s="1466">
        <f>Tabela4921[[#This Row],[Saldo Operacional]]+Q70+Tabela4921[[#This Row],[Receita Financeira]]</f>
        <v>23954037.030210033</v>
      </c>
      <c r="R71" s="1455">
        <f>-$B$5+Tabela4921[[#This Row],[Saldo operacional acumulado]]</f>
        <v>20658183.417210035</v>
      </c>
      <c r="S71" s="1457">
        <f>Tabela4921[[#This Row],[Receitas]]/Tabela4921[[#This Row],[Custo Operação]]</f>
        <v>1.6510120300427933</v>
      </c>
      <c r="T71" s="1347" t="s">
        <v>140</v>
      </c>
      <c r="V71" s="435" t="s">
        <v>140</v>
      </c>
      <c r="W71" s="426">
        <f>'Cenarios e taxas Completa'!$E$20</f>
        <v>1838644.0829999999</v>
      </c>
      <c r="X71" s="1372">
        <f>'Cenarios e taxas Completa'!$O$13</f>
        <v>4336605</v>
      </c>
      <c r="Y71" s="1363">
        <f t="shared" si="5"/>
        <v>931204.12173263729</v>
      </c>
      <c r="Z71" s="1341">
        <f>Tabela61022[[#This Row],[Receitas]]-Tabela61022[[#This Row],[Custo Operação]]</f>
        <v>2497960.9170000004</v>
      </c>
      <c r="AA71" s="1408">
        <f>Tabela61022[[#This Row],[Saldo operacional ]]+AA70+Tabela61022[[#This Row],[Receita Financeira]]</f>
        <v>49989371.125364505</v>
      </c>
      <c r="AB71" s="1488">
        <f>-$B$5+Tabela61022[[#This Row],[Saldo operacional acumulado2]]</f>
        <v>46693517.512364507</v>
      </c>
      <c r="AC71" s="1427">
        <f>Tabela61022[[#This Row],[Receitas]]/Tabela61022[[#This Row],[Custo Operação]]</f>
        <v>2.3585886143468477</v>
      </c>
      <c r="AD71" s="1364" t="s">
        <v>140</v>
      </c>
    </row>
    <row r="72" spans="1:30" x14ac:dyDescent="0.25">
      <c r="A72" s="1338">
        <v>18</v>
      </c>
      <c r="B72" s="1338" t="s">
        <v>140</v>
      </c>
      <c r="C72" s="1339">
        <f>'Cenarios e taxas Completa'!$E$20</f>
        <v>1838644.0829999999</v>
      </c>
      <c r="D72" s="1340">
        <f t="shared" si="6"/>
        <v>1951472.25</v>
      </c>
      <c r="E72" s="1408">
        <f t="shared" si="3"/>
        <v>45158.505684959928</v>
      </c>
      <c r="F72" s="1341">
        <f>Tabela2820[[#This Row],[Receitas]]-Tabela2820[[#This Row],[Custo Operação]]</f>
        <v>112828.16700000013</v>
      </c>
      <c r="G72" s="1408">
        <f>Tabela2820[[#This Row],[Saldo Operacional]]+G71+Tabela2820[[#This Row],[Receita Financeira]]</f>
        <v>2415911.9569329564</v>
      </c>
      <c r="H72" s="1408">
        <f>-$B$5+Tabela2820[[#This Row],[Saldo operacional acumulado]]</f>
        <v>-879941.65606704354</v>
      </c>
      <c r="I72" s="1437">
        <f>Tabela2820[[#This Row],[Receitas]]/Tabela2820[[#This Row],[Custo Operação]]</f>
        <v>1.0613648764560815</v>
      </c>
      <c r="J72" s="1330" t="s">
        <v>140</v>
      </c>
      <c r="L72" s="437" t="s">
        <v>140</v>
      </c>
      <c r="M72" s="426">
        <f>'Cenarios e taxas Completa'!$E$20</f>
        <v>1838644.0829999999</v>
      </c>
      <c r="N72" s="430">
        <f>'Cenarios e taxas Completa'!$L$13</f>
        <v>3035623.5</v>
      </c>
      <c r="O72" s="1466">
        <f t="shared" si="4"/>
        <v>479080.74060420069</v>
      </c>
      <c r="P72" s="430">
        <f>Tabela4921[[#This Row],[Receitas]]-Tabela4921[[#This Row],[Custo Operação]]</f>
        <v>1196979.4170000001</v>
      </c>
      <c r="Q72" s="1466">
        <f>Tabela4921[[#This Row],[Saldo Operacional]]+Q71+Tabela4921[[#This Row],[Receita Financeira]]</f>
        <v>25630097.187814232</v>
      </c>
      <c r="R72" s="1455">
        <f>-$B$5+Tabela4921[[#This Row],[Saldo operacional acumulado]]</f>
        <v>22334243.57481423</v>
      </c>
      <c r="S72" s="1457">
        <f>Tabela4921[[#This Row],[Receitas]]/Tabela4921[[#This Row],[Custo Operação]]</f>
        <v>1.6510120300427933</v>
      </c>
      <c r="T72" s="1347" t="s">
        <v>140</v>
      </c>
      <c r="V72" s="437" t="s">
        <v>140</v>
      </c>
      <c r="W72" s="426">
        <f>'Cenarios e taxas Completa'!$E$20</f>
        <v>1838644.0829999999</v>
      </c>
      <c r="X72" s="1373">
        <f>'Cenarios e taxas Completa'!$O$13</f>
        <v>4336605</v>
      </c>
      <c r="Y72" s="1363">
        <f t="shared" si="5"/>
        <v>999787.42250729015</v>
      </c>
      <c r="Z72" s="1341">
        <f>Tabela61022[[#This Row],[Receitas]]-Tabela61022[[#This Row],[Custo Operação]]</f>
        <v>2497960.9170000004</v>
      </c>
      <c r="AA72" s="1408">
        <f>Tabela61022[[#This Row],[Saldo operacional ]]+AA71+Tabela61022[[#This Row],[Receita Financeira]]</f>
        <v>53487119.464871801</v>
      </c>
      <c r="AB72" s="1488">
        <f>-$B$5+Tabela61022[[#This Row],[Saldo operacional acumulado2]]</f>
        <v>50191265.851871803</v>
      </c>
      <c r="AC72" s="1427">
        <f>Tabela61022[[#This Row],[Receitas]]/Tabela61022[[#This Row],[Custo Operação]]</f>
        <v>2.3585886143468477</v>
      </c>
      <c r="AD72" s="1364" t="s">
        <v>140</v>
      </c>
    </row>
    <row r="73" spans="1:30" x14ac:dyDescent="0.25">
      <c r="A73" s="1338">
        <v>19</v>
      </c>
      <c r="B73" s="1338" t="s">
        <v>140</v>
      </c>
      <c r="C73" s="1339">
        <f>'Cenarios e taxas Completa'!$E$20</f>
        <v>1838644.0829999999</v>
      </c>
      <c r="D73" s="1340">
        <f t="shared" si="6"/>
        <v>1951472.25</v>
      </c>
      <c r="E73" s="1408">
        <f t="shared" si="3"/>
        <v>48318.239138659126</v>
      </c>
      <c r="F73" s="1341">
        <f>Tabela2820[[#This Row],[Receitas]]-Tabela2820[[#This Row],[Custo Operação]]</f>
        <v>112828.16700000013</v>
      </c>
      <c r="G73" s="1408">
        <f>Tabela2820[[#This Row],[Saldo Operacional]]+G72+Tabela2820[[#This Row],[Receita Financeira]]</f>
        <v>2577058.3630716158</v>
      </c>
      <c r="H73" s="1408">
        <f>-$B$5+Tabela2820[[#This Row],[Saldo operacional acumulado]]</f>
        <v>-718795.24992838409</v>
      </c>
      <c r="I73" s="1437">
        <f>Tabela2820[[#This Row],[Receitas]]/Tabela2820[[#This Row],[Custo Operação]]</f>
        <v>1.0613648764560815</v>
      </c>
      <c r="J73" s="1330" t="s">
        <v>140</v>
      </c>
      <c r="L73" s="437" t="s">
        <v>140</v>
      </c>
      <c r="M73" s="426">
        <f>'Cenarios e taxas Completa'!$E$20</f>
        <v>1838644.0829999999</v>
      </c>
      <c r="N73" s="430">
        <f>'Cenarios e taxas Completa'!$L$13</f>
        <v>3035623.5</v>
      </c>
      <c r="O73" s="1466">
        <f t="shared" si="4"/>
        <v>512601.94375628466</v>
      </c>
      <c r="P73" s="430">
        <f>Tabela4921[[#This Row],[Receitas]]-Tabela4921[[#This Row],[Custo Operação]]</f>
        <v>1196979.4170000001</v>
      </c>
      <c r="Q73" s="1466">
        <f>Tabela4921[[#This Row],[Saldo Operacional]]+Q72+Tabela4921[[#This Row],[Receita Financeira]]</f>
        <v>27339678.548570517</v>
      </c>
      <c r="R73" s="1455">
        <f>-$B$5+Tabela4921[[#This Row],[Saldo operacional acumulado]]</f>
        <v>24043824.935570516</v>
      </c>
      <c r="S73" s="1457">
        <f>Tabela4921[[#This Row],[Receitas]]/Tabela4921[[#This Row],[Custo Operação]]</f>
        <v>1.6510120300427933</v>
      </c>
      <c r="T73" s="1347" t="s">
        <v>140</v>
      </c>
      <c r="V73" s="437" t="s">
        <v>140</v>
      </c>
      <c r="W73" s="426">
        <f>'Cenarios e taxas Completa'!$E$20</f>
        <v>1838644.0829999999</v>
      </c>
      <c r="X73" s="1373">
        <f>'Cenarios e taxas Completa'!$O$13</f>
        <v>4336605</v>
      </c>
      <c r="Y73" s="1363">
        <f t="shared" si="5"/>
        <v>1069742.389297436</v>
      </c>
      <c r="Z73" s="1341">
        <f>Tabela61022[[#This Row],[Receitas]]-Tabela61022[[#This Row],[Custo Operação]]</f>
        <v>2497960.9170000004</v>
      </c>
      <c r="AA73" s="1408">
        <f>Tabela61022[[#This Row],[Saldo operacional ]]+AA72+Tabela61022[[#This Row],[Receita Financeira]]</f>
        <v>57054822.771169238</v>
      </c>
      <c r="AB73" s="1488">
        <f>-$B$5+Tabela61022[[#This Row],[Saldo operacional acumulado2]]</f>
        <v>53758969.15816924</v>
      </c>
      <c r="AC73" s="1427">
        <f>Tabela61022[[#This Row],[Receitas]]/Tabela61022[[#This Row],[Custo Operação]]</f>
        <v>2.3585886143468477</v>
      </c>
      <c r="AD73" s="1364" t="s">
        <v>140</v>
      </c>
    </row>
    <row r="74" spans="1:30" x14ac:dyDescent="0.25">
      <c r="A74" s="1338">
        <v>20</v>
      </c>
      <c r="B74" s="1338" t="s">
        <v>140</v>
      </c>
      <c r="C74" s="1339">
        <f>'Cenarios e taxas Completa'!$E$20</f>
        <v>1838644.0829999999</v>
      </c>
      <c r="D74" s="1340">
        <f t="shared" si="6"/>
        <v>1951472.25</v>
      </c>
      <c r="E74" s="1408">
        <f t="shared" si="3"/>
        <v>51541.167261432318</v>
      </c>
      <c r="F74" s="1341">
        <f>Tabela2820[[#This Row],[Receitas]]-Tabela2820[[#This Row],[Custo Operação]]</f>
        <v>112828.16700000013</v>
      </c>
      <c r="G74" s="1408">
        <f>Tabela2820[[#This Row],[Saldo Operacional]]+G73+Tabela2820[[#This Row],[Receita Financeira]]</f>
        <v>2741427.6973330486</v>
      </c>
      <c r="H74" s="1408">
        <f>-$B$5+Tabela2820[[#This Row],[Saldo operacional acumulado]]</f>
        <v>-554425.91566695133</v>
      </c>
      <c r="I74" s="1437">
        <f>Tabela2820[[#This Row],[Receitas]]/Tabela2820[[#This Row],[Custo Operação]]</f>
        <v>1.0613648764560815</v>
      </c>
      <c r="J74" s="1330" t="s">
        <v>140</v>
      </c>
      <c r="L74" s="437" t="s">
        <v>140</v>
      </c>
      <c r="M74" s="426">
        <f>'Cenarios e taxas Completa'!$E$20</f>
        <v>1838644.0829999999</v>
      </c>
      <c r="N74" s="430">
        <f>'Cenarios e taxas Completa'!$L$13</f>
        <v>3035623.5</v>
      </c>
      <c r="O74" s="1466">
        <f t="shared" si="4"/>
        <v>546793.57097141037</v>
      </c>
      <c r="P74" s="430">
        <f>Tabela4921[[#This Row],[Receitas]]-Tabela4921[[#This Row],[Custo Operação]]</f>
        <v>1196979.4170000001</v>
      </c>
      <c r="Q74" s="1466">
        <f>Tabela4921[[#This Row],[Saldo Operacional]]+Q73+Tabela4921[[#This Row],[Receita Financeira]]</f>
        <v>29083451.536541928</v>
      </c>
      <c r="R74" s="1455">
        <f>-$B$5+Tabela4921[[#This Row],[Saldo operacional acumulado]]</f>
        <v>25787597.923541926</v>
      </c>
      <c r="S74" s="1457">
        <f>Tabela4921[[#This Row],[Receitas]]/Tabela4921[[#This Row],[Custo Operação]]</f>
        <v>1.6510120300427933</v>
      </c>
      <c r="T74" s="1347" t="s">
        <v>140</v>
      </c>
      <c r="V74" s="435" t="s">
        <v>140</v>
      </c>
      <c r="W74" s="426">
        <f>'Cenarios e taxas Completa'!$E$20</f>
        <v>1838644.0829999999</v>
      </c>
      <c r="X74" s="1373">
        <f>'Cenarios e taxas Completa'!$O$13</f>
        <v>4336605</v>
      </c>
      <c r="Y74" s="1363">
        <f t="shared" si="5"/>
        <v>1141096.4554233847</v>
      </c>
      <c r="Z74" s="1341">
        <f>Tabela61022[[#This Row],[Receitas]]-Tabela61022[[#This Row],[Custo Operação]]</f>
        <v>2497960.9170000004</v>
      </c>
      <c r="AA74" s="1408">
        <f>Tabela61022[[#This Row],[Saldo operacional ]]+AA73+Tabela61022[[#This Row],[Receita Financeira]]</f>
        <v>60693880.143592626</v>
      </c>
      <c r="AB74" s="1488">
        <f>-$B$5+Tabela61022[[#This Row],[Saldo operacional acumulado2]]</f>
        <v>57398026.530592628</v>
      </c>
      <c r="AC74" s="1427">
        <f>Tabela61022[[#This Row],[Receitas]]/Tabela61022[[#This Row],[Custo Operação]]</f>
        <v>2.3585886143468477</v>
      </c>
      <c r="AD74" s="1364" t="s">
        <v>140</v>
      </c>
    </row>
    <row r="75" spans="1:30" x14ac:dyDescent="0.25">
      <c r="A75" s="1338">
        <v>21</v>
      </c>
      <c r="B75" s="1338" t="s">
        <v>140</v>
      </c>
      <c r="C75" s="1339">
        <f>'Cenarios e taxas Completa'!$E$20</f>
        <v>1838644.0829999999</v>
      </c>
      <c r="D75" s="1340">
        <f t="shared" si="6"/>
        <v>1951472.25</v>
      </c>
      <c r="E75" s="1408">
        <f t="shared" si="3"/>
        <v>54828.55394666097</v>
      </c>
      <c r="F75" s="1341">
        <f>Tabela2820[[#This Row],[Receitas]]-Tabela2820[[#This Row],[Custo Operação]]</f>
        <v>112828.16700000013</v>
      </c>
      <c r="G75" s="1408">
        <f>Tabela2820[[#This Row],[Saldo Operacional]]+G74+Tabela2820[[#This Row],[Receita Financeira]]</f>
        <v>2909084.4182797093</v>
      </c>
      <c r="H75" s="1408">
        <f>-$B$5+Tabela2820[[#This Row],[Saldo operacional acumulado]]</f>
        <v>-386769.1947202906</v>
      </c>
      <c r="I75" s="1437">
        <f>Tabela2820[[#This Row],[Receitas]]/Tabela2820[[#This Row],[Custo Operação]]</f>
        <v>1.0613648764560815</v>
      </c>
      <c r="J75" s="1330" t="s">
        <v>140</v>
      </c>
      <c r="L75" s="437" t="s">
        <v>140</v>
      </c>
      <c r="M75" s="426">
        <f>'Cenarios e taxas Completa'!$E$20</f>
        <v>1838644.0829999999</v>
      </c>
      <c r="N75" s="430">
        <f>'Cenarios e taxas Completa'!$L$13</f>
        <v>3035623.5</v>
      </c>
      <c r="O75" s="1466">
        <f t="shared" si="4"/>
        <v>581669.03073083854</v>
      </c>
      <c r="P75" s="430">
        <f>Tabela4921[[#This Row],[Receitas]]-Tabela4921[[#This Row],[Custo Operação]]</f>
        <v>1196979.4170000001</v>
      </c>
      <c r="Q75" s="1466">
        <f>Tabela4921[[#This Row],[Saldo Operacional]]+Q74+Tabela4921[[#This Row],[Receita Financeira]]</f>
        <v>30862099.984272767</v>
      </c>
      <c r="R75" s="1455">
        <f>-$B$5+Tabela4921[[#This Row],[Saldo operacional acumulado]]</f>
        <v>27566246.371272765</v>
      </c>
      <c r="S75" s="1457">
        <f>Tabela4921[[#This Row],[Receitas]]/Tabela4921[[#This Row],[Custo Operação]]</f>
        <v>1.6510120300427933</v>
      </c>
      <c r="T75" s="1347" t="s">
        <v>140</v>
      </c>
      <c r="V75" s="437" t="s">
        <v>140</v>
      </c>
      <c r="W75" s="426">
        <f>'Cenarios e taxas Completa'!$E$20</f>
        <v>1838644.0829999999</v>
      </c>
      <c r="X75" s="1373">
        <f>'Cenarios e taxas Completa'!$O$13</f>
        <v>4336605</v>
      </c>
      <c r="Y75" s="1363">
        <f t="shared" si="5"/>
        <v>1213877.6028718525</v>
      </c>
      <c r="Z75" s="1341">
        <f>Tabela61022[[#This Row],[Receitas]]-Tabela61022[[#This Row],[Custo Operação]]</f>
        <v>2497960.9170000004</v>
      </c>
      <c r="AA75" s="1408">
        <f>Tabela61022[[#This Row],[Saldo operacional ]]+AA74+Tabela61022[[#This Row],[Receita Financeira]]</f>
        <v>64405718.663464479</v>
      </c>
      <c r="AB75" s="1488">
        <f>-$B$5+Tabela61022[[#This Row],[Saldo operacional acumulado2]]</f>
        <v>61109865.050464481</v>
      </c>
      <c r="AC75" s="1427">
        <f>Tabela61022[[#This Row],[Receitas]]/Tabela61022[[#This Row],[Custo Operação]]</f>
        <v>2.3585886143468477</v>
      </c>
      <c r="AD75" s="1364" t="s">
        <v>140</v>
      </c>
    </row>
    <row r="76" spans="1:30" x14ac:dyDescent="0.25">
      <c r="A76" s="1338">
        <v>22</v>
      </c>
      <c r="B76" s="1338" t="s">
        <v>140</v>
      </c>
      <c r="C76" s="1339">
        <f>'Cenarios e taxas Completa'!$E$20</f>
        <v>1838644.0829999999</v>
      </c>
      <c r="D76" s="1340">
        <f t="shared" si="6"/>
        <v>1951472.25</v>
      </c>
      <c r="E76" s="1408">
        <f t="shared" si="3"/>
        <v>58181.688365594186</v>
      </c>
      <c r="F76" s="1341">
        <f>Tabela2820[[#This Row],[Receitas]]-Tabela2820[[#This Row],[Custo Operação]]</f>
        <v>112828.16700000013</v>
      </c>
      <c r="G76" s="1408">
        <f>Tabela2820[[#This Row],[Saldo Operacional]]+G75+Tabela2820[[#This Row],[Receita Financeira]]</f>
        <v>3080094.2736453037</v>
      </c>
      <c r="H76" s="1408">
        <f>-$B$5+Tabela2820[[#This Row],[Saldo operacional acumulado]]</f>
        <v>-215759.33935469622</v>
      </c>
      <c r="I76" s="1437">
        <f>Tabela2820[[#This Row],[Receitas]]/Tabela2820[[#This Row],[Custo Operação]]</f>
        <v>1.0613648764560815</v>
      </c>
      <c r="J76" s="1330" t="s">
        <v>140</v>
      </c>
      <c r="L76" s="437" t="s">
        <v>140</v>
      </c>
      <c r="M76" s="426">
        <f>'Cenarios e taxas Completa'!$E$20</f>
        <v>1838644.0829999999</v>
      </c>
      <c r="N76" s="430">
        <f>'Cenarios e taxas Completa'!$L$13</f>
        <v>3035623.5</v>
      </c>
      <c r="O76" s="1466">
        <f t="shared" si="4"/>
        <v>617241.99968545535</v>
      </c>
      <c r="P76" s="430">
        <f>Tabela4921[[#This Row],[Receitas]]-Tabela4921[[#This Row],[Custo Operação]]</f>
        <v>1196979.4170000001</v>
      </c>
      <c r="Q76" s="1466">
        <f>Tabela4921[[#This Row],[Saldo Operacional]]+Q75+Tabela4921[[#This Row],[Receita Financeira]]</f>
        <v>32676321.400958221</v>
      </c>
      <c r="R76" s="1455">
        <f>-$B$5+Tabela4921[[#This Row],[Saldo operacional acumulado]]</f>
        <v>29380467.78795822</v>
      </c>
      <c r="S76" s="1457">
        <f>Tabela4921[[#This Row],[Receitas]]/Tabela4921[[#This Row],[Custo Operação]]</f>
        <v>1.6510120300427933</v>
      </c>
      <c r="T76" s="1347" t="s">
        <v>140</v>
      </c>
      <c r="V76" s="437" t="s">
        <v>140</v>
      </c>
      <c r="W76" s="426">
        <f>'Cenarios e taxas Completa'!$E$20</f>
        <v>1838644.0829999999</v>
      </c>
      <c r="X76" s="1373">
        <f>'Cenarios e taxas Completa'!$O$13</f>
        <v>4336605</v>
      </c>
      <c r="Y76" s="1363">
        <f t="shared" si="5"/>
        <v>1288114.3732692895</v>
      </c>
      <c r="Z76" s="1341">
        <f>Tabela61022[[#This Row],[Receitas]]-Tabela61022[[#This Row],[Custo Operação]]</f>
        <v>2497960.9170000004</v>
      </c>
      <c r="AA76" s="1408">
        <f>Tabela61022[[#This Row],[Saldo operacional ]]+AA75+Tabela61022[[#This Row],[Receita Financeira]]</f>
        <v>68191793.953733772</v>
      </c>
      <c r="AB76" s="1488">
        <f>-$B$5+Tabela61022[[#This Row],[Saldo operacional acumulado2]]</f>
        <v>64895940.340733774</v>
      </c>
      <c r="AC76" s="1427">
        <f>Tabela61022[[#This Row],[Receitas]]/Tabela61022[[#This Row],[Custo Operação]]</f>
        <v>2.3585886143468477</v>
      </c>
      <c r="AD76" s="1364" t="s">
        <v>140</v>
      </c>
    </row>
    <row r="77" spans="1:30" x14ac:dyDescent="0.25">
      <c r="A77" s="1338">
        <v>23</v>
      </c>
      <c r="B77" s="1338" t="s">
        <v>140</v>
      </c>
      <c r="C77" s="1339">
        <f>'Cenarios e taxas Completa'!$E$20</f>
        <v>1838644.0829999999</v>
      </c>
      <c r="D77" s="1340">
        <f t="shared" si="6"/>
        <v>1951472.25</v>
      </c>
      <c r="E77" s="1408">
        <f t="shared" si="3"/>
        <v>61601.885472906077</v>
      </c>
      <c r="F77" s="1341">
        <f>Tabela2820[[#This Row],[Receitas]]-Tabela2820[[#This Row],[Custo Operação]]</f>
        <v>112828.16700000013</v>
      </c>
      <c r="G77" s="1408">
        <f>Tabela2820[[#This Row],[Saldo Operacional]]+G76+Tabela2820[[#This Row],[Receita Financeira]]</f>
        <v>3254524.3261182099</v>
      </c>
      <c r="H77" s="1408">
        <f>-$B$5+Tabela2820[[#This Row],[Saldo operacional acumulado]]</f>
        <v>-41329.286881790031</v>
      </c>
      <c r="I77" s="1437">
        <f>Tabela2820[[#This Row],[Receitas]]/Tabela2820[[#This Row],[Custo Operação]]</f>
        <v>1.0613648764560815</v>
      </c>
      <c r="J77" s="1330" t="s">
        <v>140</v>
      </c>
      <c r="L77" s="437" t="s">
        <v>140</v>
      </c>
      <c r="M77" s="426">
        <f>'Cenarios e taxas Completa'!$E$20</f>
        <v>1838644.0829999999</v>
      </c>
      <c r="N77" s="430">
        <f>'Cenarios e taxas Completa'!$L$13</f>
        <v>3035623.5</v>
      </c>
      <c r="O77" s="1466">
        <f t="shared" si="4"/>
        <v>653526.42801916448</v>
      </c>
      <c r="P77" s="430">
        <f>Tabela4921[[#This Row],[Receitas]]-Tabela4921[[#This Row],[Custo Operação]]</f>
        <v>1196979.4170000001</v>
      </c>
      <c r="Q77" s="1466">
        <f>Tabela4921[[#This Row],[Saldo Operacional]]+Q76+Tabela4921[[#This Row],[Receita Financeira]]</f>
        <v>34526827.245977387</v>
      </c>
      <c r="R77" s="1455">
        <f>-$B$5+Tabela4921[[#This Row],[Saldo operacional acumulado]]</f>
        <v>31230973.632977389</v>
      </c>
      <c r="S77" s="1457">
        <f>Tabela4921[[#This Row],[Receitas]]/Tabela4921[[#This Row],[Custo Operação]]</f>
        <v>1.6510120300427933</v>
      </c>
      <c r="T77" s="1347" t="s">
        <v>140</v>
      </c>
      <c r="V77" s="437" t="s">
        <v>140</v>
      </c>
      <c r="W77" s="426">
        <f>'Cenarios e taxas Completa'!$E$20</f>
        <v>1838644.0829999999</v>
      </c>
      <c r="X77" s="1373">
        <f>'Cenarios e taxas Completa'!$O$13</f>
        <v>4336605</v>
      </c>
      <c r="Y77" s="1363">
        <f t="shared" si="5"/>
        <v>1363835.8790746755</v>
      </c>
      <c r="Z77" s="1341">
        <f>Tabela61022[[#This Row],[Receitas]]-Tabela61022[[#This Row],[Custo Operação]]</f>
        <v>2497960.9170000004</v>
      </c>
      <c r="AA77" s="1408">
        <f>Tabela61022[[#This Row],[Saldo operacional ]]+AA76+Tabela61022[[#This Row],[Receita Financeira]]</f>
        <v>72053590.749808446</v>
      </c>
      <c r="AB77" s="1488">
        <f>-$B$5+Tabela61022[[#This Row],[Saldo operacional acumulado2]]</f>
        <v>68757737.13680844</v>
      </c>
      <c r="AC77" s="1427">
        <f>Tabela61022[[#This Row],[Receitas]]/Tabela61022[[#This Row],[Custo Operação]]</f>
        <v>2.3585886143468477</v>
      </c>
      <c r="AD77" s="1364" t="s">
        <v>140</v>
      </c>
    </row>
    <row r="78" spans="1:30" x14ac:dyDescent="0.25">
      <c r="A78" s="1338">
        <v>24</v>
      </c>
      <c r="B78" s="1338" t="s">
        <v>140</v>
      </c>
      <c r="C78" s="1339">
        <f>'Cenarios e taxas Completa'!$E$20</f>
        <v>1838644.0829999999</v>
      </c>
      <c r="D78" s="1340">
        <f t="shared" si="6"/>
        <v>1951472.25</v>
      </c>
      <c r="E78" s="1408">
        <f t="shared" si="3"/>
        <v>65090.486522364197</v>
      </c>
      <c r="F78" s="1341">
        <f>Tabela2820[[#This Row],[Receitas]]-Tabela2820[[#This Row],[Custo Operação]]</f>
        <v>112828.16700000013</v>
      </c>
      <c r="G78" s="1408">
        <f>Tabela2820[[#This Row],[Saldo Operacional]]+G77+Tabela2820[[#This Row],[Receita Financeira]]</f>
        <v>3432442.9796405742</v>
      </c>
      <c r="H78" s="1408">
        <f>-$B$5+Tabela2820[[#This Row],[Saldo operacional acumulado]]</f>
        <v>136589.3666405743</v>
      </c>
      <c r="I78" s="1437">
        <f>Tabela2820[[#This Row],[Receitas]]/Tabela2820[[#This Row],[Custo Operação]]</f>
        <v>1.0613648764560815</v>
      </c>
      <c r="J78" s="1330" t="s">
        <v>140</v>
      </c>
      <c r="L78" s="437" t="s">
        <v>140</v>
      </c>
      <c r="M78" s="426">
        <f>'Cenarios e taxas Completa'!$E$20</f>
        <v>1838644.0829999999</v>
      </c>
      <c r="N78" s="430">
        <f>'Cenarios e taxas Completa'!$L$13</f>
        <v>3035623.5</v>
      </c>
      <c r="O78" s="1466">
        <f t="shared" si="4"/>
        <v>690536.54491954774</v>
      </c>
      <c r="P78" s="430">
        <f>Tabela4921[[#This Row],[Receitas]]-Tabela4921[[#This Row],[Custo Operação]]</f>
        <v>1196979.4170000001</v>
      </c>
      <c r="Q78" s="1466">
        <f>Tabela4921[[#This Row],[Saldo Operacional]]+Q77+Tabela4921[[#This Row],[Receita Financeira]]</f>
        <v>36414343.20789694</v>
      </c>
      <c r="R78" s="1455">
        <f>-$B$5+Tabela4921[[#This Row],[Saldo operacional acumulado]]</f>
        <v>33118489.594896942</v>
      </c>
      <c r="S78" s="1457">
        <f>Tabela4921[[#This Row],[Receitas]]/Tabela4921[[#This Row],[Custo Operação]]</f>
        <v>1.6510120300427933</v>
      </c>
      <c r="T78" s="1347" t="s">
        <v>140</v>
      </c>
      <c r="V78" s="437" t="s">
        <v>140</v>
      </c>
      <c r="W78" s="426">
        <f>'Cenarios e taxas Completa'!$E$20</f>
        <v>1838644.0829999999</v>
      </c>
      <c r="X78" s="1373">
        <f>'Cenarios e taxas Completa'!$O$13</f>
        <v>4336605</v>
      </c>
      <c r="Y78" s="1363">
        <f t="shared" si="5"/>
        <v>1441071.8149961689</v>
      </c>
      <c r="Z78" s="1341">
        <f>Tabela61022[[#This Row],[Receitas]]-Tabela61022[[#This Row],[Custo Operação]]</f>
        <v>2497960.9170000004</v>
      </c>
      <c r="AA78" s="1408">
        <f>Tabela61022[[#This Row],[Saldo operacional ]]+AA77+Tabela61022[[#This Row],[Receita Financeira]]</f>
        <v>75992623.481804609</v>
      </c>
      <c r="AB78" s="1488">
        <f>-$B$5+Tabela61022[[#This Row],[Saldo operacional acumulado2]]</f>
        <v>72696769.868804604</v>
      </c>
      <c r="AC78" s="1427">
        <f>Tabela61022[[#This Row],[Receitas]]/Tabela61022[[#This Row],[Custo Operação]]</f>
        <v>2.3585886143468477</v>
      </c>
      <c r="AD78" s="1364" t="s">
        <v>140</v>
      </c>
    </row>
    <row r="79" spans="1:30" x14ac:dyDescent="0.25">
      <c r="A79" s="1338">
        <v>25</v>
      </c>
      <c r="B79" s="1338" t="s">
        <v>140</v>
      </c>
      <c r="C79" s="1339">
        <f>'Cenarios e taxas Completa'!$E$20</f>
        <v>1838644.0829999999</v>
      </c>
      <c r="D79" s="1340">
        <f t="shared" si="6"/>
        <v>1951472.25</v>
      </c>
      <c r="E79" s="1408">
        <f t="shared" si="3"/>
        <v>68648.859592811481</v>
      </c>
      <c r="F79" s="1341">
        <f>Tabela2820[[#This Row],[Receitas]]-Tabela2820[[#This Row],[Custo Operação]]</f>
        <v>112828.16700000013</v>
      </c>
      <c r="G79" s="1408">
        <f>Tabela2820[[#This Row],[Saldo Operacional]]+G78+Tabela2820[[#This Row],[Receita Financeira]]</f>
        <v>3613920.0062333862</v>
      </c>
      <c r="H79" s="1408">
        <f>-$B$5+Tabela2820[[#This Row],[Saldo operacional acumulado]]</f>
        <v>318066.39323338633</v>
      </c>
      <c r="I79" s="1437">
        <f>Tabela2820[[#This Row],[Receitas]]/Tabela2820[[#This Row],[Custo Operação]]</f>
        <v>1.0613648764560815</v>
      </c>
      <c r="J79" s="1330" t="s">
        <v>140</v>
      </c>
      <c r="L79" s="437" t="s">
        <v>140</v>
      </c>
      <c r="M79" s="426">
        <f>'Cenarios e taxas Completa'!$E$20</f>
        <v>1838644.0829999999</v>
      </c>
      <c r="N79" s="430">
        <f>'Cenarios e taxas Completa'!$L$13</f>
        <v>3035623.5</v>
      </c>
      <c r="O79" s="1466">
        <f t="shared" si="4"/>
        <v>728286.86415793886</v>
      </c>
      <c r="P79" s="430">
        <f>Tabela4921[[#This Row],[Receitas]]-Tabela4921[[#This Row],[Custo Operação]]</f>
        <v>1196979.4170000001</v>
      </c>
      <c r="Q79" s="1466">
        <f>Tabela4921[[#This Row],[Saldo Operacional]]+Q78+Tabela4921[[#This Row],[Receita Financeira]]</f>
        <v>38339609.489054881</v>
      </c>
      <c r="R79" s="1455">
        <f>-$B$5+Tabela4921[[#This Row],[Saldo operacional acumulado]]</f>
        <v>35043755.876054883</v>
      </c>
      <c r="S79" s="1457">
        <f>Tabela4921[[#This Row],[Receitas]]/Tabela4921[[#This Row],[Custo Operação]]</f>
        <v>1.6510120300427933</v>
      </c>
      <c r="T79" s="1347" t="s">
        <v>140</v>
      </c>
      <c r="V79" s="435" t="s">
        <v>140</v>
      </c>
      <c r="W79" s="426">
        <f>'Cenarios e taxas Completa'!$E$20</f>
        <v>1838644.0829999999</v>
      </c>
      <c r="X79" s="1373">
        <f>'Cenarios e taxas Completa'!$O$13</f>
        <v>4336605</v>
      </c>
      <c r="Y79" s="1363">
        <f t="shared" si="5"/>
        <v>1519852.4696360922</v>
      </c>
      <c r="Z79" s="1341">
        <f>Tabela61022[[#This Row],[Receitas]]-Tabela61022[[#This Row],[Custo Operação]]</f>
        <v>2497960.9170000004</v>
      </c>
      <c r="AA79" s="1408">
        <f>Tabela61022[[#This Row],[Saldo operacional ]]+AA78+Tabela61022[[#This Row],[Receita Financeira]]</f>
        <v>80010436.868440703</v>
      </c>
      <c r="AB79" s="1488">
        <f>-$B$5+Tabela61022[[#This Row],[Saldo operacional acumulado2]]</f>
        <v>76714583.255440697</v>
      </c>
      <c r="AC79" s="1427">
        <f>Tabela61022[[#This Row],[Receitas]]/Tabela61022[[#This Row],[Custo Operação]]</f>
        <v>2.3585886143468477</v>
      </c>
      <c r="AD79" s="1364" t="s">
        <v>140</v>
      </c>
    </row>
    <row r="80" spans="1:30" x14ac:dyDescent="0.25">
      <c r="A80" s="1338">
        <v>26</v>
      </c>
      <c r="B80" s="1338" t="s">
        <v>140</v>
      </c>
      <c r="C80" s="1339">
        <f>'Cenarios e taxas Completa'!$E$20</f>
        <v>1838644.0829999999</v>
      </c>
      <c r="D80" s="1340">
        <f t="shared" si="6"/>
        <v>1951472.25</v>
      </c>
      <c r="E80" s="1408">
        <f t="shared" si="3"/>
        <v>72278.400124667722</v>
      </c>
      <c r="F80" s="1341">
        <f>Tabela2820[[#This Row],[Receitas]]-Tabela2820[[#This Row],[Custo Operação]]</f>
        <v>112828.16700000013</v>
      </c>
      <c r="G80" s="1408">
        <f>Tabela2820[[#This Row],[Saldo Operacional]]+G79+Tabela2820[[#This Row],[Receita Financeira]]</f>
        <v>3799026.5733580538</v>
      </c>
      <c r="H80" s="1408">
        <f>-$B$5+Tabela2820[[#This Row],[Saldo operacional acumulado]]</f>
        <v>503172.96035805391</v>
      </c>
      <c r="I80" s="1437">
        <f>Tabela2820[[#This Row],[Receitas]]/Tabela2820[[#This Row],[Custo Operação]]</f>
        <v>1.0613648764560815</v>
      </c>
      <c r="J80" s="1330" t="s">
        <v>140</v>
      </c>
      <c r="L80" s="437" t="s">
        <v>140</v>
      </c>
      <c r="M80" s="426">
        <f>'Cenarios e taxas Completa'!$E$20</f>
        <v>1838644.0829999999</v>
      </c>
      <c r="N80" s="430">
        <f>'Cenarios e taxas Completa'!$L$13</f>
        <v>3035623.5</v>
      </c>
      <c r="O80" s="1466">
        <f t="shared" si="4"/>
        <v>766792.18978109758</v>
      </c>
      <c r="P80" s="430">
        <f>Tabela4921[[#This Row],[Receitas]]-Tabela4921[[#This Row],[Custo Operação]]</f>
        <v>1196979.4170000001</v>
      </c>
      <c r="Q80" s="1466">
        <f>Tabela4921[[#This Row],[Saldo Operacional]]+Q79+Tabela4921[[#This Row],[Receita Financeira]]</f>
        <v>40303381.095835984</v>
      </c>
      <c r="R80" s="1455">
        <f>-$B$5+Tabela4921[[#This Row],[Saldo operacional acumulado]]</f>
        <v>37007527.482835986</v>
      </c>
      <c r="S80" s="1457">
        <f>Tabela4921[[#This Row],[Receitas]]/Tabela4921[[#This Row],[Custo Operação]]</f>
        <v>1.6510120300427933</v>
      </c>
      <c r="T80" s="1347" t="s">
        <v>140</v>
      </c>
      <c r="V80" s="437" t="s">
        <v>140</v>
      </c>
      <c r="W80" s="426">
        <f>'Cenarios e taxas Completa'!$E$20</f>
        <v>1838644.0829999999</v>
      </c>
      <c r="X80" s="1373">
        <f>'Cenarios e taxas Completa'!$O$13</f>
        <v>4336605</v>
      </c>
      <c r="Y80" s="1363">
        <f t="shared" si="5"/>
        <v>1600208.7373688142</v>
      </c>
      <c r="Z80" s="1341">
        <f>Tabela61022[[#This Row],[Receitas]]-Tabela61022[[#This Row],[Custo Operação]]</f>
        <v>2497960.9170000004</v>
      </c>
      <c r="AA80" s="1408">
        <f>Tabela61022[[#This Row],[Saldo operacional ]]+AA79+Tabela61022[[#This Row],[Receita Financeira]]</f>
        <v>84108606.522809505</v>
      </c>
      <c r="AB80" s="1488">
        <f>-$B$5+Tabela61022[[#This Row],[Saldo operacional acumulado2]]</f>
        <v>80812752.9098095</v>
      </c>
      <c r="AC80" s="1427">
        <f>Tabela61022[[#This Row],[Receitas]]/Tabela61022[[#This Row],[Custo Operação]]</f>
        <v>2.3585886143468477</v>
      </c>
      <c r="AD80" s="1364" t="s">
        <v>140</v>
      </c>
    </row>
    <row r="81" spans="1:30" x14ac:dyDescent="0.25">
      <c r="A81" s="1338">
        <v>27</v>
      </c>
      <c r="B81" s="1338" t="s">
        <v>140</v>
      </c>
      <c r="C81" s="1339">
        <f>'Cenarios e taxas Completa'!$E$20</f>
        <v>1838644.0829999999</v>
      </c>
      <c r="D81" s="1340">
        <f t="shared" si="6"/>
        <v>1951472.25</v>
      </c>
      <c r="E81" s="1408">
        <f t="shared" si="3"/>
        <v>75980.531467161083</v>
      </c>
      <c r="F81" s="1341">
        <f>Tabela2820[[#This Row],[Receitas]]-Tabela2820[[#This Row],[Custo Operação]]</f>
        <v>112828.16700000013</v>
      </c>
      <c r="G81" s="1408">
        <f>Tabela2820[[#This Row],[Saldo Operacional]]+G80+Tabela2820[[#This Row],[Receita Financeira]]</f>
        <v>3987835.2718252148</v>
      </c>
      <c r="H81" s="1408">
        <f>-$B$5+Tabela2820[[#This Row],[Saldo operacional acumulado]]</f>
        <v>691981.65882521495</v>
      </c>
      <c r="I81" s="1437">
        <f>Tabela2820[[#This Row],[Receitas]]/Tabela2820[[#This Row],[Custo Operação]]</f>
        <v>1.0613648764560815</v>
      </c>
      <c r="J81" s="1330" t="s">
        <v>140</v>
      </c>
      <c r="L81" s="437" t="s">
        <v>140</v>
      </c>
      <c r="M81" s="426">
        <f>'Cenarios e taxas Completa'!$E$20</f>
        <v>1838644.0829999999</v>
      </c>
      <c r="N81" s="430">
        <f>'Cenarios e taxas Completa'!$L$13</f>
        <v>3035623.5</v>
      </c>
      <c r="O81" s="1466">
        <f t="shared" si="4"/>
        <v>806067.62191671971</v>
      </c>
      <c r="P81" s="430">
        <f>Tabela4921[[#This Row],[Receitas]]-Tabela4921[[#This Row],[Custo Operação]]</f>
        <v>1196979.4170000001</v>
      </c>
      <c r="Q81" s="1466">
        <f>Tabela4921[[#This Row],[Saldo Operacional]]+Q80+Tabela4921[[#This Row],[Receita Financeira]]</f>
        <v>42306428.134752706</v>
      </c>
      <c r="R81" s="1455">
        <f>-$B$5+Tabela4921[[#This Row],[Saldo operacional acumulado]]</f>
        <v>39010574.521752708</v>
      </c>
      <c r="S81" s="1457">
        <f>Tabela4921[[#This Row],[Receitas]]/Tabela4921[[#This Row],[Custo Operação]]</f>
        <v>1.6510120300427933</v>
      </c>
      <c r="T81" s="1347" t="s">
        <v>140</v>
      </c>
      <c r="V81" s="437" t="s">
        <v>140</v>
      </c>
      <c r="W81" s="426">
        <f>'Cenarios e taxas Completa'!$E$20</f>
        <v>1838644.0829999999</v>
      </c>
      <c r="X81" s="1373">
        <f>'Cenarios e taxas Completa'!$O$13</f>
        <v>4336605</v>
      </c>
      <c r="Y81" s="1363">
        <f t="shared" si="5"/>
        <v>1682172.1304561901</v>
      </c>
      <c r="Z81" s="1341">
        <f>Tabela61022[[#This Row],[Receitas]]-Tabela61022[[#This Row],[Custo Operação]]</f>
        <v>2497960.9170000004</v>
      </c>
      <c r="AA81" s="1408">
        <f>Tabela61022[[#This Row],[Saldo operacional ]]+AA80+Tabela61022[[#This Row],[Receita Financeira]]</f>
        <v>88288739.570265695</v>
      </c>
      <c r="AB81" s="1488">
        <f>-$B$5+Tabela61022[[#This Row],[Saldo operacional acumulado2]]</f>
        <v>84992885.95726569</v>
      </c>
      <c r="AC81" s="1427">
        <f>Tabela61022[[#This Row],[Receitas]]/Tabela61022[[#This Row],[Custo Operação]]</f>
        <v>2.3585886143468477</v>
      </c>
      <c r="AD81" s="1364" t="s">
        <v>140</v>
      </c>
    </row>
    <row r="82" spans="1:30" x14ac:dyDescent="0.25">
      <c r="A82" s="1338">
        <v>28</v>
      </c>
      <c r="B82" s="1338" t="s">
        <v>140</v>
      </c>
      <c r="C82" s="1339">
        <f>'Cenarios e taxas Completa'!$E$20</f>
        <v>1838644.0829999999</v>
      </c>
      <c r="D82" s="1340">
        <f t="shared" si="6"/>
        <v>1951472.25</v>
      </c>
      <c r="E82" s="1408">
        <f t="shared" si="3"/>
        <v>79756.7054365043</v>
      </c>
      <c r="F82" s="1341">
        <f>Tabela2820[[#This Row],[Receitas]]-Tabela2820[[#This Row],[Custo Operação]]</f>
        <v>112828.16700000013</v>
      </c>
      <c r="G82" s="1408">
        <f>Tabela2820[[#This Row],[Saldo Operacional]]+G81+Tabela2820[[#This Row],[Receita Financeira]]</f>
        <v>4180420.1442617197</v>
      </c>
      <c r="H82" s="1408">
        <f>-$B$5+Tabela2820[[#This Row],[Saldo operacional acumulado]]</f>
        <v>884566.53126171976</v>
      </c>
      <c r="I82" s="1437">
        <f>Tabela2820[[#This Row],[Receitas]]/Tabela2820[[#This Row],[Custo Operação]]</f>
        <v>1.0613648764560815</v>
      </c>
      <c r="J82" s="1330" t="s">
        <v>140</v>
      </c>
      <c r="L82" s="437" t="s">
        <v>140</v>
      </c>
      <c r="M82" s="426">
        <f>'Cenarios e taxas Completa'!$E$20</f>
        <v>1838644.0829999999</v>
      </c>
      <c r="N82" s="430">
        <f>'Cenarios e taxas Completa'!$L$13</f>
        <v>3035623.5</v>
      </c>
      <c r="O82" s="1466">
        <f t="shared" si="4"/>
        <v>846128.5626950541</v>
      </c>
      <c r="P82" s="430">
        <f>Tabela4921[[#This Row],[Receitas]]-Tabela4921[[#This Row],[Custo Operação]]</f>
        <v>1196979.4170000001</v>
      </c>
      <c r="Q82" s="1466">
        <f>Tabela4921[[#This Row],[Saldo Operacional]]+Q81+Tabela4921[[#This Row],[Receita Financeira]]</f>
        <v>44349536.114447765</v>
      </c>
      <c r="R82" s="1455">
        <f>-$B$5+Tabela4921[[#This Row],[Saldo operacional acumulado]]</f>
        <v>41053682.501447767</v>
      </c>
      <c r="S82" s="1457">
        <f>Tabela4921[[#This Row],[Receitas]]/Tabela4921[[#This Row],[Custo Operação]]</f>
        <v>1.6510120300427933</v>
      </c>
      <c r="T82" s="1347" t="s">
        <v>140</v>
      </c>
      <c r="V82" s="437" t="s">
        <v>140</v>
      </c>
      <c r="W82" s="426">
        <f>'Cenarios e taxas Completa'!$E$20</f>
        <v>1838644.0829999999</v>
      </c>
      <c r="X82" s="1373">
        <f>'Cenarios e taxas Completa'!$O$13</f>
        <v>4336605</v>
      </c>
      <c r="Y82" s="1363">
        <f t="shared" si="5"/>
        <v>1765774.7914053139</v>
      </c>
      <c r="Z82" s="1341">
        <f>Tabela61022[[#This Row],[Receitas]]-Tabela61022[[#This Row],[Custo Operação]]</f>
        <v>2497960.9170000004</v>
      </c>
      <c r="AA82" s="1408">
        <f>Tabela61022[[#This Row],[Saldo operacional ]]+AA81+Tabela61022[[#This Row],[Receita Financeira]]</f>
        <v>92552475.278671011</v>
      </c>
      <c r="AB82" s="1488">
        <f>-$B$5+Tabela61022[[#This Row],[Saldo operacional acumulado2]]</f>
        <v>89256621.665671006</v>
      </c>
      <c r="AC82" s="1427">
        <f>Tabela61022[[#This Row],[Receitas]]/Tabela61022[[#This Row],[Custo Operação]]</f>
        <v>2.3585886143468477</v>
      </c>
      <c r="AD82" s="1364" t="s">
        <v>140</v>
      </c>
    </row>
    <row r="83" spans="1:30" x14ac:dyDescent="0.25">
      <c r="A83" s="1338">
        <v>29</v>
      </c>
      <c r="B83" s="1338" t="s">
        <v>140</v>
      </c>
      <c r="C83" s="1339">
        <f>'Cenarios e taxas Completa'!$E$20</f>
        <v>1838644.0829999999</v>
      </c>
      <c r="D83" s="1340">
        <f t="shared" si="6"/>
        <v>1951472.25</v>
      </c>
      <c r="E83" s="1408">
        <f t="shared" si="3"/>
        <v>83608.402885234391</v>
      </c>
      <c r="F83" s="1341">
        <f>Tabela2820[[#This Row],[Receitas]]-Tabela2820[[#This Row],[Custo Operação]]</f>
        <v>112828.16700000013</v>
      </c>
      <c r="G83" s="1408">
        <f>Tabela2820[[#This Row],[Saldo Operacional]]+G82+Tabela2820[[#This Row],[Receita Financeira]]</f>
        <v>4376856.714146954</v>
      </c>
      <c r="H83" s="1408">
        <f>-$B$5+Tabela2820[[#This Row],[Saldo operacional acumulado]]</f>
        <v>1081003.1011469541</v>
      </c>
      <c r="I83" s="1437">
        <f>Tabela2820[[#This Row],[Receitas]]/Tabela2820[[#This Row],[Custo Operação]]</f>
        <v>1.0613648764560815</v>
      </c>
      <c r="J83" s="1330" t="s">
        <v>140</v>
      </c>
      <c r="L83" s="437" t="s">
        <v>140</v>
      </c>
      <c r="M83" s="426">
        <f>'Cenarios e taxas Completa'!$E$20</f>
        <v>1838644.0829999999</v>
      </c>
      <c r="N83" s="430">
        <f>'Cenarios e taxas Completa'!$L$13</f>
        <v>3035623.5</v>
      </c>
      <c r="O83" s="1466">
        <f t="shared" si="4"/>
        <v>886990.72228895535</v>
      </c>
      <c r="P83" s="430">
        <f>Tabela4921[[#This Row],[Receitas]]-Tabela4921[[#This Row],[Custo Operação]]</f>
        <v>1196979.4170000001</v>
      </c>
      <c r="Q83" s="1466">
        <f>Tabela4921[[#This Row],[Saldo Operacional]]+Q82+Tabela4921[[#This Row],[Receita Financeira]]</f>
        <v>46433506.253736727</v>
      </c>
      <c r="R83" s="1455">
        <f>-$B$5+Tabela4921[[#This Row],[Saldo operacional acumulado]]</f>
        <v>43137652.640736729</v>
      </c>
      <c r="S83" s="1457">
        <f>Tabela4921[[#This Row],[Receitas]]/Tabela4921[[#This Row],[Custo Operação]]</f>
        <v>1.6510120300427933</v>
      </c>
      <c r="T83" s="1347" t="s">
        <v>140</v>
      </c>
      <c r="V83" s="437" t="s">
        <v>140</v>
      </c>
      <c r="W83" s="426">
        <f>'Cenarios e taxas Completa'!$E$20</f>
        <v>1838644.0829999999</v>
      </c>
      <c r="X83" s="1373">
        <f>'Cenarios e taxas Completa'!$O$13</f>
        <v>4336605</v>
      </c>
      <c r="Y83" s="1363">
        <f t="shared" si="5"/>
        <v>1851049.5055734203</v>
      </c>
      <c r="Z83" s="1341">
        <f>Tabela61022[[#This Row],[Receitas]]-Tabela61022[[#This Row],[Custo Operação]]</f>
        <v>2497960.9170000004</v>
      </c>
      <c r="AA83" s="1408">
        <f>Tabela61022[[#This Row],[Saldo operacional ]]+AA82+Tabela61022[[#This Row],[Receita Financeira]]</f>
        <v>96901485.701244429</v>
      </c>
      <c r="AB83" s="1488">
        <f>-$B$5+Tabela61022[[#This Row],[Saldo operacional acumulado2]]</f>
        <v>93605632.088244423</v>
      </c>
      <c r="AC83" s="1427">
        <f>Tabela61022[[#This Row],[Receitas]]/Tabela61022[[#This Row],[Custo Operação]]</f>
        <v>2.3585886143468477</v>
      </c>
      <c r="AD83" s="1364" t="s">
        <v>140</v>
      </c>
    </row>
    <row r="84" spans="1:30" ht="15.75" thickBot="1" x14ac:dyDescent="0.3">
      <c r="A84" s="1338">
        <v>30</v>
      </c>
      <c r="B84" s="1338"/>
      <c r="C84" s="1339">
        <f>'Cenarios e taxas Completa'!$E$20</f>
        <v>1838644.0829999999</v>
      </c>
      <c r="D84" s="1340">
        <f t="shared" si="6"/>
        <v>1951472.25</v>
      </c>
      <c r="E84" s="1408">
        <f t="shared" si="3"/>
        <v>87537.134282939078</v>
      </c>
      <c r="F84" s="1354">
        <f>Tabela2820[[#This Row],[Receitas]]-Tabela2820[[#This Row],[Custo Operação]]</f>
        <v>112828.16700000013</v>
      </c>
      <c r="G84" s="1408">
        <f>Tabela2820[[#This Row],[Saldo Operacional]]+G83+Tabela2820[[#This Row],[Receita Financeira]]</f>
        <v>4577222.0154298935</v>
      </c>
      <c r="H84" s="1410">
        <f>-$B$5+Tabela2820[[#This Row],[Saldo operacional acumulado]]</f>
        <v>1281368.4024298936</v>
      </c>
      <c r="I84" s="1460">
        <f>Tabela2820[[#This Row],[Receitas]]/Tabela2820[[#This Row],[Custo Operação]]</f>
        <v>1.0613648764560815</v>
      </c>
      <c r="J84" s="1330" t="s">
        <v>140</v>
      </c>
      <c r="L84" s="446" t="s">
        <v>140</v>
      </c>
      <c r="M84" s="440">
        <f>'Cenarios e taxas Completa'!$E$20</f>
        <v>1838644.0829999999</v>
      </c>
      <c r="N84" s="447">
        <f>'Cenarios e taxas Completa'!$L$13</f>
        <v>3035623.5</v>
      </c>
      <c r="O84" s="1466">
        <f t="shared" si="4"/>
        <v>928670.12507473456</v>
      </c>
      <c r="P84" s="1492">
        <f>Tabela4921[[#This Row],[Receitas]]-Tabela4921[[#This Row],[Custo Operação]]</f>
        <v>1196979.4170000001</v>
      </c>
      <c r="Q84" s="1466">
        <f>Tabela4921[[#This Row],[Saldo Operacional]]+Q83+Tabela4921[[#This Row],[Receita Financeira]]</f>
        <v>48559155.795811467</v>
      </c>
      <c r="R84" s="1456">
        <f>-$B$5+Tabela4921[[#This Row],[Saldo operacional acumulado]]</f>
        <v>45263302.182811469</v>
      </c>
      <c r="S84" s="1459">
        <f>Tabela4921[[#This Row],[Receitas]]/Tabela4921[[#This Row],[Custo Operação]]</f>
        <v>1.6510120300427933</v>
      </c>
      <c r="T84" s="1347" t="s">
        <v>140</v>
      </c>
      <c r="V84" s="439" t="s">
        <v>140</v>
      </c>
      <c r="W84" s="440">
        <f>'Cenarios e taxas Completa'!$E$20</f>
        <v>1838644.0829999999</v>
      </c>
      <c r="X84" s="1374">
        <f>'Cenarios e taxas Completa'!$O$13</f>
        <v>4336605</v>
      </c>
      <c r="Y84" s="1363">
        <f t="shared" si="5"/>
        <v>1938029.7140248886</v>
      </c>
      <c r="Z84" s="1354">
        <f>Tabela61022[[#This Row],[Receitas]]-Tabela61022[[#This Row],[Custo Operação]]</f>
        <v>2497960.9170000004</v>
      </c>
      <c r="AA84" s="1408">
        <f>Tabela61022[[#This Row],[Saldo operacional ]]+AA83+Tabela61022[[#This Row],[Receita Financeira]]</f>
        <v>101337476.33226931</v>
      </c>
      <c r="AB84" s="1490">
        <f>-$B$5+Tabela61022[[#This Row],[Saldo operacional acumulado2]]</f>
        <v>98041622.719269305</v>
      </c>
      <c r="AC84" s="1429">
        <f>Tabela61022[[#This Row],[Receitas]]/Tabela61022[[#This Row],[Custo Operação]]</f>
        <v>2.3585886143468477</v>
      </c>
      <c r="AD84" s="1364" t="s">
        <v>140</v>
      </c>
    </row>
    <row r="85" spans="1:30" x14ac:dyDescent="0.25">
      <c r="A85" s="99"/>
      <c r="B85" s="99"/>
      <c r="C85" s="99"/>
      <c r="D85" s="1216"/>
      <c r="E85" s="99"/>
      <c r="F85" s="99"/>
      <c r="G85" s="1368"/>
      <c r="H85" s="99"/>
      <c r="I85" s="99"/>
      <c r="J85" s="99"/>
      <c r="L85" s="99"/>
      <c r="M85" s="99"/>
      <c r="N85" s="99"/>
      <c r="O85" s="99"/>
      <c r="P85" s="1217"/>
      <c r="Q85" s="1359"/>
      <c r="R85" s="1217"/>
      <c r="S85" s="1217"/>
      <c r="T85" s="1217"/>
      <c r="V85" s="99"/>
      <c r="W85" s="99"/>
      <c r="X85" s="99"/>
      <c r="Y85" s="1219"/>
      <c r="Z85" s="99"/>
      <c r="AA85" s="1359"/>
      <c r="AB85" s="1362"/>
      <c r="AC85" s="99"/>
      <c r="AD85" s="99"/>
    </row>
    <row r="86" spans="1:30" ht="27" thickBot="1" x14ac:dyDescent="0.45">
      <c r="A86" s="1875" t="s">
        <v>380</v>
      </c>
      <c r="B86" s="1875"/>
      <c r="C86" s="1875"/>
      <c r="D86" s="1875"/>
      <c r="E86" s="1875"/>
      <c r="F86" s="1875"/>
      <c r="G86" s="1875"/>
      <c r="H86" s="1875"/>
      <c r="I86" s="1875"/>
      <c r="J86" s="1875"/>
      <c r="K86" s="1875"/>
      <c r="L86" s="1875"/>
      <c r="M86" s="1875"/>
      <c r="N86" s="1875"/>
      <c r="O86" s="1875"/>
      <c r="P86" s="1875"/>
      <c r="Q86" s="1875"/>
      <c r="R86" s="1875"/>
      <c r="S86" s="1875"/>
      <c r="T86" s="1875"/>
      <c r="U86" s="1875"/>
      <c r="V86" s="1875"/>
      <c r="W86" s="1875"/>
      <c r="X86" s="1875"/>
      <c r="Y86" s="1875"/>
      <c r="Z86" s="1875"/>
      <c r="AA86" s="1875"/>
      <c r="AB86" s="1875"/>
      <c r="AC86" s="1875"/>
      <c r="AD86" s="1875"/>
    </row>
    <row r="87" spans="1:30" ht="26.25" x14ac:dyDescent="0.25">
      <c r="A87" s="1876" t="s">
        <v>372</v>
      </c>
      <c r="B87" s="1877"/>
      <c r="C87" s="1877"/>
      <c r="D87" s="1877"/>
      <c r="E87" s="1877"/>
      <c r="F87" s="1878"/>
      <c r="G87" s="1366"/>
      <c r="H87" s="1148"/>
      <c r="I87" s="1190"/>
      <c r="J87" s="1190"/>
      <c r="K87" s="1480"/>
      <c r="L87" s="1876" t="s">
        <v>368</v>
      </c>
      <c r="M87" s="1877"/>
      <c r="N87" s="1877"/>
      <c r="O87" s="1877"/>
      <c r="P87" s="1878"/>
      <c r="Q87" s="1366"/>
      <c r="R87" s="1148"/>
      <c r="S87" s="1190"/>
      <c r="T87" s="1190"/>
      <c r="U87" s="1480"/>
      <c r="V87" s="1873" t="s">
        <v>369</v>
      </c>
      <c r="W87" s="1874"/>
      <c r="X87" s="1874"/>
      <c r="Y87" s="1874"/>
      <c r="Z87" s="1874"/>
      <c r="AA87" s="1874"/>
      <c r="AB87" s="1874"/>
      <c r="AC87" s="1874"/>
      <c r="AD87" s="1874"/>
    </row>
    <row r="88" spans="1:30" ht="26.25" x14ac:dyDescent="0.25">
      <c r="A88" s="1873"/>
      <c r="B88" s="1874"/>
      <c r="C88" s="1874"/>
      <c r="D88" s="1874"/>
      <c r="E88" s="1874"/>
      <c r="F88" s="1879"/>
      <c r="G88" s="1366"/>
      <c r="H88" s="1148"/>
      <c r="I88" s="1190"/>
      <c r="J88" s="1190"/>
      <c r="L88" s="1873"/>
      <c r="M88" s="1874"/>
      <c r="N88" s="1874"/>
      <c r="O88" s="1874"/>
      <c r="P88" s="1879"/>
      <c r="Q88" s="1366"/>
      <c r="R88" s="1148"/>
      <c r="S88" s="1190"/>
      <c r="T88" s="1190"/>
      <c r="V88" s="1873"/>
      <c r="W88" s="1874"/>
      <c r="X88" s="1874"/>
      <c r="Y88" s="1874"/>
      <c r="Z88" s="1874"/>
      <c r="AA88" s="1874"/>
      <c r="AB88" s="1874"/>
      <c r="AC88" s="1874"/>
      <c r="AD88" s="1874"/>
    </row>
    <row r="89" spans="1:30" s="1398" customFormat="1" ht="30" x14ac:dyDescent="0.25">
      <c r="A89" s="1415" t="s">
        <v>370</v>
      </c>
      <c r="B89" s="1324" t="s">
        <v>377</v>
      </c>
      <c r="C89" s="1324" t="s">
        <v>376</v>
      </c>
      <c r="D89" s="1325" t="s">
        <v>451</v>
      </c>
      <c r="E89" s="1416" t="s">
        <v>477</v>
      </c>
      <c r="F89" s="1416" t="s">
        <v>482</v>
      </c>
      <c r="G89" s="1416" t="s">
        <v>475</v>
      </c>
      <c r="H89" s="1383" t="s">
        <v>476</v>
      </c>
      <c r="I89" s="1417" t="s">
        <v>373</v>
      </c>
      <c r="J89" s="1418" t="s">
        <v>454</v>
      </c>
      <c r="K89" s="1485"/>
      <c r="L89" s="1324" t="s">
        <v>377</v>
      </c>
      <c r="M89" s="1324" t="s">
        <v>376</v>
      </c>
      <c r="N89" s="1325" t="s">
        <v>451</v>
      </c>
      <c r="O89" s="1416" t="s">
        <v>477</v>
      </c>
      <c r="P89" s="1416" t="s">
        <v>482</v>
      </c>
      <c r="Q89" s="1416" t="s">
        <v>475</v>
      </c>
      <c r="R89" s="1383" t="s">
        <v>476</v>
      </c>
      <c r="S89" s="1422" t="s">
        <v>373</v>
      </c>
      <c r="T89" s="1423" t="s">
        <v>454</v>
      </c>
      <c r="U89" s="1485"/>
      <c r="V89" s="1324" t="s">
        <v>377</v>
      </c>
      <c r="W89" s="1324" t="s">
        <v>376</v>
      </c>
      <c r="X89" s="1325" t="s">
        <v>451</v>
      </c>
      <c r="Y89" s="1416" t="s">
        <v>477</v>
      </c>
      <c r="Z89" s="1452" t="s">
        <v>482</v>
      </c>
      <c r="AA89" s="1461" t="s">
        <v>475</v>
      </c>
      <c r="AB89" s="1451" t="s">
        <v>476</v>
      </c>
      <c r="AC89" s="1453" t="s">
        <v>373</v>
      </c>
      <c r="AD89" s="1465" t="s">
        <v>454</v>
      </c>
    </row>
    <row r="90" spans="1:30" x14ac:dyDescent="0.25">
      <c r="A90" s="449">
        <v>1</v>
      </c>
      <c r="B90" s="1375">
        <f>'Cenarios e taxas Completa'!$F$20</f>
        <v>3295853.6129999999</v>
      </c>
      <c r="C90" s="1339">
        <f>'Cenarios e taxas Completa'!$E$20</f>
        <v>1838644.0829999999</v>
      </c>
      <c r="D90" s="1340">
        <f>'Cenarios e taxas Completa'!$I$16</f>
        <v>2076732</v>
      </c>
      <c r="E90" s="1409">
        <v>0</v>
      </c>
      <c r="F90" s="1411">
        <f>Tabela281123[[#This Row],[Receitas]]-Tabela281123[[#This Row],[Custo Operação]]</f>
        <v>238087.91700000013</v>
      </c>
      <c r="G90" s="1409">
        <f>Tabela281123[[#This Row],[Receitas]]-Tabela281123[[#This Row],[Custo Operação]]</f>
        <v>238087.91700000013</v>
      </c>
      <c r="H90" s="1409">
        <f>-$B$5+Tabela281123[[#This Row],[Saldo operacional acumulado]]</f>
        <v>-3057765.6959999995</v>
      </c>
      <c r="I90" s="1413">
        <f>Tabela281123[[#This Row],[Receitas]]/Tabela281123[[#This Row],[Custo Operação]]</f>
        <v>1.1294910304834676</v>
      </c>
      <c r="J90" s="1379">
        <f>IRR(Tabela281123[Fluxo de caixa acumulado])</f>
        <v>5.7752326531143483E-2</v>
      </c>
      <c r="K90" s="1474"/>
      <c r="L90" s="1339">
        <f>'Cenarios e taxas Completa'!$F$20</f>
        <v>3295853.6129999999</v>
      </c>
      <c r="M90" s="1339">
        <f>'Cenarios e taxas Completa'!$E$20</f>
        <v>1838644.0829999999</v>
      </c>
      <c r="N90" s="1346">
        <f>'Cenarios e taxas Completa'!$L$16</f>
        <v>3634281</v>
      </c>
      <c r="O90" s="1409">
        <v>0</v>
      </c>
      <c r="P90" s="1487">
        <f>Tabela491224[[#This Row],[Receitas]]-Tabela491224[[#This Row],[Custo Operação]]</f>
        <v>1795636.9170000001</v>
      </c>
      <c r="Q90" s="1409">
        <f>Tabela491224[[#This Row],[Receitas]]-Tabela491224[[#This Row],[Custo Operação]]</f>
        <v>1795636.9170000001</v>
      </c>
      <c r="R90" s="1409">
        <f>-$B$5+Tabela491224[[#This Row],[Saldo operacional acumulado]]</f>
        <v>-1500216.6959999998</v>
      </c>
      <c r="S90" s="1420">
        <f>Tabela491224[[#This Row],[Receitas]]/Tabela491224[[#This Row],[Custo Operação]]</f>
        <v>1.9766093033460681</v>
      </c>
      <c r="T90" s="1347">
        <f>IRR(Tabela491224[Fluxo de caixa acumulado])</f>
        <v>1.2408567318241861</v>
      </c>
      <c r="U90" s="1474"/>
      <c r="V90" s="1342">
        <f>'Cenarios e taxas Completa'!$F$20</f>
        <v>3295853.6129999999</v>
      </c>
      <c r="W90" s="1342">
        <f>'Cenarios e taxas Completa'!$E$20</f>
        <v>1838644.0829999999</v>
      </c>
      <c r="X90" s="1357">
        <f>'Cenarios e taxas Completa'!$O$16</f>
        <v>5191830</v>
      </c>
      <c r="Y90" s="1425">
        <v>0</v>
      </c>
      <c r="Z90" s="1411">
        <f>Tabela6101325[[#This Row],[Receitas]]-Tabela6101325[[#This Row],[Custo Operação]]</f>
        <v>3353185.9170000004</v>
      </c>
      <c r="AA90" s="1409">
        <f>Tabela6101325[[#This Row],[Receitas]]-Tabela6101325[[#This Row],[Custo Operação]]</f>
        <v>3353185.9170000004</v>
      </c>
      <c r="AB90" s="1409">
        <f>-$B$5+Tabela6101325[[#This Row],[Saldo operacional acumulado]]</f>
        <v>57332.304000000469</v>
      </c>
      <c r="AC90" s="1463">
        <f>Tabela6101325[[#This Row],[Receitas]]/Tabela6101325[[#This Row],[Custo Operação]]</f>
        <v>2.8237275762086687</v>
      </c>
      <c r="AD90" s="1380" t="s">
        <v>474</v>
      </c>
    </row>
    <row r="91" spans="1:30" x14ac:dyDescent="0.25">
      <c r="A91" s="449">
        <v>2</v>
      </c>
      <c r="B91" s="1376" t="s">
        <v>140</v>
      </c>
      <c r="C91" s="1339">
        <f>'Cenarios e taxas Completa'!$E$20</f>
        <v>1838644.0829999999</v>
      </c>
      <c r="D91" s="1340">
        <f>'Cenarios e taxas Completa'!$I$16</f>
        <v>2076732</v>
      </c>
      <c r="E91" s="1408">
        <f>G90*0.02</f>
        <v>4761.758340000003</v>
      </c>
      <c r="F91" s="1341">
        <f>Tabela281123[[#This Row],[Receitas]]-Tabela281123[[#This Row],[Custo Operação]]</f>
        <v>238087.91700000013</v>
      </c>
      <c r="G91" s="1408">
        <f>(Tabela281123[[#This Row],[Saldo Operacional]]+G90)*1.02</f>
        <v>485699.35068000027</v>
      </c>
      <c r="H91" s="1408">
        <f>-$B$5+Tabela281123[[#This Row],[Saldo operacional acumulado]]</f>
        <v>-2810154.2623199997</v>
      </c>
      <c r="I91" s="1412">
        <f>Tabela281123[[#This Row],[Receitas]]/Tabela281123[[#This Row],[Custo Operação]]</f>
        <v>1.1294910304834676</v>
      </c>
      <c r="J91" s="1378" t="s">
        <v>140</v>
      </c>
      <c r="K91" s="1474"/>
      <c r="L91" s="1365" t="s">
        <v>140</v>
      </c>
      <c r="M91" s="1339">
        <f>'Cenarios e taxas Completa'!$E$20</f>
        <v>1838644.0829999999</v>
      </c>
      <c r="N91" s="1346">
        <f>'Cenarios e taxas Completa'!$L$16</f>
        <v>3634281</v>
      </c>
      <c r="O91" s="1408">
        <f t="shared" ref="O91:O119" si="7">Q90*0.02</f>
        <v>35912.738340000004</v>
      </c>
      <c r="P91" s="1346">
        <f>Tabela491224[[#This Row],[Receitas]]-Tabela491224[[#This Row],[Custo Operação]]</f>
        <v>1795636.9170000001</v>
      </c>
      <c r="Q91" s="1408">
        <f>Tabela491224[[#This Row],[Saldo Operacional]]+Q90+Tabela491224[[#This Row],[Receita Financeira]]</f>
        <v>3627186.5723400004</v>
      </c>
      <c r="R91" s="1408">
        <f>-$B$5+Tabela491224[[#This Row],[Saldo operacional acumulado]]</f>
        <v>331332.95934000053</v>
      </c>
      <c r="S91" s="1419">
        <f>Tabela491224[[#This Row],[Receitas]]/Tabela491224[[#This Row],[Custo Operação]]</f>
        <v>1.9766093033460681</v>
      </c>
      <c r="T91" s="1347" t="s">
        <v>140</v>
      </c>
      <c r="U91" s="1474"/>
      <c r="V91" s="1339" t="s">
        <v>140</v>
      </c>
      <c r="W91" s="1339">
        <f>'Cenarios e taxas Completa'!$E$20</f>
        <v>1838644.0829999999</v>
      </c>
      <c r="X91" s="1356">
        <f>'Cenarios e taxas Completa'!$O$16</f>
        <v>5191830</v>
      </c>
      <c r="Y91" s="1363">
        <f t="shared" ref="Y91:Y119" si="8">AA90*0.02</f>
        <v>67063.718340000007</v>
      </c>
      <c r="Z91" s="1341">
        <f>Tabela6101325[[#This Row],[Receitas]]-Tabela6101325[[#This Row],[Custo Operação]]</f>
        <v>3353185.9170000004</v>
      </c>
      <c r="AA91" s="1408">
        <f>Tabela6101325[[#This Row],[Saldo Operacional]]+AA90+Tabela6101325[[#This Row],[Receita Financeira]]</f>
        <v>6773435.5523400009</v>
      </c>
      <c r="AB91" s="1408">
        <f>-$B$5+Tabela6101325[[#This Row],[Saldo operacional acumulado]]</f>
        <v>3477581.939340001</v>
      </c>
      <c r="AC91" s="1412">
        <f>Tabela6101325[[#This Row],[Receitas]]/Tabela6101325[[#This Row],[Custo Operação]]</f>
        <v>2.8237275762086687</v>
      </c>
      <c r="AD91" s="1380" t="s">
        <v>140</v>
      </c>
    </row>
    <row r="92" spans="1:30" x14ac:dyDescent="0.25">
      <c r="A92" s="449">
        <v>3</v>
      </c>
      <c r="B92" s="1376" t="s">
        <v>140</v>
      </c>
      <c r="C92" s="1339">
        <f>'Cenarios e taxas Completa'!$E$20</f>
        <v>1838644.0829999999</v>
      </c>
      <c r="D92" s="1340">
        <f>'Cenarios e taxas Completa'!$I$16</f>
        <v>2076732</v>
      </c>
      <c r="E92" s="1408">
        <f t="shared" ref="E92:E119" si="9">G91*0.02</f>
        <v>9713.9870136000063</v>
      </c>
      <c r="F92" s="1341">
        <f>Tabela281123[[#This Row],[Receitas]]-Tabela281123[[#This Row],[Custo Operação]]</f>
        <v>238087.91700000013</v>
      </c>
      <c r="G92" s="1408">
        <f>(Tabela281123[[#This Row],[Saldo Operacional]]+G91)*1.02</f>
        <v>738263.01303360041</v>
      </c>
      <c r="H92" s="1408">
        <f>-$B$5+Tabela281123[[#This Row],[Saldo operacional acumulado]]</f>
        <v>-2557590.5999663994</v>
      </c>
      <c r="I92" s="1412">
        <f>Tabela281123[[#This Row],[Receitas]]/Tabela281123[[#This Row],[Custo Operação]]</f>
        <v>1.1294910304834676</v>
      </c>
      <c r="J92" s="1378" t="s">
        <v>140</v>
      </c>
      <c r="K92" s="1474"/>
      <c r="L92" s="1365" t="s">
        <v>140</v>
      </c>
      <c r="M92" s="1339">
        <f>'Cenarios e taxas Completa'!$E$20</f>
        <v>1838644.0829999999</v>
      </c>
      <c r="N92" s="1346">
        <f>'Cenarios e taxas Completa'!$L$16</f>
        <v>3634281</v>
      </c>
      <c r="O92" s="1408">
        <f t="shared" si="7"/>
        <v>72543.731446800011</v>
      </c>
      <c r="P92" s="1346">
        <f>Tabela491224[[#This Row],[Receitas]]-Tabela491224[[#This Row],[Custo Operação]]</f>
        <v>1795636.9170000001</v>
      </c>
      <c r="Q92" s="1408">
        <f>Tabela491224[[#This Row],[Saldo Operacional]]+Q91+Tabela491224[[#This Row],[Receita Financeira]]</f>
        <v>5495367.2207868006</v>
      </c>
      <c r="R92" s="1408">
        <f>-$B$5+Tabela491224[[#This Row],[Saldo operacional acumulado]]</f>
        <v>2199513.6077868007</v>
      </c>
      <c r="S92" s="1419">
        <f>Tabela491224[[#This Row],[Receitas]]/Tabela491224[[#This Row],[Custo Operação]]</f>
        <v>1.9766093033460681</v>
      </c>
      <c r="T92" s="1347" t="s">
        <v>140</v>
      </c>
      <c r="U92" s="1474"/>
      <c r="V92" s="1365" t="s">
        <v>140</v>
      </c>
      <c r="W92" s="1339">
        <f>'Cenarios e taxas Completa'!$E$20</f>
        <v>1838644.0829999999</v>
      </c>
      <c r="X92" s="1356">
        <f>'Cenarios e taxas Completa'!$O$16</f>
        <v>5191830</v>
      </c>
      <c r="Y92" s="1363">
        <f t="shared" si="8"/>
        <v>135468.71104680002</v>
      </c>
      <c r="Z92" s="1341">
        <f>Tabela6101325[[#This Row],[Receitas]]-Tabela6101325[[#This Row],[Custo Operação]]</f>
        <v>3353185.9170000004</v>
      </c>
      <c r="AA92" s="1408">
        <f>Tabela6101325[[#This Row],[Saldo Operacional]]+AA91+Tabela6101325[[#This Row],[Receita Financeira]]</f>
        <v>10262090.1803868</v>
      </c>
      <c r="AB92" s="1408">
        <f>-$B$5+Tabela6101325[[#This Row],[Saldo operacional acumulado]]</f>
        <v>6966236.5673868004</v>
      </c>
      <c r="AC92" s="1412">
        <f>Tabela6101325[[#This Row],[Receitas]]/Tabela6101325[[#This Row],[Custo Operação]]</f>
        <v>2.8237275762086687</v>
      </c>
      <c r="AD92" s="1380" t="s">
        <v>140</v>
      </c>
    </row>
    <row r="93" spans="1:30" x14ac:dyDescent="0.25">
      <c r="A93" s="449">
        <v>4</v>
      </c>
      <c r="B93" s="1376" t="s">
        <v>140</v>
      </c>
      <c r="C93" s="1339">
        <f>'Cenarios e taxas Completa'!$E$20</f>
        <v>1838644.0829999999</v>
      </c>
      <c r="D93" s="1340">
        <f>'Cenarios e taxas Completa'!$I$16</f>
        <v>2076732</v>
      </c>
      <c r="E93" s="1408">
        <f t="shared" si="9"/>
        <v>14765.260260672008</v>
      </c>
      <c r="F93" s="1341">
        <f>Tabela281123[[#This Row],[Receitas]]-Tabela281123[[#This Row],[Custo Operação]]</f>
        <v>238087.91700000013</v>
      </c>
      <c r="G93" s="1408">
        <f>(Tabela281123[[#This Row],[Saldo Operacional]]+G92)*1.02</f>
        <v>995877.94863427256</v>
      </c>
      <c r="H93" s="1408">
        <f>-$B$5+Tabela281123[[#This Row],[Saldo operacional acumulado]]</f>
        <v>-2299975.6643657275</v>
      </c>
      <c r="I93" s="1412">
        <f>Tabela281123[[#This Row],[Receitas]]/Tabela281123[[#This Row],[Custo Operação]]</f>
        <v>1.1294910304834676</v>
      </c>
      <c r="J93" s="1378" t="s">
        <v>140</v>
      </c>
      <c r="K93" s="1474"/>
      <c r="L93" s="1365" t="s">
        <v>140</v>
      </c>
      <c r="M93" s="1339">
        <f>'Cenarios e taxas Completa'!$E$20</f>
        <v>1838644.0829999999</v>
      </c>
      <c r="N93" s="1346">
        <f>'Cenarios e taxas Completa'!$L$16</f>
        <v>3634281</v>
      </c>
      <c r="O93" s="1408">
        <f t="shared" si="7"/>
        <v>109907.34441573602</v>
      </c>
      <c r="P93" s="1346">
        <f>Tabela491224[[#This Row],[Receitas]]-Tabela491224[[#This Row],[Custo Operação]]</f>
        <v>1795636.9170000001</v>
      </c>
      <c r="Q93" s="1408">
        <f>Tabela491224[[#This Row],[Saldo Operacional]]+Q92+Tabela491224[[#This Row],[Receita Financeira]]</f>
        <v>7400911.4822025374</v>
      </c>
      <c r="R93" s="1408">
        <f>-$B$5+Tabela491224[[#This Row],[Saldo operacional acumulado]]</f>
        <v>4105057.8692025375</v>
      </c>
      <c r="S93" s="1419">
        <f>Tabela491224[[#This Row],[Receitas]]/Tabela491224[[#This Row],[Custo Operação]]</f>
        <v>1.9766093033460681</v>
      </c>
      <c r="T93" s="1347" t="s">
        <v>140</v>
      </c>
      <c r="U93" s="1474"/>
      <c r="V93" s="1365" t="s">
        <v>140</v>
      </c>
      <c r="W93" s="1339">
        <f>'Cenarios e taxas Completa'!$E$20</f>
        <v>1838644.0829999999</v>
      </c>
      <c r="X93" s="1356">
        <f>'Cenarios e taxas Completa'!$O$16</f>
        <v>5191830</v>
      </c>
      <c r="Y93" s="1363">
        <f t="shared" si="8"/>
        <v>205241.80360773602</v>
      </c>
      <c r="Z93" s="1341">
        <f>Tabela6101325[[#This Row],[Receitas]]-Tabela6101325[[#This Row],[Custo Operação]]</f>
        <v>3353185.9170000004</v>
      </c>
      <c r="AA93" s="1408">
        <f>Tabela6101325[[#This Row],[Saldo Operacional]]+AA92+Tabela6101325[[#This Row],[Receita Financeira]]</f>
        <v>13820517.900994536</v>
      </c>
      <c r="AB93" s="1408">
        <f>-$B$5+Tabela6101325[[#This Row],[Saldo operacional acumulado]]</f>
        <v>10524664.287994536</v>
      </c>
      <c r="AC93" s="1412">
        <f>Tabela6101325[[#This Row],[Receitas]]/Tabela6101325[[#This Row],[Custo Operação]]</f>
        <v>2.8237275762086687</v>
      </c>
      <c r="AD93" s="1380" t="s">
        <v>140</v>
      </c>
    </row>
    <row r="94" spans="1:30" x14ac:dyDescent="0.25">
      <c r="A94" s="449">
        <v>5</v>
      </c>
      <c r="B94" s="1376" t="s">
        <v>140</v>
      </c>
      <c r="C94" s="1339">
        <f>'Cenarios e taxas Completa'!$E$20</f>
        <v>1838644.0829999999</v>
      </c>
      <c r="D94" s="1340">
        <f>'Cenarios e taxas Completa'!$I$16</f>
        <v>2076732</v>
      </c>
      <c r="E94" s="1408">
        <f t="shared" si="9"/>
        <v>19917.558972685452</v>
      </c>
      <c r="F94" s="1341">
        <f>Tabela281123[[#This Row],[Receitas]]-Tabela281123[[#This Row],[Custo Operação]]</f>
        <v>238087.91700000013</v>
      </c>
      <c r="G94" s="1408">
        <f>(Tabela281123[[#This Row],[Saldo Operacional]]+G93)*1.02</f>
        <v>1258645.1829469583</v>
      </c>
      <c r="H94" s="1408">
        <f>-$B$5+Tabela281123[[#This Row],[Saldo operacional acumulado]]</f>
        <v>-2037208.4300530415</v>
      </c>
      <c r="I94" s="1412">
        <f>Tabela281123[[#This Row],[Receitas]]/Tabela281123[[#This Row],[Custo Operação]]</f>
        <v>1.1294910304834676</v>
      </c>
      <c r="J94" s="1378" t="s">
        <v>140</v>
      </c>
      <c r="K94" s="1474"/>
      <c r="L94" s="1365" t="s">
        <v>140</v>
      </c>
      <c r="M94" s="1339">
        <f>'Cenarios e taxas Completa'!$E$20</f>
        <v>1838644.0829999999</v>
      </c>
      <c r="N94" s="1346">
        <f>'Cenarios e taxas Completa'!$L$16</f>
        <v>3634281</v>
      </c>
      <c r="O94" s="1408">
        <f t="shared" si="7"/>
        <v>148018.22964405076</v>
      </c>
      <c r="P94" s="1346">
        <f>Tabela491224[[#This Row],[Receitas]]-Tabela491224[[#This Row],[Custo Operação]]</f>
        <v>1795636.9170000001</v>
      </c>
      <c r="Q94" s="1408">
        <f>Tabela491224[[#This Row],[Saldo Operacional]]+Q93+Tabela491224[[#This Row],[Receita Financeira]]</f>
        <v>9344566.6288465876</v>
      </c>
      <c r="R94" s="1408">
        <f>-$B$5+Tabela491224[[#This Row],[Saldo operacional acumulado]]</f>
        <v>6048713.0158465877</v>
      </c>
      <c r="S94" s="1419">
        <f>Tabela491224[[#This Row],[Receitas]]/Tabela491224[[#This Row],[Custo Operação]]</f>
        <v>1.9766093033460681</v>
      </c>
      <c r="T94" s="1347" t="s">
        <v>140</v>
      </c>
      <c r="U94" s="1474"/>
      <c r="V94" s="1365" t="s">
        <v>140</v>
      </c>
      <c r="W94" s="1339">
        <f>'Cenarios e taxas Completa'!$E$20</f>
        <v>1838644.0829999999</v>
      </c>
      <c r="X94" s="1356">
        <f>'Cenarios e taxas Completa'!$O$16</f>
        <v>5191830</v>
      </c>
      <c r="Y94" s="1363">
        <f t="shared" si="8"/>
        <v>276410.35801989073</v>
      </c>
      <c r="Z94" s="1341">
        <f>Tabela6101325[[#This Row],[Receitas]]-Tabela6101325[[#This Row],[Custo Operação]]</f>
        <v>3353185.9170000004</v>
      </c>
      <c r="AA94" s="1408">
        <f>Tabela6101325[[#This Row],[Saldo Operacional]]+AA93+Tabela6101325[[#This Row],[Receita Financeira]]</f>
        <v>17450114.176014427</v>
      </c>
      <c r="AB94" s="1408">
        <f>-$B$5+Tabela6101325[[#This Row],[Saldo operacional acumulado]]</f>
        <v>14154260.563014427</v>
      </c>
      <c r="AC94" s="1412">
        <f>Tabela6101325[[#This Row],[Receitas]]/Tabela6101325[[#This Row],[Custo Operação]]</f>
        <v>2.8237275762086687</v>
      </c>
      <c r="AD94" s="1380" t="s">
        <v>140</v>
      </c>
    </row>
    <row r="95" spans="1:30" x14ac:dyDescent="0.25">
      <c r="A95" s="449">
        <v>6</v>
      </c>
      <c r="B95" s="1376" t="s">
        <v>140</v>
      </c>
      <c r="C95" s="1339">
        <f>'Cenarios e taxas Completa'!$E$20</f>
        <v>1838644.0829999999</v>
      </c>
      <c r="D95" s="1340">
        <f>'Cenarios e taxas Completa'!$I$16</f>
        <v>2076732</v>
      </c>
      <c r="E95" s="1408">
        <f t="shared" si="9"/>
        <v>25172.903658939169</v>
      </c>
      <c r="F95" s="1341">
        <f>Tabela281123[[#This Row],[Receitas]]-Tabela281123[[#This Row],[Custo Operação]]</f>
        <v>238087.91700000013</v>
      </c>
      <c r="G95" s="1408">
        <f>(Tabela281123[[#This Row],[Saldo Operacional]]+G94)*1.02</f>
        <v>1526667.7619458977</v>
      </c>
      <c r="H95" s="1408">
        <f>-$B$5+Tabela281123[[#This Row],[Saldo operacional acumulado]]</f>
        <v>-1769185.8510541022</v>
      </c>
      <c r="I95" s="1412">
        <f>Tabela281123[[#This Row],[Receitas]]/Tabela281123[[#This Row],[Custo Operação]]</f>
        <v>1.1294910304834676</v>
      </c>
      <c r="J95" s="1378" t="s">
        <v>140</v>
      </c>
      <c r="K95" s="1474"/>
      <c r="L95" s="1365" t="s">
        <v>140</v>
      </c>
      <c r="M95" s="1339">
        <f>'Cenarios e taxas Completa'!$E$20</f>
        <v>1838644.0829999999</v>
      </c>
      <c r="N95" s="1346">
        <f>'Cenarios e taxas Completa'!$L$16</f>
        <v>3634281</v>
      </c>
      <c r="O95" s="1408">
        <f t="shared" si="7"/>
        <v>186891.33257693175</v>
      </c>
      <c r="P95" s="1346">
        <f>Tabela491224[[#This Row],[Receitas]]-Tabela491224[[#This Row],[Custo Operação]]</f>
        <v>1795636.9170000001</v>
      </c>
      <c r="Q95" s="1408">
        <f>Tabela491224[[#This Row],[Saldo Operacional]]+Q94+Tabela491224[[#This Row],[Receita Financeira]]</f>
        <v>11327094.878423519</v>
      </c>
      <c r="R95" s="1408">
        <f>-$B$5+Tabela491224[[#This Row],[Saldo operacional acumulado]]</f>
        <v>8031241.2654235195</v>
      </c>
      <c r="S95" s="1419">
        <f>Tabela491224[[#This Row],[Receitas]]/Tabela491224[[#This Row],[Custo Operação]]</f>
        <v>1.9766093033460681</v>
      </c>
      <c r="T95" s="1347" t="s">
        <v>140</v>
      </c>
      <c r="U95" s="1474"/>
      <c r="V95" s="1365" t="s">
        <v>140</v>
      </c>
      <c r="W95" s="1339">
        <f>'Cenarios e taxas Completa'!$E$20</f>
        <v>1838644.0829999999</v>
      </c>
      <c r="X95" s="1356">
        <f>'Cenarios e taxas Completa'!$O$16</f>
        <v>5191830</v>
      </c>
      <c r="Y95" s="1363">
        <f t="shared" si="8"/>
        <v>349002.28352028853</v>
      </c>
      <c r="Z95" s="1341">
        <f>Tabela6101325[[#This Row],[Receitas]]-Tabela6101325[[#This Row],[Custo Operação]]</f>
        <v>3353185.9170000004</v>
      </c>
      <c r="AA95" s="1408">
        <f>Tabela6101325[[#This Row],[Saldo Operacional]]+AA94+Tabela6101325[[#This Row],[Receita Financeira]]</f>
        <v>21152302.376534715</v>
      </c>
      <c r="AB95" s="1408">
        <f>-$B$5+Tabela6101325[[#This Row],[Saldo operacional acumulado]]</f>
        <v>17856448.763534717</v>
      </c>
      <c r="AC95" s="1412">
        <f>Tabela6101325[[#This Row],[Receitas]]/Tabela6101325[[#This Row],[Custo Operação]]</f>
        <v>2.8237275762086687</v>
      </c>
      <c r="AD95" s="1380" t="s">
        <v>140</v>
      </c>
    </row>
    <row r="96" spans="1:30" x14ac:dyDescent="0.25">
      <c r="A96" s="449">
        <v>7</v>
      </c>
      <c r="B96" s="1376" t="s">
        <v>140</v>
      </c>
      <c r="C96" s="1339">
        <f>'Cenarios e taxas Completa'!$E$20</f>
        <v>1838644.0829999999</v>
      </c>
      <c r="D96" s="1340">
        <f>'Cenarios e taxas Completa'!$I$16</f>
        <v>2076732</v>
      </c>
      <c r="E96" s="1408">
        <f t="shared" si="9"/>
        <v>30533.355238917953</v>
      </c>
      <c r="F96" s="1341">
        <f>Tabela281123[[#This Row],[Receitas]]-Tabela281123[[#This Row],[Custo Operação]]</f>
        <v>238087.91700000013</v>
      </c>
      <c r="G96" s="1408">
        <f>(Tabela281123[[#This Row],[Saldo Operacional]]+G95)*1.02</f>
        <v>1800050.7925248158</v>
      </c>
      <c r="H96" s="1408">
        <f>-$B$5+Tabela281123[[#This Row],[Saldo operacional acumulado]]</f>
        <v>-1495802.8204751841</v>
      </c>
      <c r="I96" s="1412">
        <f>Tabela281123[[#This Row],[Receitas]]/Tabela281123[[#This Row],[Custo Operação]]</f>
        <v>1.1294910304834676</v>
      </c>
      <c r="J96" s="1378" t="s">
        <v>140</v>
      </c>
      <c r="L96" s="1365" t="s">
        <v>140</v>
      </c>
      <c r="M96" s="1339">
        <f>'Cenarios e taxas Completa'!$E$20</f>
        <v>1838644.0829999999</v>
      </c>
      <c r="N96" s="1346">
        <f>'Cenarios e taxas Completa'!$L$16</f>
        <v>3634281</v>
      </c>
      <c r="O96" s="1408">
        <f t="shared" si="7"/>
        <v>226541.89756847039</v>
      </c>
      <c r="P96" s="1346">
        <f>Tabela491224[[#This Row],[Receitas]]-Tabela491224[[#This Row],[Custo Operação]]</f>
        <v>1795636.9170000001</v>
      </c>
      <c r="Q96" s="1408">
        <f>Tabela491224[[#This Row],[Saldo Operacional]]+Q95+Tabela491224[[#This Row],[Receita Financeira]]</f>
        <v>13349273.692991989</v>
      </c>
      <c r="R96" s="1408">
        <f>-$B$5+Tabela491224[[#This Row],[Saldo operacional acumulado]]</f>
        <v>10053420.079991989</v>
      </c>
      <c r="S96" s="1419">
        <f>Tabela491224[[#This Row],[Receitas]]/Tabela491224[[#This Row],[Custo Operação]]</f>
        <v>1.9766093033460681</v>
      </c>
      <c r="T96" s="1347" t="s">
        <v>140</v>
      </c>
      <c r="V96" s="1339" t="s">
        <v>140</v>
      </c>
      <c r="W96" s="1339">
        <f>'Cenarios e taxas Completa'!$E$20</f>
        <v>1838644.0829999999</v>
      </c>
      <c r="X96" s="1356">
        <f>'Cenarios e taxas Completa'!$O$16</f>
        <v>5191830</v>
      </c>
      <c r="Y96" s="1363">
        <f t="shared" si="8"/>
        <v>423046.04753069434</v>
      </c>
      <c r="Z96" s="1341">
        <f>Tabela6101325[[#This Row],[Receitas]]-Tabela6101325[[#This Row],[Custo Operação]]</f>
        <v>3353185.9170000004</v>
      </c>
      <c r="AA96" s="1408">
        <f>Tabela6101325[[#This Row],[Saldo Operacional]]+AA95+Tabela6101325[[#This Row],[Receita Financeira]]</f>
        <v>24928534.341065411</v>
      </c>
      <c r="AB96" s="1408">
        <f>-$B$5+Tabela6101325[[#This Row],[Saldo operacional acumulado]]</f>
        <v>21632680.728065409</v>
      </c>
      <c r="AC96" s="1462">
        <f>Tabela6101325[[#This Row],[Receitas]]/Tabela6101325[[#This Row],[Custo Operação]]</f>
        <v>2.8237275762086687</v>
      </c>
      <c r="AD96" s="1380" t="s">
        <v>140</v>
      </c>
    </row>
    <row r="97" spans="1:30" x14ac:dyDescent="0.25">
      <c r="A97" s="449">
        <v>8</v>
      </c>
      <c r="B97" s="1376" t="s">
        <v>140</v>
      </c>
      <c r="C97" s="1339">
        <f>'Cenarios e taxas Completa'!$E$20</f>
        <v>1838644.0829999999</v>
      </c>
      <c r="D97" s="1340">
        <f>'Cenarios e taxas Completa'!$I$16</f>
        <v>2076732</v>
      </c>
      <c r="E97" s="1408">
        <f t="shared" si="9"/>
        <v>36001.015850496318</v>
      </c>
      <c r="F97" s="1341">
        <f>Tabela281123[[#This Row],[Receitas]]-Tabela281123[[#This Row],[Custo Operação]]</f>
        <v>238087.91700000013</v>
      </c>
      <c r="G97" s="1408">
        <f>(Tabela281123[[#This Row],[Saldo Operacional]]+G96)*1.02</f>
        <v>2078901.4837153123</v>
      </c>
      <c r="H97" s="1408">
        <f>-$B$5+Tabela281123[[#This Row],[Saldo operacional acumulado]]</f>
        <v>-1216952.1292846876</v>
      </c>
      <c r="I97" s="1412">
        <f>Tabela281123[[#This Row],[Receitas]]/Tabela281123[[#This Row],[Custo Operação]]</f>
        <v>1.1294910304834676</v>
      </c>
      <c r="J97" s="1378" t="s">
        <v>140</v>
      </c>
      <c r="L97" s="1365" t="s">
        <v>140</v>
      </c>
      <c r="M97" s="1339">
        <f>'Cenarios e taxas Completa'!$E$20</f>
        <v>1838644.0829999999</v>
      </c>
      <c r="N97" s="1346">
        <f>'Cenarios e taxas Completa'!$L$16</f>
        <v>3634281</v>
      </c>
      <c r="O97" s="1408">
        <f t="shared" si="7"/>
        <v>266985.47385983978</v>
      </c>
      <c r="P97" s="1346">
        <f>Tabela491224[[#This Row],[Receitas]]-Tabela491224[[#This Row],[Custo Operação]]</f>
        <v>1795636.9170000001</v>
      </c>
      <c r="Q97" s="1408">
        <f>Tabela491224[[#This Row],[Saldo Operacional]]+Q96+Tabela491224[[#This Row],[Receita Financeira]]</f>
        <v>15411896.083851827</v>
      </c>
      <c r="R97" s="1408">
        <f>-$B$5+Tabela491224[[#This Row],[Saldo operacional acumulado]]</f>
        <v>12116042.470851827</v>
      </c>
      <c r="S97" s="1419">
        <f>Tabela491224[[#This Row],[Receitas]]/Tabela491224[[#This Row],[Custo Operação]]</f>
        <v>1.9766093033460681</v>
      </c>
      <c r="T97" s="1347" t="s">
        <v>140</v>
      </c>
      <c r="V97" s="1365" t="s">
        <v>140</v>
      </c>
      <c r="W97" s="1339">
        <f>'Cenarios e taxas Completa'!$E$20</f>
        <v>1838644.0829999999</v>
      </c>
      <c r="X97" s="1356">
        <f>'Cenarios e taxas Completa'!$O$16</f>
        <v>5191830</v>
      </c>
      <c r="Y97" s="1363">
        <f t="shared" si="8"/>
        <v>498570.68682130822</v>
      </c>
      <c r="Z97" s="1341">
        <f>Tabela6101325[[#This Row],[Receitas]]-Tabela6101325[[#This Row],[Custo Operação]]</f>
        <v>3353185.9170000004</v>
      </c>
      <c r="AA97" s="1408">
        <f>Tabela6101325[[#This Row],[Saldo Operacional]]+AA96+Tabela6101325[[#This Row],[Receita Financeira]]</f>
        <v>28780290.944886718</v>
      </c>
      <c r="AB97" s="1408">
        <f>-$B$5+Tabela6101325[[#This Row],[Saldo operacional acumulado]]</f>
        <v>25484437.331886716</v>
      </c>
      <c r="AC97" s="1462">
        <f>Tabela6101325[[#This Row],[Receitas]]/Tabela6101325[[#This Row],[Custo Operação]]</f>
        <v>2.8237275762086687</v>
      </c>
      <c r="AD97" s="1380" t="s">
        <v>140</v>
      </c>
    </row>
    <row r="98" spans="1:30" x14ac:dyDescent="0.25">
      <c r="A98" s="449">
        <v>9</v>
      </c>
      <c r="B98" s="1376" t="s">
        <v>140</v>
      </c>
      <c r="C98" s="1339">
        <f>'Cenarios e taxas Completa'!$E$20</f>
        <v>1838644.0829999999</v>
      </c>
      <c r="D98" s="1340">
        <f>'Cenarios e taxas Completa'!$I$16</f>
        <v>2076732</v>
      </c>
      <c r="E98" s="1408">
        <f t="shared" si="9"/>
        <v>41578.02967430625</v>
      </c>
      <c r="F98" s="1341">
        <f>Tabela281123[[#This Row],[Receitas]]-Tabela281123[[#This Row],[Custo Operação]]</f>
        <v>238087.91700000013</v>
      </c>
      <c r="G98" s="1408">
        <f>(Tabela281123[[#This Row],[Saldo Operacional]]+G97)*1.02</f>
        <v>2363329.1887296187</v>
      </c>
      <c r="H98" s="1408">
        <f>-$B$5+Tabela281123[[#This Row],[Saldo operacional acumulado]]</f>
        <v>-932524.42427038122</v>
      </c>
      <c r="I98" s="1412">
        <f>Tabela281123[[#This Row],[Receitas]]/Tabela281123[[#This Row],[Custo Operação]]</f>
        <v>1.1294910304834676</v>
      </c>
      <c r="J98" s="1378" t="s">
        <v>140</v>
      </c>
      <c r="L98" s="1365" t="s">
        <v>140</v>
      </c>
      <c r="M98" s="1339">
        <f>'Cenarios e taxas Completa'!$E$20</f>
        <v>1838644.0829999999</v>
      </c>
      <c r="N98" s="1346">
        <f>'Cenarios e taxas Completa'!$L$16</f>
        <v>3634281</v>
      </c>
      <c r="O98" s="1408">
        <f t="shared" si="7"/>
        <v>308237.92167703656</v>
      </c>
      <c r="P98" s="1346">
        <f>Tabela491224[[#This Row],[Receitas]]-Tabela491224[[#This Row],[Custo Operação]]</f>
        <v>1795636.9170000001</v>
      </c>
      <c r="Q98" s="1408">
        <f>Tabela491224[[#This Row],[Saldo Operacional]]+Q97+Tabela491224[[#This Row],[Receita Financeira]]</f>
        <v>17515770.922528867</v>
      </c>
      <c r="R98" s="1408">
        <f>-$B$5+Tabela491224[[#This Row],[Saldo operacional acumulado]]</f>
        <v>14219917.309528867</v>
      </c>
      <c r="S98" s="1419">
        <f>Tabela491224[[#This Row],[Receitas]]/Tabela491224[[#This Row],[Custo Operação]]</f>
        <v>1.9766093033460681</v>
      </c>
      <c r="T98" s="1347" t="s">
        <v>140</v>
      </c>
      <c r="V98" s="1365" t="s">
        <v>140</v>
      </c>
      <c r="W98" s="1339">
        <f>'Cenarios e taxas Completa'!$E$20</f>
        <v>1838644.0829999999</v>
      </c>
      <c r="X98" s="1356">
        <f>'Cenarios e taxas Completa'!$O$16</f>
        <v>5191830</v>
      </c>
      <c r="Y98" s="1363">
        <f t="shared" si="8"/>
        <v>575605.8188977344</v>
      </c>
      <c r="Z98" s="1341">
        <f>Tabela6101325[[#This Row],[Receitas]]-Tabela6101325[[#This Row],[Custo Operação]]</f>
        <v>3353185.9170000004</v>
      </c>
      <c r="AA98" s="1408">
        <f>Tabela6101325[[#This Row],[Saldo Operacional]]+AA97+Tabela6101325[[#This Row],[Receita Financeira]]</f>
        <v>32709082.680784453</v>
      </c>
      <c r="AB98" s="1408">
        <f>-$B$5+Tabela6101325[[#This Row],[Saldo operacional acumulado]]</f>
        <v>29413229.067784451</v>
      </c>
      <c r="AC98" s="1462">
        <f>Tabela6101325[[#This Row],[Receitas]]/Tabela6101325[[#This Row],[Custo Operação]]</f>
        <v>2.8237275762086687</v>
      </c>
      <c r="AD98" s="1380" t="s">
        <v>140</v>
      </c>
    </row>
    <row r="99" spans="1:30" x14ac:dyDescent="0.25">
      <c r="A99" s="449">
        <v>10</v>
      </c>
      <c r="B99" s="1376" t="s">
        <v>140</v>
      </c>
      <c r="C99" s="1339">
        <f>'Cenarios e taxas Completa'!$E$20</f>
        <v>1838644.0829999999</v>
      </c>
      <c r="D99" s="1340">
        <f>'Cenarios e taxas Completa'!$I$16</f>
        <v>2076732</v>
      </c>
      <c r="E99" s="1408">
        <f t="shared" si="9"/>
        <v>47266.583774592371</v>
      </c>
      <c r="F99" s="1341">
        <f>Tabela281123[[#This Row],[Receitas]]-Tabela281123[[#This Row],[Custo Operação]]</f>
        <v>238087.91700000013</v>
      </c>
      <c r="G99" s="1408">
        <f>(Tabela281123[[#This Row],[Saldo Operacional]]+G98)*1.02</f>
        <v>2653445.4478442115</v>
      </c>
      <c r="H99" s="1408">
        <f>-$B$5+Tabela281123[[#This Row],[Saldo operacional acumulado]]</f>
        <v>-642408.16515578842</v>
      </c>
      <c r="I99" s="1412">
        <f>Tabela281123[[#This Row],[Receitas]]/Tabela281123[[#This Row],[Custo Operação]]</f>
        <v>1.1294910304834676</v>
      </c>
      <c r="J99" s="1378" t="s">
        <v>140</v>
      </c>
      <c r="L99" s="1365" t="s">
        <v>140</v>
      </c>
      <c r="M99" s="1339">
        <f>'Cenarios e taxas Completa'!$E$20</f>
        <v>1838644.0829999999</v>
      </c>
      <c r="N99" s="1346">
        <f>'Cenarios e taxas Completa'!$L$16</f>
        <v>3634281</v>
      </c>
      <c r="O99" s="1408">
        <f t="shared" si="7"/>
        <v>350315.41845057736</v>
      </c>
      <c r="P99" s="1346">
        <f>Tabela491224[[#This Row],[Receitas]]-Tabela491224[[#This Row],[Custo Operação]]</f>
        <v>1795636.9170000001</v>
      </c>
      <c r="Q99" s="1408">
        <f>Tabela491224[[#This Row],[Saldo Operacional]]+Q98+Tabela491224[[#This Row],[Receita Financeira]]</f>
        <v>19661723.257979445</v>
      </c>
      <c r="R99" s="1408">
        <f>-$B$5+Tabela491224[[#This Row],[Saldo operacional acumulado]]</f>
        <v>16365869.644979445</v>
      </c>
      <c r="S99" s="1419">
        <f>Tabela491224[[#This Row],[Receitas]]/Tabela491224[[#This Row],[Custo Operação]]</f>
        <v>1.9766093033460681</v>
      </c>
      <c r="T99" s="1347" t="s">
        <v>140</v>
      </c>
      <c r="V99" s="1365" t="s">
        <v>140</v>
      </c>
      <c r="W99" s="1339">
        <f>'Cenarios e taxas Completa'!$E$20</f>
        <v>1838644.0829999999</v>
      </c>
      <c r="X99" s="1356">
        <f>'Cenarios e taxas Completa'!$O$16</f>
        <v>5191830</v>
      </c>
      <c r="Y99" s="1363">
        <f t="shared" si="8"/>
        <v>654181.65361568902</v>
      </c>
      <c r="Z99" s="1341">
        <f>Tabela6101325[[#This Row],[Receitas]]-Tabela6101325[[#This Row],[Custo Operação]]</f>
        <v>3353185.9170000004</v>
      </c>
      <c r="AA99" s="1408">
        <f>Tabela6101325[[#This Row],[Saldo Operacional]]+AA98+Tabela6101325[[#This Row],[Receita Financeira]]</f>
        <v>36716450.251400143</v>
      </c>
      <c r="AB99" s="1408">
        <f>-$B$5+Tabela6101325[[#This Row],[Saldo operacional acumulado]]</f>
        <v>33420596.638400145</v>
      </c>
      <c r="AC99" s="1462">
        <f>Tabela6101325[[#This Row],[Receitas]]/Tabela6101325[[#This Row],[Custo Operação]]</f>
        <v>2.8237275762086687</v>
      </c>
      <c r="AD99" s="1380" t="s">
        <v>140</v>
      </c>
    </row>
    <row r="100" spans="1:30" x14ac:dyDescent="0.25">
      <c r="A100" s="449">
        <v>11</v>
      </c>
      <c r="B100" s="1376" t="s">
        <v>140</v>
      </c>
      <c r="C100" s="1339">
        <f>'Cenarios e taxas Completa'!$E$20</f>
        <v>1838644.0829999999</v>
      </c>
      <c r="D100" s="1340">
        <f>'Cenarios e taxas Completa'!$I$16</f>
        <v>2076732</v>
      </c>
      <c r="E100" s="1408">
        <f t="shared" si="9"/>
        <v>53068.908956884232</v>
      </c>
      <c r="F100" s="1341">
        <f>Tabela281123[[#This Row],[Receitas]]-Tabela281123[[#This Row],[Custo Operação]]</f>
        <v>238087.91700000013</v>
      </c>
      <c r="G100" s="1408">
        <f>(Tabela281123[[#This Row],[Saldo Operacional]]+G99)*1.02</f>
        <v>2949364.0321410955</v>
      </c>
      <c r="H100" s="1408">
        <f>-$B$5+Tabela281123[[#This Row],[Saldo operacional acumulado]]</f>
        <v>-346489.5808589044</v>
      </c>
      <c r="I100" s="1412">
        <f>Tabela281123[[#This Row],[Receitas]]/Tabela281123[[#This Row],[Custo Operação]]</f>
        <v>1.1294910304834676</v>
      </c>
      <c r="J100" s="1378" t="s">
        <v>140</v>
      </c>
      <c r="L100" s="1365" t="s">
        <v>140</v>
      </c>
      <c r="M100" s="1339">
        <f>'Cenarios e taxas Completa'!$E$20</f>
        <v>1838644.0829999999</v>
      </c>
      <c r="N100" s="1346">
        <f>'Cenarios e taxas Completa'!$L$16</f>
        <v>3634281</v>
      </c>
      <c r="O100" s="1408">
        <f t="shared" si="7"/>
        <v>393234.4651595889</v>
      </c>
      <c r="P100" s="1346">
        <f>Tabela491224[[#This Row],[Receitas]]-Tabela491224[[#This Row],[Custo Operação]]</f>
        <v>1795636.9170000001</v>
      </c>
      <c r="Q100" s="1408">
        <f>Tabela491224[[#This Row],[Saldo Operacional]]+Q99+Tabela491224[[#This Row],[Receita Financeira]]</f>
        <v>21850594.640139032</v>
      </c>
      <c r="R100" s="1408">
        <f>-$B$5+Tabela491224[[#This Row],[Saldo operacional acumulado]]</f>
        <v>18554741.02713903</v>
      </c>
      <c r="S100" s="1419">
        <f>Tabela491224[[#This Row],[Receitas]]/Tabela491224[[#This Row],[Custo Operação]]</f>
        <v>1.9766093033460681</v>
      </c>
      <c r="T100" s="1347" t="s">
        <v>140</v>
      </c>
      <c r="V100" s="1365" t="s">
        <v>140</v>
      </c>
      <c r="W100" s="1339">
        <f>'Cenarios e taxas Completa'!$E$20</f>
        <v>1838644.0829999999</v>
      </c>
      <c r="X100" s="1356">
        <f>'Cenarios e taxas Completa'!$O$16</f>
        <v>5191830</v>
      </c>
      <c r="Y100" s="1363">
        <f t="shared" si="8"/>
        <v>734329.0050280029</v>
      </c>
      <c r="Z100" s="1341">
        <f>Tabela6101325[[#This Row],[Receitas]]-Tabela6101325[[#This Row],[Custo Operação]]</f>
        <v>3353185.9170000004</v>
      </c>
      <c r="AA100" s="1408">
        <f>Tabela6101325[[#This Row],[Saldo Operacional]]+AA99+Tabela6101325[[#This Row],[Receita Financeira]]</f>
        <v>40803965.173428148</v>
      </c>
      <c r="AB100" s="1408">
        <f>-$B$5+Tabela6101325[[#This Row],[Saldo operacional acumulado]]</f>
        <v>37508111.56042815</v>
      </c>
      <c r="AC100" s="1462">
        <f>Tabela6101325[[#This Row],[Receitas]]/Tabela6101325[[#This Row],[Custo Operação]]</f>
        <v>2.8237275762086687</v>
      </c>
      <c r="AD100" s="1380" t="s">
        <v>140</v>
      </c>
    </row>
    <row r="101" spans="1:30" x14ac:dyDescent="0.25">
      <c r="A101" s="449">
        <v>12</v>
      </c>
      <c r="B101" s="1376" t="s">
        <v>140</v>
      </c>
      <c r="C101" s="1339">
        <f>'Cenarios e taxas Completa'!$E$20</f>
        <v>1838644.0829999999</v>
      </c>
      <c r="D101" s="1340">
        <f>'Cenarios e taxas Completa'!$I$16</f>
        <v>2076732</v>
      </c>
      <c r="E101" s="1408">
        <f t="shared" si="9"/>
        <v>58987.280642821912</v>
      </c>
      <c r="F101" s="1341">
        <f>Tabela281123[[#This Row],[Receitas]]-Tabela281123[[#This Row],[Custo Operação]]</f>
        <v>238087.91700000013</v>
      </c>
      <c r="G101" s="1408">
        <f>(Tabela281123[[#This Row],[Saldo Operacional]]+G100)*1.02</f>
        <v>3251200.9881239175</v>
      </c>
      <c r="H101" s="1408">
        <f>-$B$5+Tabela281123[[#This Row],[Saldo operacional acumulado]]</f>
        <v>-44652.624876082409</v>
      </c>
      <c r="I101" s="1412">
        <f>Tabela281123[[#This Row],[Receitas]]/Tabela281123[[#This Row],[Custo Operação]]</f>
        <v>1.1294910304834676</v>
      </c>
      <c r="J101" s="1378" t="s">
        <v>140</v>
      </c>
      <c r="L101" s="1365" t="s">
        <v>140</v>
      </c>
      <c r="M101" s="1339">
        <f>'Cenarios e taxas Completa'!$E$20</f>
        <v>1838644.0829999999</v>
      </c>
      <c r="N101" s="1346">
        <f>'Cenarios e taxas Completa'!$L$16</f>
        <v>3634281</v>
      </c>
      <c r="O101" s="1408">
        <f t="shared" si="7"/>
        <v>437011.89280278067</v>
      </c>
      <c r="P101" s="1346">
        <f>Tabela491224[[#This Row],[Receitas]]-Tabela491224[[#This Row],[Custo Operação]]</f>
        <v>1795636.9170000001</v>
      </c>
      <c r="Q101" s="1408">
        <f>Tabela491224[[#This Row],[Saldo Operacional]]+Q100+Tabela491224[[#This Row],[Receita Financeira]]</f>
        <v>24083243.449941814</v>
      </c>
      <c r="R101" s="1408">
        <f>-$B$5+Tabela491224[[#This Row],[Saldo operacional acumulado]]</f>
        <v>20787389.836941816</v>
      </c>
      <c r="S101" s="1419">
        <f>Tabela491224[[#This Row],[Receitas]]/Tabela491224[[#This Row],[Custo Operação]]</f>
        <v>1.9766093033460681</v>
      </c>
      <c r="T101" s="1347" t="s">
        <v>140</v>
      </c>
      <c r="V101" s="1339" t="s">
        <v>140</v>
      </c>
      <c r="W101" s="1339">
        <f>'Cenarios e taxas Completa'!$E$20</f>
        <v>1838644.0829999999</v>
      </c>
      <c r="X101" s="1356">
        <f>'Cenarios e taxas Completa'!$O$16</f>
        <v>5191830</v>
      </c>
      <c r="Y101" s="1363">
        <f t="shared" si="8"/>
        <v>816079.30346856301</v>
      </c>
      <c r="Z101" s="1341">
        <f>Tabela6101325[[#This Row],[Receitas]]-Tabela6101325[[#This Row],[Custo Operação]]</f>
        <v>3353185.9170000004</v>
      </c>
      <c r="AA101" s="1408">
        <f>Tabela6101325[[#This Row],[Saldo Operacional]]+AA100+Tabela6101325[[#This Row],[Receita Financeira]]</f>
        <v>44973230.393896714</v>
      </c>
      <c r="AB101" s="1408">
        <f>-$B$5+Tabela6101325[[#This Row],[Saldo operacional acumulado]]</f>
        <v>41677376.780896716</v>
      </c>
      <c r="AC101" s="1462">
        <f>Tabela6101325[[#This Row],[Receitas]]/Tabela6101325[[#This Row],[Custo Operação]]</f>
        <v>2.8237275762086687</v>
      </c>
      <c r="AD101" s="1380" t="s">
        <v>140</v>
      </c>
    </row>
    <row r="102" spans="1:30" x14ac:dyDescent="0.25">
      <c r="A102" s="449">
        <v>13</v>
      </c>
      <c r="B102" s="1376" t="s">
        <v>140</v>
      </c>
      <c r="C102" s="1339">
        <f>'Cenarios e taxas Completa'!$E$20</f>
        <v>1838644.0829999999</v>
      </c>
      <c r="D102" s="1340">
        <f>'Cenarios e taxas Completa'!$I$16</f>
        <v>2076732</v>
      </c>
      <c r="E102" s="1408">
        <f t="shared" si="9"/>
        <v>65024.019762478354</v>
      </c>
      <c r="F102" s="1341">
        <f>Tabela281123[[#This Row],[Receitas]]-Tabela281123[[#This Row],[Custo Operação]]</f>
        <v>238087.91700000013</v>
      </c>
      <c r="G102" s="1408">
        <f>(Tabela281123[[#This Row],[Saldo Operacional]]+G101)*1.02</f>
        <v>3559074.6832263959</v>
      </c>
      <c r="H102" s="1408">
        <f>-$B$5+Tabela281123[[#This Row],[Saldo operacional acumulado]]</f>
        <v>263221.07022639597</v>
      </c>
      <c r="I102" s="1412">
        <f>Tabela281123[[#This Row],[Receitas]]/Tabela281123[[#This Row],[Custo Operação]]</f>
        <v>1.1294910304834676</v>
      </c>
      <c r="J102" s="1378" t="s">
        <v>140</v>
      </c>
      <c r="L102" s="1365" t="s">
        <v>140</v>
      </c>
      <c r="M102" s="1339">
        <f>'Cenarios e taxas Completa'!$E$20</f>
        <v>1838644.0829999999</v>
      </c>
      <c r="N102" s="1346">
        <f>'Cenarios e taxas Completa'!$L$16</f>
        <v>3634281</v>
      </c>
      <c r="O102" s="1408">
        <f t="shared" si="7"/>
        <v>481664.86899883626</v>
      </c>
      <c r="P102" s="1346">
        <f>Tabela491224[[#This Row],[Receitas]]-Tabela491224[[#This Row],[Custo Operação]]</f>
        <v>1795636.9170000001</v>
      </c>
      <c r="Q102" s="1408">
        <f>Tabela491224[[#This Row],[Saldo Operacional]]+Q101+Tabela491224[[#This Row],[Receita Financeira]]</f>
        <v>26360545.23594065</v>
      </c>
      <c r="R102" s="1408">
        <f>-$B$5+Tabela491224[[#This Row],[Saldo operacional acumulado]]</f>
        <v>23064691.622940652</v>
      </c>
      <c r="S102" s="1419">
        <f>Tabela491224[[#This Row],[Receitas]]/Tabela491224[[#This Row],[Custo Operação]]</f>
        <v>1.9766093033460681</v>
      </c>
      <c r="T102" s="1347" t="s">
        <v>140</v>
      </c>
      <c r="V102" s="1365" t="s">
        <v>140</v>
      </c>
      <c r="W102" s="1339">
        <f>'Cenarios e taxas Completa'!$E$20</f>
        <v>1838644.0829999999</v>
      </c>
      <c r="X102" s="1356">
        <f>'Cenarios e taxas Completa'!$O$16</f>
        <v>5191830</v>
      </c>
      <c r="Y102" s="1363">
        <f t="shared" si="8"/>
        <v>899464.60787793435</v>
      </c>
      <c r="Z102" s="1341">
        <f>Tabela6101325[[#This Row],[Receitas]]-Tabela6101325[[#This Row],[Custo Operação]]</f>
        <v>3353185.9170000004</v>
      </c>
      <c r="AA102" s="1408">
        <f>Tabela6101325[[#This Row],[Saldo Operacional]]+AA101+Tabela6101325[[#This Row],[Receita Financeira]]</f>
        <v>49225880.91877465</v>
      </c>
      <c r="AB102" s="1408">
        <f>-$B$5+Tabela6101325[[#This Row],[Saldo operacional acumulado]]</f>
        <v>45930027.305774651</v>
      </c>
      <c r="AC102" s="1462">
        <f>Tabela6101325[[#This Row],[Receitas]]/Tabela6101325[[#This Row],[Custo Operação]]</f>
        <v>2.8237275762086687</v>
      </c>
      <c r="AD102" s="1380" t="s">
        <v>140</v>
      </c>
    </row>
    <row r="103" spans="1:30" x14ac:dyDescent="0.25">
      <c r="A103" s="449">
        <v>14</v>
      </c>
      <c r="B103" s="1376" t="s">
        <v>140</v>
      </c>
      <c r="C103" s="1339">
        <f>'Cenarios e taxas Completa'!$E$20</f>
        <v>1838644.0829999999</v>
      </c>
      <c r="D103" s="1340">
        <f>'Cenarios e taxas Completa'!$I$16</f>
        <v>2076732</v>
      </c>
      <c r="E103" s="1408">
        <f t="shared" si="9"/>
        <v>71181.493664527923</v>
      </c>
      <c r="F103" s="1341">
        <f>Tabela281123[[#This Row],[Receitas]]-Tabela281123[[#This Row],[Custo Operação]]</f>
        <v>238087.91700000013</v>
      </c>
      <c r="G103" s="1408">
        <f>(Tabela281123[[#This Row],[Saldo Operacional]]+G102)*1.02</f>
        <v>3873105.8522309237</v>
      </c>
      <c r="H103" s="1408">
        <f>-$B$5+Tabela281123[[#This Row],[Saldo operacional acumulado]]</f>
        <v>577252.23923092382</v>
      </c>
      <c r="I103" s="1412">
        <f>Tabela281123[[#This Row],[Receitas]]/Tabela281123[[#This Row],[Custo Operação]]</f>
        <v>1.1294910304834676</v>
      </c>
      <c r="J103" s="1378" t="s">
        <v>140</v>
      </c>
      <c r="L103" s="1365" t="s">
        <v>140</v>
      </c>
      <c r="M103" s="1339">
        <f>'Cenarios e taxas Completa'!$E$20</f>
        <v>1838644.0829999999</v>
      </c>
      <c r="N103" s="1346">
        <f>'Cenarios e taxas Completa'!$L$16</f>
        <v>3634281</v>
      </c>
      <c r="O103" s="1408">
        <f t="shared" si="7"/>
        <v>527210.90471881302</v>
      </c>
      <c r="P103" s="1346">
        <f>Tabela491224[[#This Row],[Receitas]]-Tabela491224[[#This Row],[Custo Operação]]</f>
        <v>1795636.9170000001</v>
      </c>
      <c r="Q103" s="1408">
        <f>Tabela491224[[#This Row],[Saldo Operacional]]+Q102+Tabela491224[[#This Row],[Receita Financeira]]</f>
        <v>28683393.057659462</v>
      </c>
      <c r="R103" s="1408">
        <f>-$B$5+Tabela491224[[#This Row],[Saldo operacional acumulado]]</f>
        <v>25387539.444659464</v>
      </c>
      <c r="S103" s="1419">
        <f>Tabela491224[[#This Row],[Receitas]]/Tabela491224[[#This Row],[Custo Operação]]</f>
        <v>1.9766093033460681</v>
      </c>
      <c r="T103" s="1347" t="s">
        <v>140</v>
      </c>
      <c r="V103" s="1365" t="s">
        <v>140</v>
      </c>
      <c r="W103" s="1339">
        <f>'Cenarios e taxas Completa'!$E$20</f>
        <v>1838644.0829999999</v>
      </c>
      <c r="X103" s="1356">
        <f>'Cenarios e taxas Completa'!$O$16</f>
        <v>5191830</v>
      </c>
      <c r="Y103" s="1363">
        <f t="shared" si="8"/>
        <v>984517.61837549298</v>
      </c>
      <c r="Z103" s="1341">
        <f>Tabela6101325[[#This Row],[Receitas]]-Tabela6101325[[#This Row],[Custo Operação]]</f>
        <v>3353185.9170000004</v>
      </c>
      <c r="AA103" s="1408">
        <f>Tabela6101325[[#This Row],[Saldo Operacional]]+AA102+Tabela6101325[[#This Row],[Receita Financeira]]</f>
        <v>53563584.454150148</v>
      </c>
      <c r="AB103" s="1408">
        <f>-$B$5+Tabela6101325[[#This Row],[Saldo operacional acumulado]]</f>
        <v>50267730.84115015</v>
      </c>
      <c r="AC103" s="1462">
        <f>Tabela6101325[[#This Row],[Receitas]]/Tabela6101325[[#This Row],[Custo Operação]]</f>
        <v>2.8237275762086687</v>
      </c>
      <c r="AD103" s="1380" t="s">
        <v>140</v>
      </c>
    </row>
    <row r="104" spans="1:30" x14ac:dyDescent="0.25">
      <c r="A104" s="449">
        <v>15</v>
      </c>
      <c r="B104" s="1376" t="s">
        <v>140</v>
      </c>
      <c r="C104" s="1339">
        <f>'Cenarios e taxas Completa'!$E$20</f>
        <v>1838644.0829999999</v>
      </c>
      <c r="D104" s="1340">
        <f>'Cenarios e taxas Completa'!$I$16</f>
        <v>2076732</v>
      </c>
      <c r="E104" s="1408">
        <f t="shared" si="9"/>
        <v>77462.11704461847</v>
      </c>
      <c r="F104" s="1341">
        <f>Tabela281123[[#This Row],[Receitas]]-Tabela281123[[#This Row],[Custo Operação]]</f>
        <v>238087.91700000013</v>
      </c>
      <c r="G104" s="1408">
        <f>(Tabela281123[[#This Row],[Saldo Operacional]]+G103)*1.02</f>
        <v>4193417.6446155421</v>
      </c>
      <c r="H104" s="1408">
        <f>-$B$5+Tabela281123[[#This Row],[Saldo operacional acumulado]]</f>
        <v>897564.03161554225</v>
      </c>
      <c r="I104" s="1412">
        <f>Tabela281123[[#This Row],[Receitas]]/Tabela281123[[#This Row],[Custo Operação]]</f>
        <v>1.1294910304834676</v>
      </c>
      <c r="J104" s="1378" t="s">
        <v>140</v>
      </c>
      <c r="L104" s="1365" t="s">
        <v>140</v>
      </c>
      <c r="M104" s="1339">
        <f>'Cenarios e taxas Completa'!$E$20</f>
        <v>1838644.0829999999</v>
      </c>
      <c r="N104" s="1346">
        <f>'Cenarios e taxas Completa'!$L$16</f>
        <v>3634281</v>
      </c>
      <c r="O104" s="1408">
        <f t="shared" si="7"/>
        <v>573667.86115318921</v>
      </c>
      <c r="P104" s="1346">
        <f>Tabela491224[[#This Row],[Receitas]]-Tabela491224[[#This Row],[Custo Operação]]</f>
        <v>1795636.9170000001</v>
      </c>
      <c r="Q104" s="1408">
        <f>Tabela491224[[#This Row],[Saldo Operacional]]+Q103+Tabela491224[[#This Row],[Receita Financeira]]</f>
        <v>31052697.835812651</v>
      </c>
      <c r="R104" s="1408">
        <f>-$B$5+Tabela491224[[#This Row],[Saldo operacional acumulado]]</f>
        <v>27756844.222812653</v>
      </c>
      <c r="S104" s="1419">
        <f>Tabela491224[[#This Row],[Receitas]]/Tabela491224[[#This Row],[Custo Operação]]</f>
        <v>1.9766093033460681</v>
      </c>
      <c r="T104" s="1347" t="s">
        <v>140</v>
      </c>
      <c r="V104" s="1365" t="s">
        <v>140</v>
      </c>
      <c r="W104" s="1339">
        <f>'Cenarios e taxas Completa'!$E$20</f>
        <v>1838644.0829999999</v>
      </c>
      <c r="X104" s="1356">
        <f>'Cenarios e taxas Completa'!$O$16</f>
        <v>5191830</v>
      </c>
      <c r="Y104" s="1363">
        <f t="shared" si="8"/>
        <v>1071271.689083003</v>
      </c>
      <c r="Z104" s="1341">
        <f>Tabela6101325[[#This Row],[Receitas]]-Tabela6101325[[#This Row],[Custo Operação]]</f>
        <v>3353185.9170000004</v>
      </c>
      <c r="AA104" s="1408">
        <f>Tabela6101325[[#This Row],[Saldo Operacional]]+AA103+Tabela6101325[[#This Row],[Receita Financeira]]</f>
        <v>57988042.060233153</v>
      </c>
      <c r="AB104" s="1408">
        <f>-$B$5+Tabela6101325[[#This Row],[Saldo operacional acumulado]]</f>
        <v>54692188.447233155</v>
      </c>
      <c r="AC104" s="1462">
        <f>Tabela6101325[[#This Row],[Receitas]]/Tabela6101325[[#This Row],[Custo Operação]]</f>
        <v>2.8237275762086687</v>
      </c>
      <c r="AD104" s="1380" t="s">
        <v>140</v>
      </c>
    </row>
    <row r="105" spans="1:30" x14ac:dyDescent="0.25">
      <c r="A105" s="449">
        <v>16</v>
      </c>
      <c r="B105" s="1376" t="s">
        <v>140</v>
      </c>
      <c r="C105" s="1339">
        <f>'Cenarios e taxas Completa'!$E$20</f>
        <v>1838644.0829999999</v>
      </c>
      <c r="D105" s="1340">
        <f>'Cenarios e taxas Completa'!$I$16</f>
        <v>2076732</v>
      </c>
      <c r="E105" s="1408">
        <f t="shared" si="9"/>
        <v>83868.352892310839</v>
      </c>
      <c r="F105" s="1341">
        <f>Tabela281123[[#This Row],[Receitas]]-Tabela281123[[#This Row],[Custo Operação]]</f>
        <v>238087.91700000013</v>
      </c>
      <c r="G105" s="1408">
        <f>(Tabela281123[[#This Row],[Saldo Operacional]]+G104)*1.02</f>
        <v>4520135.672847853</v>
      </c>
      <c r="H105" s="1408">
        <f>-$B$5+Tabela281123[[#This Row],[Saldo operacional acumulado]]</f>
        <v>1224282.0598478531</v>
      </c>
      <c r="I105" s="1412">
        <f>Tabela281123[[#This Row],[Receitas]]/Tabela281123[[#This Row],[Custo Operação]]</f>
        <v>1.1294910304834676</v>
      </c>
      <c r="J105" s="1378" t="s">
        <v>140</v>
      </c>
      <c r="L105" s="1365" t="s">
        <v>140</v>
      </c>
      <c r="M105" s="1339">
        <f>'Cenarios e taxas Completa'!$E$20</f>
        <v>1838644.0829999999</v>
      </c>
      <c r="N105" s="1346">
        <f>'Cenarios e taxas Completa'!$L$16</f>
        <v>3634281</v>
      </c>
      <c r="O105" s="1408">
        <f t="shared" si="7"/>
        <v>621053.95671625307</v>
      </c>
      <c r="P105" s="1346">
        <f>Tabela491224[[#This Row],[Receitas]]-Tabela491224[[#This Row],[Custo Operação]]</f>
        <v>1795636.9170000001</v>
      </c>
      <c r="Q105" s="1408">
        <f>Tabela491224[[#This Row],[Saldo Operacional]]+Q104+Tabela491224[[#This Row],[Receita Financeira]]</f>
        <v>33469388.709528904</v>
      </c>
      <c r="R105" s="1408">
        <f>-$B$5+Tabela491224[[#This Row],[Saldo operacional acumulado]]</f>
        <v>30173535.096528903</v>
      </c>
      <c r="S105" s="1419">
        <f>Tabela491224[[#This Row],[Receitas]]/Tabela491224[[#This Row],[Custo Operação]]</f>
        <v>1.9766093033460681</v>
      </c>
      <c r="T105" s="1347" t="s">
        <v>140</v>
      </c>
      <c r="V105" s="1365" t="s">
        <v>140</v>
      </c>
      <c r="W105" s="1339">
        <f>'Cenarios e taxas Completa'!$E$20</f>
        <v>1838644.0829999999</v>
      </c>
      <c r="X105" s="1356">
        <f>'Cenarios e taxas Completa'!$O$16</f>
        <v>5191830</v>
      </c>
      <c r="Y105" s="1363">
        <f t="shared" si="8"/>
        <v>1159760.841204663</v>
      </c>
      <c r="Z105" s="1341">
        <f>Tabela6101325[[#This Row],[Receitas]]-Tabela6101325[[#This Row],[Custo Operação]]</f>
        <v>3353185.9170000004</v>
      </c>
      <c r="AA105" s="1408">
        <f>Tabela6101325[[#This Row],[Saldo Operacional]]+AA104+Tabela6101325[[#This Row],[Receita Financeira]]</f>
        <v>62500988.818437822</v>
      </c>
      <c r="AB105" s="1408">
        <f>-$B$5+Tabela6101325[[#This Row],[Saldo operacional acumulado]]</f>
        <v>59205135.205437824</v>
      </c>
      <c r="AC105" s="1462">
        <f>Tabela6101325[[#This Row],[Receitas]]/Tabela6101325[[#This Row],[Custo Operação]]</f>
        <v>2.8237275762086687</v>
      </c>
      <c r="AD105" s="1380" t="s">
        <v>140</v>
      </c>
    </row>
    <row r="106" spans="1:30" x14ac:dyDescent="0.25">
      <c r="A106" s="449">
        <v>17</v>
      </c>
      <c r="B106" s="1376" t="s">
        <v>140</v>
      </c>
      <c r="C106" s="1339">
        <f>'Cenarios e taxas Completa'!$E$20</f>
        <v>1838644.0829999999</v>
      </c>
      <c r="D106" s="1340">
        <f>'Cenarios e taxas Completa'!$I$16</f>
        <v>2076732</v>
      </c>
      <c r="E106" s="1408">
        <f t="shared" si="9"/>
        <v>90402.713456957063</v>
      </c>
      <c r="F106" s="1341">
        <f>Tabela281123[[#This Row],[Receitas]]-Tabela281123[[#This Row],[Custo Operação]]</f>
        <v>238087.91700000013</v>
      </c>
      <c r="G106" s="1408">
        <f>(Tabela281123[[#This Row],[Saldo Operacional]]+G105)*1.02</f>
        <v>4853388.0616448103</v>
      </c>
      <c r="H106" s="1408">
        <f>-$B$5+Tabela281123[[#This Row],[Saldo operacional acumulado]]</f>
        <v>1557534.4486448104</v>
      </c>
      <c r="I106" s="1412">
        <f>Tabela281123[[#This Row],[Receitas]]/Tabela281123[[#This Row],[Custo Operação]]</f>
        <v>1.1294910304834676</v>
      </c>
      <c r="J106" s="1378" t="s">
        <v>140</v>
      </c>
      <c r="L106" s="1365" t="s">
        <v>140</v>
      </c>
      <c r="M106" s="1339">
        <f>'Cenarios e taxas Completa'!$E$20</f>
        <v>1838644.0829999999</v>
      </c>
      <c r="N106" s="1346">
        <f>'Cenarios e taxas Completa'!$L$16</f>
        <v>3634281</v>
      </c>
      <c r="O106" s="1408">
        <f t="shared" si="7"/>
        <v>669387.77419057814</v>
      </c>
      <c r="P106" s="1346">
        <f>Tabela491224[[#This Row],[Receitas]]-Tabela491224[[#This Row],[Custo Operação]]</f>
        <v>1795636.9170000001</v>
      </c>
      <c r="Q106" s="1408">
        <f>Tabela491224[[#This Row],[Saldo Operacional]]+Q105+Tabela491224[[#This Row],[Receita Financeira]]</f>
        <v>35934413.400719479</v>
      </c>
      <c r="R106" s="1408">
        <f>-$B$5+Tabela491224[[#This Row],[Saldo operacional acumulado]]</f>
        <v>32638559.787719481</v>
      </c>
      <c r="S106" s="1419">
        <f>Tabela491224[[#This Row],[Receitas]]/Tabela491224[[#This Row],[Custo Operação]]</f>
        <v>1.9766093033460681</v>
      </c>
      <c r="T106" s="1347" t="s">
        <v>140</v>
      </c>
      <c r="V106" s="1339" t="s">
        <v>140</v>
      </c>
      <c r="W106" s="1339">
        <f>'Cenarios e taxas Completa'!$E$20</f>
        <v>1838644.0829999999</v>
      </c>
      <c r="X106" s="1356">
        <f>'Cenarios e taxas Completa'!$O$16</f>
        <v>5191830</v>
      </c>
      <c r="Y106" s="1363">
        <f t="shared" si="8"/>
        <v>1250019.7763687565</v>
      </c>
      <c r="Z106" s="1341">
        <f>Tabela6101325[[#This Row],[Receitas]]-Tabela6101325[[#This Row],[Custo Operação]]</f>
        <v>3353185.9170000004</v>
      </c>
      <c r="AA106" s="1408">
        <f>Tabela6101325[[#This Row],[Saldo Operacional]]+AA105+Tabela6101325[[#This Row],[Receita Financeira]]</f>
        <v>67104194.511806585</v>
      </c>
      <c r="AB106" s="1408">
        <f>-$B$5+Tabela6101325[[#This Row],[Saldo operacional acumulado]]</f>
        <v>63808340.898806587</v>
      </c>
      <c r="AC106" s="1462">
        <f>Tabela6101325[[#This Row],[Receitas]]/Tabela6101325[[#This Row],[Custo Operação]]</f>
        <v>2.8237275762086687</v>
      </c>
      <c r="AD106" s="1380" t="s">
        <v>140</v>
      </c>
    </row>
    <row r="107" spans="1:30" x14ac:dyDescent="0.25">
      <c r="A107" s="449">
        <v>18</v>
      </c>
      <c r="B107" s="1376" t="s">
        <v>140</v>
      </c>
      <c r="C107" s="1339">
        <f>'Cenarios e taxas Completa'!$E$20</f>
        <v>1838644.0829999999</v>
      </c>
      <c r="D107" s="1340">
        <f>'Cenarios e taxas Completa'!$I$16</f>
        <v>2076732</v>
      </c>
      <c r="E107" s="1408">
        <f t="shared" si="9"/>
        <v>97067.761232896213</v>
      </c>
      <c r="F107" s="1341">
        <f>Tabela281123[[#This Row],[Receitas]]-Tabela281123[[#This Row],[Custo Operação]]</f>
        <v>238087.91700000013</v>
      </c>
      <c r="G107" s="1408">
        <f>(Tabela281123[[#This Row],[Saldo Operacional]]+G106)*1.02</f>
        <v>5193305.4982177066</v>
      </c>
      <c r="H107" s="1408">
        <f>-$B$5+Tabela281123[[#This Row],[Saldo operacional acumulado]]</f>
        <v>1897451.8852177067</v>
      </c>
      <c r="I107" s="1412">
        <f>Tabela281123[[#This Row],[Receitas]]/Tabela281123[[#This Row],[Custo Operação]]</f>
        <v>1.1294910304834676</v>
      </c>
      <c r="J107" s="1378" t="s">
        <v>140</v>
      </c>
      <c r="L107" s="1365" t="s">
        <v>140</v>
      </c>
      <c r="M107" s="1339">
        <f>'Cenarios e taxas Completa'!$E$20</f>
        <v>1838644.0829999999</v>
      </c>
      <c r="N107" s="1346">
        <f>'Cenarios e taxas Completa'!$L$16</f>
        <v>3634281</v>
      </c>
      <c r="O107" s="1408">
        <f t="shared" si="7"/>
        <v>718688.26801438956</v>
      </c>
      <c r="P107" s="1346">
        <f>Tabela491224[[#This Row],[Receitas]]-Tabela491224[[#This Row],[Custo Operação]]</f>
        <v>1795636.9170000001</v>
      </c>
      <c r="Q107" s="1408">
        <f>Tabela491224[[#This Row],[Saldo Operacional]]+Q106+Tabela491224[[#This Row],[Receita Financeira]]</f>
        <v>38448738.585733868</v>
      </c>
      <c r="R107" s="1408">
        <f>-$B$5+Tabela491224[[#This Row],[Saldo operacional acumulado]]</f>
        <v>35152884.97273387</v>
      </c>
      <c r="S107" s="1419">
        <f>Tabela491224[[#This Row],[Receitas]]/Tabela491224[[#This Row],[Custo Operação]]</f>
        <v>1.9766093033460681</v>
      </c>
      <c r="T107" s="1347" t="s">
        <v>140</v>
      </c>
      <c r="V107" s="1365" t="s">
        <v>140</v>
      </c>
      <c r="W107" s="1339">
        <f>'Cenarios e taxas Completa'!$E$20</f>
        <v>1838644.0829999999</v>
      </c>
      <c r="X107" s="1343">
        <f>'Cenarios e taxas Completa'!$O$16</f>
        <v>5191830</v>
      </c>
      <c r="Y107" s="1363">
        <f t="shared" si="8"/>
        <v>1342083.8902361316</v>
      </c>
      <c r="Z107" s="1341">
        <f>Tabela6101325[[#This Row],[Receitas]]-Tabela6101325[[#This Row],[Custo Operação]]</f>
        <v>3353185.9170000004</v>
      </c>
      <c r="AA107" s="1408">
        <f>Tabela6101325[[#This Row],[Saldo Operacional]]+AA106+Tabela6101325[[#This Row],[Receita Financeira]]</f>
        <v>71799464.319042712</v>
      </c>
      <c r="AB107" s="1408">
        <f>-$B$5+Tabela6101325[[#This Row],[Saldo operacional acumulado]]</f>
        <v>68503610.706042707</v>
      </c>
      <c r="AC107" s="1462">
        <f>Tabela6101325[[#This Row],[Receitas]]/Tabela6101325[[#This Row],[Custo Operação]]</f>
        <v>2.8237275762086687</v>
      </c>
      <c r="AD107" s="1380" t="s">
        <v>140</v>
      </c>
    </row>
    <row r="108" spans="1:30" x14ac:dyDescent="0.25">
      <c r="A108" s="449">
        <v>19</v>
      </c>
      <c r="B108" s="1376" t="s">
        <v>140</v>
      </c>
      <c r="C108" s="1339">
        <f>'Cenarios e taxas Completa'!$E$20</f>
        <v>1838644.0829999999</v>
      </c>
      <c r="D108" s="1340">
        <f>'Cenarios e taxas Completa'!$I$16</f>
        <v>2076732</v>
      </c>
      <c r="E108" s="1408">
        <f t="shared" si="9"/>
        <v>103866.10996435414</v>
      </c>
      <c r="F108" s="1341">
        <f>Tabela281123[[#This Row],[Receitas]]-Tabela281123[[#This Row],[Custo Operação]]</f>
        <v>238087.91700000013</v>
      </c>
      <c r="G108" s="1408">
        <f>(Tabela281123[[#This Row],[Saldo Operacional]]+G107)*1.02</f>
        <v>5540021.2835220611</v>
      </c>
      <c r="H108" s="1408">
        <f>-$B$5+Tabela281123[[#This Row],[Saldo operacional acumulado]]</f>
        <v>2244167.6705220612</v>
      </c>
      <c r="I108" s="1412">
        <f>Tabela281123[[#This Row],[Receitas]]/Tabela281123[[#This Row],[Custo Operação]]</f>
        <v>1.1294910304834676</v>
      </c>
      <c r="J108" s="1378" t="s">
        <v>140</v>
      </c>
      <c r="L108" s="1365" t="s">
        <v>140</v>
      </c>
      <c r="M108" s="1339">
        <f>'Cenarios e taxas Completa'!$E$20</f>
        <v>1838644.0829999999</v>
      </c>
      <c r="N108" s="1346">
        <f>'Cenarios e taxas Completa'!$L$16</f>
        <v>3634281</v>
      </c>
      <c r="O108" s="1408">
        <f t="shared" si="7"/>
        <v>768974.77171467734</v>
      </c>
      <c r="P108" s="1346">
        <f>Tabela491224[[#This Row],[Receitas]]-Tabela491224[[#This Row],[Custo Operação]]</f>
        <v>1795636.9170000001</v>
      </c>
      <c r="Q108" s="1408">
        <f>Tabela491224[[#This Row],[Saldo Operacional]]+Q107+Tabela491224[[#This Row],[Receita Financeira]]</f>
        <v>41013350.274448551</v>
      </c>
      <c r="R108" s="1408">
        <f>-$B$5+Tabela491224[[#This Row],[Saldo operacional acumulado]]</f>
        <v>37717496.661448553</v>
      </c>
      <c r="S108" s="1419">
        <f>Tabela491224[[#This Row],[Receitas]]/Tabela491224[[#This Row],[Custo Operação]]</f>
        <v>1.9766093033460681</v>
      </c>
      <c r="T108" s="1347" t="s">
        <v>140</v>
      </c>
      <c r="V108" s="1365" t="s">
        <v>140</v>
      </c>
      <c r="W108" s="1339">
        <f>'Cenarios e taxas Completa'!$E$20</f>
        <v>1838644.0829999999</v>
      </c>
      <c r="X108" s="1343">
        <f>'Cenarios e taxas Completa'!$O$16</f>
        <v>5191830</v>
      </c>
      <c r="Y108" s="1363">
        <f t="shared" si="8"/>
        <v>1435989.2863808542</v>
      </c>
      <c r="Z108" s="1341">
        <f>Tabela6101325[[#This Row],[Receitas]]-Tabela6101325[[#This Row],[Custo Operação]]</f>
        <v>3353185.9170000004</v>
      </c>
      <c r="AA108" s="1408">
        <f>Tabela6101325[[#This Row],[Saldo Operacional]]+AA107+Tabela6101325[[#This Row],[Receita Financeira]]</f>
        <v>76588639.522423565</v>
      </c>
      <c r="AB108" s="1408">
        <f>-$B$5+Tabela6101325[[#This Row],[Saldo operacional acumulado]]</f>
        <v>73292785.90942356</v>
      </c>
      <c r="AC108" s="1462">
        <f>Tabela6101325[[#This Row],[Receitas]]/Tabela6101325[[#This Row],[Custo Operação]]</f>
        <v>2.8237275762086687</v>
      </c>
      <c r="AD108" s="1380" t="s">
        <v>140</v>
      </c>
    </row>
    <row r="109" spans="1:30" x14ac:dyDescent="0.25">
      <c r="A109" s="449">
        <v>20</v>
      </c>
      <c r="B109" s="1376" t="s">
        <v>140</v>
      </c>
      <c r="C109" s="1339">
        <f>'Cenarios e taxas Completa'!$E$20</f>
        <v>1838644.0829999999</v>
      </c>
      <c r="D109" s="1340">
        <f>'Cenarios e taxas Completa'!$I$16</f>
        <v>2076732</v>
      </c>
      <c r="E109" s="1408">
        <f t="shared" si="9"/>
        <v>110800.42567044123</v>
      </c>
      <c r="F109" s="1341">
        <f>Tabela281123[[#This Row],[Receitas]]-Tabela281123[[#This Row],[Custo Operação]]</f>
        <v>238087.91700000013</v>
      </c>
      <c r="G109" s="1408">
        <f>(Tabela281123[[#This Row],[Saldo Operacional]]+G108)*1.02</f>
        <v>5893671.3845325029</v>
      </c>
      <c r="H109" s="1408">
        <f>-$B$5+Tabela281123[[#This Row],[Saldo operacional acumulado]]</f>
        <v>2597817.771532503</v>
      </c>
      <c r="I109" s="1412">
        <f>Tabela281123[[#This Row],[Receitas]]/Tabela281123[[#This Row],[Custo Operação]]</f>
        <v>1.1294910304834676</v>
      </c>
      <c r="J109" s="1378" t="s">
        <v>140</v>
      </c>
      <c r="L109" s="1365" t="s">
        <v>140</v>
      </c>
      <c r="M109" s="1339">
        <f>'Cenarios e taxas Completa'!$E$20</f>
        <v>1838644.0829999999</v>
      </c>
      <c r="N109" s="1346">
        <f>'Cenarios e taxas Completa'!$L$16</f>
        <v>3634281</v>
      </c>
      <c r="O109" s="1408">
        <f t="shared" si="7"/>
        <v>820267.00548897102</v>
      </c>
      <c r="P109" s="1346">
        <f>Tabela491224[[#This Row],[Receitas]]-Tabela491224[[#This Row],[Custo Operação]]</f>
        <v>1795636.9170000001</v>
      </c>
      <c r="Q109" s="1408">
        <f>Tabela491224[[#This Row],[Saldo Operacional]]+Q108+Tabela491224[[#This Row],[Receita Financeira]]</f>
        <v>43629254.196937524</v>
      </c>
      <c r="R109" s="1408">
        <f>-$B$5+Tabela491224[[#This Row],[Saldo operacional acumulado]]</f>
        <v>40333400.583937526</v>
      </c>
      <c r="S109" s="1419">
        <f>Tabela491224[[#This Row],[Receitas]]/Tabela491224[[#This Row],[Custo Operação]]</f>
        <v>1.9766093033460681</v>
      </c>
      <c r="T109" s="1347" t="s">
        <v>140</v>
      </c>
      <c r="V109" s="1339" t="s">
        <v>140</v>
      </c>
      <c r="W109" s="1339">
        <f>'Cenarios e taxas Completa'!$E$20</f>
        <v>1838644.0829999999</v>
      </c>
      <c r="X109" s="1343">
        <f>'Cenarios e taxas Completa'!$O$16</f>
        <v>5191830</v>
      </c>
      <c r="Y109" s="1363">
        <f t="shared" si="8"/>
        <v>1531772.7904484714</v>
      </c>
      <c r="Z109" s="1341">
        <f>Tabela6101325[[#This Row],[Receitas]]-Tabela6101325[[#This Row],[Custo Operação]]</f>
        <v>3353185.9170000004</v>
      </c>
      <c r="AA109" s="1408">
        <f>Tabela6101325[[#This Row],[Saldo Operacional]]+AA108+Tabela6101325[[#This Row],[Receita Financeira]]</f>
        <v>81473598.229872033</v>
      </c>
      <c r="AB109" s="1408">
        <f>-$B$5+Tabela6101325[[#This Row],[Saldo operacional acumulado]]</f>
        <v>78177744.616872028</v>
      </c>
      <c r="AC109" s="1462">
        <f>Tabela6101325[[#This Row],[Receitas]]/Tabela6101325[[#This Row],[Custo Operação]]</f>
        <v>2.8237275762086687</v>
      </c>
      <c r="AD109" s="1380" t="s">
        <v>140</v>
      </c>
    </row>
    <row r="110" spans="1:30" x14ac:dyDescent="0.25">
      <c r="A110" s="449">
        <v>21</v>
      </c>
      <c r="B110" s="1376" t="s">
        <v>140</v>
      </c>
      <c r="C110" s="1339">
        <f>'Cenarios e taxas Completa'!$E$20</f>
        <v>1838644.0829999999</v>
      </c>
      <c r="D110" s="1340">
        <f>'Cenarios e taxas Completa'!$I$16</f>
        <v>2076732</v>
      </c>
      <c r="E110" s="1408">
        <f t="shared" si="9"/>
        <v>117873.42769065006</v>
      </c>
      <c r="F110" s="1341">
        <f>Tabela281123[[#This Row],[Receitas]]-Tabela281123[[#This Row],[Custo Operação]]</f>
        <v>238087.91700000013</v>
      </c>
      <c r="G110" s="1408">
        <f>(Tabela281123[[#This Row],[Saldo Operacional]]+G109)*1.02</f>
        <v>6254394.4875631537</v>
      </c>
      <c r="H110" s="1408">
        <f>-$B$5+Tabela281123[[#This Row],[Saldo operacional acumulado]]</f>
        <v>2958540.8745631538</v>
      </c>
      <c r="I110" s="1412">
        <f>Tabela281123[[#This Row],[Receitas]]/Tabela281123[[#This Row],[Custo Operação]]</f>
        <v>1.1294910304834676</v>
      </c>
      <c r="J110" s="1378" t="s">
        <v>140</v>
      </c>
      <c r="L110" s="1365" t="s">
        <v>140</v>
      </c>
      <c r="M110" s="1339">
        <f>'Cenarios e taxas Completa'!$E$20</f>
        <v>1838644.0829999999</v>
      </c>
      <c r="N110" s="1346">
        <f>'Cenarios e taxas Completa'!$L$16</f>
        <v>3634281</v>
      </c>
      <c r="O110" s="1408">
        <f t="shared" si="7"/>
        <v>872585.08393875044</v>
      </c>
      <c r="P110" s="1346">
        <f>Tabela491224[[#This Row],[Receitas]]-Tabela491224[[#This Row],[Custo Operação]]</f>
        <v>1795636.9170000001</v>
      </c>
      <c r="Q110" s="1408">
        <f>Tabela491224[[#This Row],[Saldo Operacional]]+Q109+Tabela491224[[#This Row],[Receita Financeira]]</f>
        <v>46297476.197876275</v>
      </c>
      <c r="R110" s="1408">
        <f>-$B$5+Tabela491224[[#This Row],[Saldo operacional acumulado]]</f>
        <v>43001622.584876277</v>
      </c>
      <c r="S110" s="1419">
        <f>Tabela491224[[#This Row],[Receitas]]/Tabela491224[[#This Row],[Custo Operação]]</f>
        <v>1.9766093033460681</v>
      </c>
      <c r="T110" s="1347" t="s">
        <v>140</v>
      </c>
      <c r="V110" s="1365" t="s">
        <v>140</v>
      </c>
      <c r="W110" s="1339">
        <f>'Cenarios e taxas Completa'!$E$20</f>
        <v>1838644.0829999999</v>
      </c>
      <c r="X110" s="1343">
        <f>'Cenarios e taxas Completa'!$O$16</f>
        <v>5191830</v>
      </c>
      <c r="Y110" s="1363">
        <f t="shared" si="8"/>
        <v>1629471.9645974408</v>
      </c>
      <c r="Z110" s="1341">
        <f>Tabela6101325[[#This Row],[Receitas]]-Tabela6101325[[#This Row],[Custo Operação]]</f>
        <v>3353185.9170000004</v>
      </c>
      <c r="AA110" s="1408">
        <f>Tabela6101325[[#This Row],[Saldo Operacional]]+AA109+Tabela6101325[[#This Row],[Receita Financeira]]</f>
        <v>86456256.111469463</v>
      </c>
      <c r="AB110" s="1408">
        <f>-$B$5+Tabela6101325[[#This Row],[Saldo operacional acumulado]]</f>
        <v>83160402.498469457</v>
      </c>
      <c r="AC110" s="1462">
        <f>Tabela6101325[[#This Row],[Receitas]]/Tabela6101325[[#This Row],[Custo Operação]]</f>
        <v>2.8237275762086687</v>
      </c>
      <c r="AD110" s="1380" t="s">
        <v>140</v>
      </c>
    </row>
    <row r="111" spans="1:30" x14ac:dyDescent="0.25">
      <c r="A111" s="449">
        <v>22</v>
      </c>
      <c r="B111" s="1376" t="s">
        <v>140</v>
      </c>
      <c r="C111" s="1339">
        <f>'Cenarios e taxas Completa'!$E$20</f>
        <v>1838644.0829999999</v>
      </c>
      <c r="D111" s="1340">
        <f>'Cenarios e taxas Completa'!$I$16</f>
        <v>2076732</v>
      </c>
      <c r="E111" s="1408">
        <f t="shared" si="9"/>
        <v>125087.88975126308</v>
      </c>
      <c r="F111" s="1341">
        <f>Tabela281123[[#This Row],[Receitas]]-Tabela281123[[#This Row],[Custo Operação]]</f>
        <v>238087.91700000013</v>
      </c>
      <c r="G111" s="1408">
        <f>(Tabela281123[[#This Row],[Saldo Operacional]]+G110)*1.02</f>
        <v>6622332.0526544172</v>
      </c>
      <c r="H111" s="1408">
        <f>-$B$5+Tabela281123[[#This Row],[Saldo operacional acumulado]]</f>
        <v>3326478.4396544173</v>
      </c>
      <c r="I111" s="1412">
        <f>Tabela281123[[#This Row],[Receitas]]/Tabela281123[[#This Row],[Custo Operação]]</f>
        <v>1.1294910304834676</v>
      </c>
      <c r="J111" s="1378" t="s">
        <v>140</v>
      </c>
      <c r="L111" s="1365" t="s">
        <v>140</v>
      </c>
      <c r="M111" s="1339">
        <f>'Cenarios e taxas Completa'!$E$20</f>
        <v>1838644.0829999999</v>
      </c>
      <c r="N111" s="1346">
        <f>'Cenarios e taxas Completa'!$L$16</f>
        <v>3634281</v>
      </c>
      <c r="O111" s="1408">
        <f t="shared" si="7"/>
        <v>925949.5239575255</v>
      </c>
      <c r="P111" s="1346">
        <f>Tabela491224[[#This Row],[Receitas]]-Tabela491224[[#This Row],[Custo Operação]]</f>
        <v>1795636.9170000001</v>
      </c>
      <c r="Q111" s="1408">
        <f>Tabela491224[[#This Row],[Saldo Operacional]]+Q110+Tabela491224[[#This Row],[Receita Financeira]]</f>
        <v>49019062.638833806</v>
      </c>
      <c r="R111" s="1408">
        <f>-$B$5+Tabela491224[[#This Row],[Saldo operacional acumulado]]</f>
        <v>45723209.025833808</v>
      </c>
      <c r="S111" s="1419">
        <f>Tabela491224[[#This Row],[Receitas]]/Tabela491224[[#This Row],[Custo Operação]]</f>
        <v>1.9766093033460681</v>
      </c>
      <c r="T111" s="1347" t="s">
        <v>140</v>
      </c>
      <c r="V111" s="1365" t="s">
        <v>140</v>
      </c>
      <c r="W111" s="1339">
        <f>'Cenarios e taxas Completa'!$E$20</f>
        <v>1838644.0829999999</v>
      </c>
      <c r="X111" s="1343">
        <f>'Cenarios e taxas Completa'!$O$16</f>
        <v>5191830</v>
      </c>
      <c r="Y111" s="1363">
        <f t="shared" si="8"/>
        <v>1729125.1222293894</v>
      </c>
      <c r="Z111" s="1341">
        <f>Tabela6101325[[#This Row],[Receitas]]-Tabela6101325[[#This Row],[Custo Operação]]</f>
        <v>3353185.9170000004</v>
      </c>
      <c r="AA111" s="1408">
        <f>Tabela6101325[[#This Row],[Saldo Operacional]]+AA110+Tabela6101325[[#This Row],[Receita Financeira]]</f>
        <v>91538567.150698841</v>
      </c>
      <c r="AB111" s="1408">
        <f>-$B$5+Tabela6101325[[#This Row],[Saldo operacional acumulado]]</f>
        <v>88242713.537698835</v>
      </c>
      <c r="AC111" s="1462">
        <f>Tabela6101325[[#This Row],[Receitas]]/Tabela6101325[[#This Row],[Custo Operação]]</f>
        <v>2.8237275762086687</v>
      </c>
      <c r="AD111" s="1380" t="s">
        <v>140</v>
      </c>
    </row>
    <row r="112" spans="1:30" x14ac:dyDescent="0.25">
      <c r="A112" s="449">
        <v>23</v>
      </c>
      <c r="B112" s="1376" t="s">
        <v>140</v>
      </c>
      <c r="C112" s="1339">
        <f>'Cenarios e taxas Completa'!$E$20</f>
        <v>1838644.0829999999</v>
      </c>
      <c r="D112" s="1340">
        <f>'Cenarios e taxas Completa'!$I$16</f>
        <v>2076732</v>
      </c>
      <c r="E112" s="1408">
        <f t="shared" si="9"/>
        <v>132446.64105308836</v>
      </c>
      <c r="F112" s="1341">
        <f>Tabela281123[[#This Row],[Receitas]]-Tabela281123[[#This Row],[Custo Operação]]</f>
        <v>238087.91700000013</v>
      </c>
      <c r="G112" s="1408">
        <f>(Tabela281123[[#This Row],[Saldo Operacional]]+G111)*1.02</f>
        <v>6997628.3690475058</v>
      </c>
      <c r="H112" s="1408">
        <f>-$B$5+Tabela281123[[#This Row],[Saldo operacional acumulado]]</f>
        <v>3701774.7560475059</v>
      </c>
      <c r="I112" s="1412">
        <f>Tabela281123[[#This Row],[Receitas]]/Tabela281123[[#This Row],[Custo Operação]]</f>
        <v>1.1294910304834676</v>
      </c>
      <c r="J112" s="1378" t="s">
        <v>140</v>
      </c>
      <c r="L112" s="1365" t="s">
        <v>140</v>
      </c>
      <c r="M112" s="1339">
        <f>'Cenarios e taxas Completa'!$E$20</f>
        <v>1838644.0829999999</v>
      </c>
      <c r="N112" s="1346">
        <f>'Cenarios e taxas Completa'!$L$16</f>
        <v>3634281</v>
      </c>
      <c r="O112" s="1408">
        <f t="shared" si="7"/>
        <v>980381.25277667609</v>
      </c>
      <c r="P112" s="1346">
        <f>Tabela491224[[#This Row],[Receitas]]-Tabela491224[[#This Row],[Custo Operação]]</f>
        <v>1795636.9170000001</v>
      </c>
      <c r="Q112" s="1408">
        <f>Tabela491224[[#This Row],[Saldo Operacional]]+Q111+Tabela491224[[#This Row],[Receita Financeira]]</f>
        <v>51795080.808610484</v>
      </c>
      <c r="R112" s="1408">
        <f>-$B$5+Tabela491224[[#This Row],[Saldo operacional acumulado]]</f>
        <v>48499227.195610486</v>
      </c>
      <c r="S112" s="1419">
        <f>Tabela491224[[#This Row],[Receitas]]/Tabela491224[[#This Row],[Custo Operação]]</f>
        <v>1.9766093033460681</v>
      </c>
      <c r="T112" s="1347" t="s">
        <v>140</v>
      </c>
      <c r="V112" s="1365" t="s">
        <v>140</v>
      </c>
      <c r="W112" s="1339">
        <f>'Cenarios e taxas Completa'!$E$20</f>
        <v>1838644.0829999999</v>
      </c>
      <c r="X112" s="1343">
        <f>'Cenarios e taxas Completa'!$O$16</f>
        <v>5191830</v>
      </c>
      <c r="Y112" s="1363">
        <f t="shared" si="8"/>
        <v>1830771.3430139769</v>
      </c>
      <c r="Z112" s="1341">
        <f>Tabela6101325[[#This Row],[Receitas]]-Tabela6101325[[#This Row],[Custo Operação]]</f>
        <v>3353185.9170000004</v>
      </c>
      <c r="AA112" s="1408">
        <f>Tabela6101325[[#This Row],[Saldo Operacional]]+AA111+Tabela6101325[[#This Row],[Receita Financeira]]</f>
        <v>96722524.410712808</v>
      </c>
      <c r="AB112" s="1408">
        <f>-$B$5+Tabela6101325[[#This Row],[Saldo operacional acumulado]]</f>
        <v>93426670.797712803</v>
      </c>
      <c r="AC112" s="1462">
        <f>Tabela6101325[[#This Row],[Receitas]]/Tabela6101325[[#This Row],[Custo Operação]]</f>
        <v>2.8237275762086687</v>
      </c>
      <c r="AD112" s="1380" t="s">
        <v>140</v>
      </c>
    </row>
    <row r="113" spans="1:30" x14ac:dyDescent="0.25">
      <c r="A113" s="449">
        <v>24</v>
      </c>
      <c r="B113" s="1376" t="s">
        <v>140</v>
      </c>
      <c r="C113" s="1339">
        <f>'Cenarios e taxas Completa'!$E$20</f>
        <v>1838644.0829999999</v>
      </c>
      <c r="D113" s="1340">
        <f>'Cenarios e taxas Completa'!$I$16</f>
        <v>2076732</v>
      </c>
      <c r="E113" s="1408">
        <f t="shared" si="9"/>
        <v>139952.56738095012</v>
      </c>
      <c r="F113" s="1341">
        <f>Tabela281123[[#This Row],[Receitas]]-Tabela281123[[#This Row],[Custo Operação]]</f>
        <v>238087.91700000013</v>
      </c>
      <c r="G113" s="1408">
        <f>(Tabela281123[[#This Row],[Saldo Operacional]]+G112)*1.02</f>
        <v>7380430.6117684562</v>
      </c>
      <c r="H113" s="1408">
        <f>-$B$5+Tabela281123[[#This Row],[Saldo operacional acumulado]]</f>
        <v>4084576.9987684563</v>
      </c>
      <c r="I113" s="1412">
        <f>Tabela281123[[#This Row],[Receitas]]/Tabela281123[[#This Row],[Custo Operação]]</f>
        <v>1.1294910304834676</v>
      </c>
      <c r="J113" s="1378" t="s">
        <v>140</v>
      </c>
      <c r="L113" s="1365" t="s">
        <v>140</v>
      </c>
      <c r="M113" s="1339">
        <f>'Cenarios e taxas Completa'!$E$20</f>
        <v>1838644.0829999999</v>
      </c>
      <c r="N113" s="1346">
        <f>'Cenarios e taxas Completa'!$L$16</f>
        <v>3634281</v>
      </c>
      <c r="O113" s="1408">
        <f t="shared" si="7"/>
        <v>1035901.6161722097</v>
      </c>
      <c r="P113" s="1346">
        <f>Tabela491224[[#This Row],[Receitas]]-Tabela491224[[#This Row],[Custo Operação]]</f>
        <v>1795636.9170000001</v>
      </c>
      <c r="Q113" s="1408">
        <f>Tabela491224[[#This Row],[Saldo Operacional]]+Q112+Tabela491224[[#This Row],[Receita Financeira]]</f>
        <v>54626619.341782697</v>
      </c>
      <c r="R113" s="1408">
        <f>-$B$5+Tabela491224[[#This Row],[Saldo operacional acumulado]]</f>
        <v>51330765.728782699</v>
      </c>
      <c r="S113" s="1419">
        <f>Tabela491224[[#This Row],[Receitas]]/Tabela491224[[#This Row],[Custo Operação]]</f>
        <v>1.9766093033460681</v>
      </c>
      <c r="T113" s="1347" t="s">
        <v>140</v>
      </c>
      <c r="V113" s="1365" t="s">
        <v>140</v>
      </c>
      <c r="W113" s="1339">
        <f>'Cenarios e taxas Completa'!$E$20</f>
        <v>1838644.0829999999</v>
      </c>
      <c r="X113" s="1343">
        <f>'Cenarios e taxas Completa'!$O$16</f>
        <v>5191830</v>
      </c>
      <c r="Y113" s="1363">
        <f t="shared" si="8"/>
        <v>1934450.4882142562</v>
      </c>
      <c r="Z113" s="1341">
        <f>Tabela6101325[[#This Row],[Receitas]]-Tabela6101325[[#This Row],[Custo Operação]]</f>
        <v>3353185.9170000004</v>
      </c>
      <c r="AA113" s="1408">
        <f>Tabela6101325[[#This Row],[Saldo Operacional]]+AA112+Tabela6101325[[#This Row],[Receita Financeira]]</f>
        <v>102010160.81592706</v>
      </c>
      <c r="AB113" s="1408">
        <f>-$B$5+Tabela6101325[[#This Row],[Saldo operacional acumulado]]</f>
        <v>98714307.202927053</v>
      </c>
      <c r="AC113" s="1462">
        <f>Tabela6101325[[#This Row],[Receitas]]/Tabela6101325[[#This Row],[Custo Operação]]</f>
        <v>2.8237275762086687</v>
      </c>
      <c r="AD113" s="1380" t="s">
        <v>140</v>
      </c>
    </row>
    <row r="114" spans="1:30" x14ac:dyDescent="0.25">
      <c r="A114" s="449">
        <v>25</v>
      </c>
      <c r="B114" s="1376" t="s">
        <v>140</v>
      </c>
      <c r="C114" s="1339">
        <f>'Cenarios e taxas Completa'!$E$20</f>
        <v>1838644.0829999999</v>
      </c>
      <c r="D114" s="1340">
        <f>'Cenarios e taxas Completa'!$I$16</f>
        <v>2076732</v>
      </c>
      <c r="E114" s="1408">
        <f t="shared" si="9"/>
        <v>147608.61223536913</v>
      </c>
      <c r="F114" s="1341">
        <f>Tabela281123[[#This Row],[Receitas]]-Tabela281123[[#This Row],[Custo Operação]]</f>
        <v>238087.91700000013</v>
      </c>
      <c r="G114" s="1408">
        <f>(Tabela281123[[#This Row],[Saldo Operacional]]+G113)*1.02</f>
        <v>7770888.8993438259</v>
      </c>
      <c r="H114" s="1408">
        <f>-$B$5+Tabela281123[[#This Row],[Saldo operacional acumulado]]</f>
        <v>4475035.286343826</v>
      </c>
      <c r="I114" s="1412">
        <f>Tabela281123[[#This Row],[Receitas]]/Tabela281123[[#This Row],[Custo Operação]]</f>
        <v>1.1294910304834676</v>
      </c>
      <c r="J114" s="1378" t="s">
        <v>140</v>
      </c>
      <c r="L114" s="1365" t="s">
        <v>140</v>
      </c>
      <c r="M114" s="1339">
        <f>'Cenarios e taxas Completa'!$E$20</f>
        <v>1838644.0829999999</v>
      </c>
      <c r="N114" s="1346">
        <f>'Cenarios e taxas Completa'!$L$16</f>
        <v>3634281</v>
      </c>
      <c r="O114" s="1408">
        <f t="shared" si="7"/>
        <v>1092532.386835654</v>
      </c>
      <c r="P114" s="1346">
        <f>Tabela491224[[#This Row],[Receitas]]-Tabela491224[[#This Row],[Custo Operação]]</f>
        <v>1795636.9170000001</v>
      </c>
      <c r="Q114" s="1408">
        <f>Tabela491224[[#This Row],[Saldo Operacional]]+Q113+Tabela491224[[#This Row],[Receita Financeira]]</f>
        <v>57514788.645618357</v>
      </c>
      <c r="R114" s="1408">
        <f>-$B$5+Tabela491224[[#This Row],[Saldo operacional acumulado]]</f>
        <v>54218935.032618359</v>
      </c>
      <c r="S114" s="1419">
        <f>Tabela491224[[#This Row],[Receitas]]/Tabela491224[[#This Row],[Custo Operação]]</f>
        <v>1.9766093033460681</v>
      </c>
      <c r="T114" s="1347" t="s">
        <v>140</v>
      </c>
      <c r="V114" s="1339" t="s">
        <v>140</v>
      </c>
      <c r="W114" s="1339">
        <f>'Cenarios e taxas Completa'!$E$20</f>
        <v>1838644.0829999999</v>
      </c>
      <c r="X114" s="1343">
        <f>'Cenarios e taxas Completa'!$O$16</f>
        <v>5191830</v>
      </c>
      <c r="Y114" s="1363">
        <f t="shared" si="8"/>
        <v>2040203.2163185412</v>
      </c>
      <c r="Z114" s="1341">
        <f>Tabela6101325[[#This Row],[Receitas]]-Tabela6101325[[#This Row],[Custo Operação]]</f>
        <v>3353185.9170000004</v>
      </c>
      <c r="AA114" s="1408">
        <f>Tabela6101325[[#This Row],[Saldo Operacional]]+AA113+Tabela6101325[[#This Row],[Receita Financeira]]</f>
        <v>107403549.9492456</v>
      </c>
      <c r="AB114" s="1408">
        <f>-$B$5+Tabela6101325[[#This Row],[Saldo operacional acumulado]]</f>
        <v>104107696.3362456</v>
      </c>
      <c r="AC114" s="1462">
        <f>Tabela6101325[[#This Row],[Receitas]]/Tabela6101325[[#This Row],[Custo Operação]]</f>
        <v>2.8237275762086687</v>
      </c>
      <c r="AD114" s="1380" t="s">
        <v>140</v>
      </c>
    </row>
    <row r="115" spans="1:30" x14ac:dyDescent="0.25">
      <c r="A115" s="449">
        <v>26</v>
      </c>
      <c r="B115" s="1376" t="s">
        <v>140</v>
      </c>
      <c r="C115" s="1339">
        <f>'Cenarios e taxas Completa'!$E$20</f>
        <v>1838644.0829999999</v>
      </c>
      <c r="D115" s="1340">
        <f>'Cenarios e taxas Completa'!$I$16</f>
        <v>2076732</v>
      </c>
      <c r="E115" s="1408">
        <f t="shared" si="9"/>
        <v>155417.77798687652</v>
      </c>
      <c r="F115" s="1341">
        <f>Tabela281123[[#This Row],[Receitas]]-Tabela281123[[#This Row],[Custo Operação]]</f>
        <v>238087.91700000013</v>
      </c>
      <c r="G115" s="1408">
        <f>(Tabela281123[[#This Row],[Saldo Operacional]]+G114)*1.02</f>
        <v>8169156.3526707031</v>
      </c>
      <c r="H115" s="1408">
        <f>-$B$5+Tabela281123[[#This Row],[Saldo operacional acumulado]]</f>
        <v>4873302.7396707032</v>
      </c>
      <c r="I115" s="1412">
        <f>Tabela281123[[#This Row],[Receitas]]/Tabela281123[[#This Row],[Custo Operação]]</f>
        <v>1.1294910304834676</v>
      </c>
      <c r="J115" s="1378" t="s">
        <v>140</v>
      </c>
      <c r="L115" s="1365" t="s">
        <v>140</v>
      </c>
      <c r="M115" s="1339">
        <f>'Cenarios e taxas Completa'!$E$20</f>
        <v>1838644.0829999999</v>
      </c>
      <c r="N115" s="1346">
        <f>'Cenarios e taxas Completa'!$L$16</f>
        <v>3634281</v>
      </c>
      <c r="O115" s="1408">
        <f t="shared" si="7"/>
        <v>1150295.7729123672</v>
      </c>
      <c r="P115" s="1346">
        <f>Tabela491224[[#This Row],[Receitas]]-Tabela491224[[#This Row],[Custo Operação]]</f>
        <v>1795636.9170000001</v>
      </c>
      <c r="Q115" s="1408">
        <f>Tabela491224[[#This Row],[Saldo Operacional]]+Q114+Tabela491224[[#This Row],[Receita Financeira]]</f>
        <v>60460721.335530728</v>
      </c>
      <c r="R115" s="1408">
        <f>-$B$5+Tabela491224[[#This Row],[Saldo operacional acumulado]]</f>
        <v>57164867.72253073</v>
      </c>
      <c r="S115" s="1419">
        <f>Tabela491224[[#This Row],[Receitas]]/Tabela491224[[#This Row],[Custo Operação]]</f>
        <v>1.9766093033460681</v>
      </c>
      <c r="T115" s="1347" t="s">
        <v>140</v>
      </c>
      <c r="V115" s="1365" t="s">
        <v>140</v>
      </c>
      <c r="W115" s="1339">
        <f>'Cenarios e taxas Completa'!$E$20</f>
        <v>1838644.0829999999</v>
      </c>
      <c r="X115" s="1343">
        <f>'Cenarios e taxas Completa'!$O$16</f>
        <v>5191830</v>
      </c>
      <c r="Y115" s="1363">
        <f t="shared" si="8"/>
        <v>2148070.9989849119</v>
      </c>
      <c r="Z115" s="1341">
        <f>Tabela6101325[[#This Row],[Receitas]]-Tabela6101325[[#This Row],[Custo Operação]]</f>
        <v>3353185.9170000004</v>
      </c>
      <c r="AA115" s="1408">
        <f>Tabela6101325[[#This Row],[Saldo Operacional]]+AA114+Tabela6101325[[#This Row],[Receita Financeira]]</f>
        <v>112904806.86523052</v>
      </c>
      <c r="AB115" s="1408">
        <f>-$B$5+Tabela6101325[[#This Row],[Saldo operacional acumulado]]</f>
        <v>109608953.25223051</v>
      </c>
      <c r="AC115" s="1462">
        <f>Tabela6101325[[#This Row],[Receitas]]/Tabela6101325[[#This Row],[Custo Operação]]</f>
        <v>2.8237275762086687</v>
      </c>
      <c r="AD115" s="1380" t="s">
        <v>140</v>
      </c>
    </row>
    <row r="116" spans="1:30" x14ac:dyDescent="0.25">
      <c r="A116" s="449">
        <v>27</v>
      </c>
      <c r="B116" s="1376" t="s">
        <v>140</v>
      </c>
      <c r="C116" s="1339">
        <f>'Cenarios e taxas Completa'!$E$20</f>
        <v>1838644.0829999999</v>
      </c>
      <c r="D116" s="1340">
        <f>'Cenarios e taxas Completa'!$I$16</f>
        <v>2076732</v>
      </c>
      <c r="E116" s="1408">
        <f t="shared" si="9"/>
        <v>163383.12705341406</v>
      </c>
      <c r="F116" s="1341">
        <f>Tabela281123[[#This Row],[Receitas]]-Tabela281123[[#This Row],[Custo Operação]]</f>
        <v>238087.91700000013</v>
      </c>
      <c r="G116" s="1408">
        <f>(Tabela281123[[#This Row],[Saldo Operacional]]+G115)*1.02</f>
        <v>8575389.1550641172</v>
      </c>
      <c r="H116" s="1408">
        <f>-$B$5+Tabela281123[[#This Row],[Saldo operacional acumulado]]</f>
        <v>5279535.5420641173</v>
      </c>
      <c r="I116" s="1412">
        <f>Tabela281123[[#This Row],[Receitas]]/Tabela281123[[#This Row],[Custo Operação]]</f>
        <v>1.1294910304834676</v>
      </c>
      <c r="J116" s="1378" t="s">
        <v>140</v>
      </c>
      <c r="L116" s="1365" t="s">
        <v>140</v>
      </c>
      <c r="M116" s="1339">
        <f>'Cenarios e taxas Completa'!$E$20</f>
        <v>1838644.0829999999</v>
      </c>
      <c r="N116" s="1346">
        <f>'Cenarios e taxas Completa'!$L$16</f>
        <v>3634281</v>
      </c>
      <c r="O116" s="1408">
        <f t="shared" si="7"/>
        <v>1209214.4267106147</v>
      </c>
      <c r="P116" s="1346">
        <f>Tabela491224[[#This Row],[Receitas]]-Tabela491224[[#This Row],[Custo Operação]]</f>
        <v>1795636.9170000001</v>
      </c>
      <c r="Q116" s="1408">
        <f>Tabela491224[[#This Row],[Saldo Operacional]]+Q115+Tabela491224[[#This Row],[Receita Financeira]]</f>
        <v>63465572.679241344</v>
      </c>
      <c r="R116" s="1408">
        <f>-$B$5+Tabela491224[[#This Row],[Saldo operacional acumulado]]</f>
        <v>60169719.066241346</v>
      </c>
      <c r="S116" s="1419">
        <f>Tabela491224[[#This Row],[Receitas]]/Tabela491224[[#This Row],[Custo Operação]]</f>
        <v>1.9766093033460681</v>
      </c>
      <c r="T116" s="1347" t="s">
        <v>140</v>
      </c>
      <c r="V116" s="1365" t="s">
        <v>140</v>
      </c>
      <c r="W116" s="1339">
        <f>'Cenarios e taxas Completa'!$E$20</f>
        <v>1838644.0829999999</v>
      </c>
      <c r="X116" s="1343">
        <f>'Cenarios e taxas Completa'!$O$16</f>
        <v>5191830</v>
      </c>
      <c r="Y116" s="1363">
        <f t="shared" si="8"/>
        <v>2258096.1373046106</v>
      </c>
      <c r="Z116" s="1341">
        <f>Tabela6101325[[#This Row],[Receitas]]-Tabela6101325[[#This Row],[Custo Operação]]</f>
        <v>3353185.9170000004</v>
      </c>
      <c r="AA116" s="1408">
        <f>Tabela6101325[[#This Row],[Saldo Operacional]]+AA115+Tabela6101325[[#This Row],[Receita Financeira]]</f>
        <v>118516088.91953512</v>
      </c>
      <c r="AB116" s="1408">
        <f>-$B$5+Tabela6101325[[#This Row],[Saldo operacional acumulado]]</f>
        <v>115220235.30653511</v>
      </c>
      <c r="AC116" s="1462">
        <f>Tabela6101325[[#This Row],[Receitas]]/Tabela6101325[[#This Row],[Custo Operação]]</f>
        <v>2.8237275762086687</v>
      </c>
      <c r="AD116" s="1380" t="s">
        <v>140</v>
      </c>
    </row>
    <row r="117" spans="1:30" x14ac:dyDescent="0.25">
      <c r="A117" s="449">
        <v>28</v>
      </c>
      <c r="B117" s="1376" t="s">
        <v>140</v>
      </c>
      <c r="C117" s="1339">
        <f>'Cenarios e taxas Completa'!$E$20</f>
        <v>1838644.0829999999</v>
      </c>
      <c r="D117" s="1340">
        <f>'Cenarios e taxas Completa'!$I$16</f>
        <v>2076732</v>
      </c>
      <c r="E117" s="1408">
        <f t="shared" si="9"/>
        <v>171507.78310128234</v>
      </c>
      <c r="F117" s="1341">
        <f>Tabela281123[[#This Row],[Receitas]]-Tabela281123[[#This Row],[Custo Operação]]</f>
        <v>238087.91700000013</v>
      </c>
      <c r="G117" s="1408">
        <f>(Tabela281123[[#This Row],[Saldo Operacional]]+G116)*1.02</f>
        <v>8989746.6135053989</v>
      </c>
      <c r="H117" s="1408">
        <f>-$B$5+Tabela281123[[#This Row],[Saldo operacional acumulado]]</f>
        <v>5693893.000505399</v>
      </c>
      <c r="I117" s="1412">
        <f>Tabela281123[[#This Row],[Receitas]]/Tabela281123[[#This Row],[Custo Operação]]</f>
        <v>1.1294910304834676</v>
      </c>
      <c r="J117" s="1378" t="s">
        <v>140</v>
      </c>
      <c r="L117" s="1365" t="s">
        <v>140</v>
      </c>
      <c r="M117" s="1339">
        <f>'Cenarios e taxas Completa'!$E$20</f>
        <v>1838644.0829999999</v>
      </c>
      <c r="N117" s="1346">
        <f>'Cenarios e taxas Completa'!$L$16</f>
        <v>3634281</v>
      </c>
      <c r="O117" s="1408">
        <f t="shared" si="7"/>
        <v>1269311.453584827</v>
      </c>
      <c r="P117" s="1346">
        <f>Tabela491224[[#This Row],[Receitas]]-Tabela491224[[#This Row],[Custo Operação]]</f>
        <v>1795636.9170000001</v>
      </c>
      <c r="Q117" s="1408">
        <f>Tabela491224[[#This Row],[Saldo Operacional]]+Q116+Tabela491224[[#This Row],[Receita Financeira]]</f>
        <v>66530521.049826175</v>
      </c>
      <c r="R117" s="1408">
        <f>-$B$5+Tabela491224[[#This Row],[Saldo operacional acumulado]]</f>
        <v>63234667.436826177</v>
      </c>
      <c r="S117" s="1419">
        <f>Tabela491224[[#This Row],[Receitas]]/Tabela491224[[#This Row],[Custo Operação]]</f>
        <v>1.9766093033460681</v>
      </c>
      <c r="T117" s="1347" t="s">
        <v>140</v>
      </c>
      <c r="V117" s="1365" t="s">
        <v>140</v>
      </c>
      <c r="W117" s="1339">
        <f>'Cenarios e taxas Completa'!$E$20</f>
        <v>1838644.0829999999</v>
      </c>
      <c r="X117" s="1343">
        <f>'Cenarios e taxas Completa'!$O$16</f>
        <v>5191830</v>
      </c>
      <c r="Y117" s="1363">
        <f t="shared" si="8"/>
        <v>2370321.7783907023</v>
      </c>
      <c r="Z117" s="1341">
        <f>Tabela6101325[[#This Row],[Receitas]]-Tabela6101325[[#This Row],[Custo Operação]]</f>
        <v>3353185.9170000004</v>
      </c>
      <c r="AA117" s="1408">
        <f>Tabela6101325[[#This Row],[Saldo Operacional]]+AA116+Tabela6101325[[#This Row],[Receita Financeira]]</f>
        <v>124239596.61492582</v>
      </c>
      <c r="AB117" s="1408">
        <f>-$B$5+Tabela6101325[[#This Row],[Saldo operacional acumulado]]</f>
        <v>120943743.00192581</v>
      </c>
      <c r="AC117" s="1462">
        <f>Tabela6101325[[#This Row],[Receitas]]/Tabela6101325[[#This Row],[Custo Operação]]</f>
        <v>2.8237275762086687</v>
      </c>
      <c r="AD117" s="1380" t="s">
        <v>140</v>
      </c>
    </row>
    <row r="118" spans="1:30" x14ac:dyDescent="0.25">
      <c r="A118" s="449">
        <v>29</v>
      </c>
      <c r="B118" s="1376" t="s">
        <v>140</v>
      </c>
      <c r="C118" s="1339">
        <f>'Cenarios e taxas Completa'!$E$20</f>
        <v>1838644.0829999999</v>
      </c>
      <c r="D118" s="1340">
        <f>'Cenarios e taxas Completa'!$I$16</f>
        <v>2076732</v>
      </c>
      <c r="E118" s="1408">
        <f t="shared" si="9"/>
        <v>179794.93227010799</v>
      </c>
      <c r="F118" s="1341">
        <f>Tabela281123[[#This Row],[Receitas]]-Tabela281123[[#This Row],[Custo Operação]]</f>
        <v>238087.91700000013</v>
      </c>
      <c r="G118" s="1408">
        <f>(Tabela281123[[#This Row],[Saldo Operacional]]+G117)*1.02</f>
        <v>9412391.2211155072</v>
      </c>
      <c r="H118" s="1408">
        <f>-$B$5+Tabela281123[[#This Row],[Saldo operacional acumulado]]</f>
        <v>6116537.6081155073</v>
      </c>
      <c r="I118" s="1412">
        <f>Tabela281123[[#This Row],[Receitas]]/Tabela281123[[#This Row],[Custo Operação]]</f>
        <v>1.1294910304834676</v>
      </c>
      <c r="J118" s="1378" t="s">
        <v>140</v>
      </c>
      <c r="L118" s="1365" t="s">
        <v>140</v>
      </c>
      <c r="M118" s="1339">
        <f>'Cenarios e taxas Completa'!$E$20</f>
        <v>1838644.0829999999</v>
      </c>
      <c r="N118" s="1346">
        <f>'Cenarios e taxas Completa'!$L$16</f>
        <v>3634281</v>
      </c>
      <c r="O118" s="1408">
        <f t="shared" si="7"/>
        <v>1330610.4209965235</v>
      </c>
      <c r="P118" s="1346">
        <f>Tabela491224[[#This Row],[Receitas]]-Tabela491224[[#This Row],[Custo Operação]]</f>
        <v>1795636.9170000001</v>
      </c>
      <c r="Q118" s="1408">
        <f>Tabela491224[[#This Row],[Saldo Operacional]]+Q117+Tabela491224[[#This Row],[Receita Financeira]]</f>
        <v>69656768.387822688</v>
      </c>
      <c r="R118" s="1408">
        <f>-$B$5+Tabela491224[[#This Row],[Saldo operacional acumulado]]</f>
        <v>66360914.77482269</v>
      </c>
      <c r="S118" s="1419">
        <f>Tabela491224[[#This Row],[Receitas]]/Tabela491224[[#This Row],[Custo Operação]]</f>
        <v>1.9766093033460681</v>
      </c>
      <c r="T118" s="1347" t="s">
        <v>140</v>
      </c>
      <c r="V118" s="1365" t="s">
        <v>140</v>
      </c>
      <c r="W118" s="1339">
        <f>'Cenarios e taxas Completa'!$E$20</f>
        <v>1838644.0829999999</v>
      </c>
      <c r="X118" s="1343">
        <f>'Cenarios e taxas Completa'!$O$16</f>
        <v>5191830</v>
      </c>
      <c r="Y118" s="1363">
        <f t="shared" si="8"/>
        <v>2484791.9322985164</v>
      </c>
      <c r="Z118" s="1341">
        <f>Tabela6101325[[#This Row],[Receitas]]-Tabela6101325[[#This Row],[Custo Operação]]</f>
        <v>3353185.9170000004</v>
      </c>
      <c r="AA118" s="1408">
        <f>Tabela6101325[[#This Row],[Saldo Operacional]]+AA117+Tabela6101325[[#This Row],[Receita Financeira]]</f>
        <v>130077574.46422432</v>
      </c>
      <c r="AB118" s="1408">
        <f>-$B$5+Tabela6101325[[#This Row],[Saldo operacional acumulado]]</f>
        <v>126781720.85122432</v>
      </c>
      <c r="AC118" s="1462">
        <f>Tabela6101325[[#This Row],[Receitas]]/Tabela6101325[[#This Row],[Custo Operação]]</f>
        <v>2.8237275762086687</v>
      </c>
      <c r="AD118" s="1380" t="s">
        <v>140</v>
      </c>
    </row>
    <row r="119" spans="1:30" ht="15.75" thickBot="1" x14ac:dyDescent="0.3">
      <c r="A119" s="451">
        <v>30</v>
      </c>
      <c r="B119" s="1377"/>
      <c r="C119" s="1339">
        <f>'Cenarios e taxas Completa'!$E$20</f>
        <v>1838644.0829999999</v>
      </c>
      <c r="D119" s="1340">
        <f>'Cenarios e taxas Completa'!$I$16</f>
        <v>2076732</v>
      </c>
      <c r="E119" s="1408">
        <f t="shared" si="9"/>
        <v>188247.82442231014</v>
      </c>
      <c r="F119" s="1354">
        <f>Tabela281123[[#This Row],[Receitas]]-Tabela281123[[#This Row],[Custo Operação]]</f>
        <v>238087.91700000013</v>
      </c>
      <c r="G119" s="1408">
        <f>(Tabela281123[[#This Row],[Saldo Operacional]]+G118)*1.02</f>
        <v>9843488.7208778169</v>
      </c>
      <c r="H119" s="1410">
        <f>-$B$5+Tabela281123[[#This Row],[Saldo operacional acumulado]]</f>
        <v>6547635.107877817</v>
      </c>
      <c r="I119" s="1414">
        <f>Tabela281123[[#This Row],[Receitas]]/Tabela281123[[#This Row],[Custo Operação]]</f>
        <v>1.1294910304834676</v>
      </c>
      <c r="J119" s="1378" t="s">
        <v>140</v>
      </c>
      <c r="L119" s="1365" t="s">
        <v>140</v>
      </c>
      <c r="M119" s="1339">
        <f>'Cenarios e taxas Completa'!$E$20</f>
        <v>1838644.0829999999</v>
      </c>
      <c r="N119" s="1346">
        <f>'Cenarios e taxas Completa'!$L$16</f>
        <v>3634281</v>
      </c>
      <c r="O119" s="1408">
        <f t="shared" si="7"/>
        <v>1393135.3677564538</v>
      </c>
      <c r="P119" s="1353">
        <f>Tabela491224[[#This Row],[Receitas]]-Tabela491224[[#This Row],[Custo Operação]]</f>
        <v>1795636.9170000001</v>
      </c>
      <c r="Q119" s="1408">
        <f>Tabela491224[[#This Row],[Saldo Operacional]]+Q118+Tabela491224[[#This Row],[Receita Financeira]]</f>
        <v>72845540.672579139</v>
      </c>
      <c r="R119" s="1410">
        <f>-$B$5+Tabela491224[[#This Row],[Saldo operacional acumulado]]</f>
        <v>69549687.059579134</v>
      </c>
      <c r="S119" s="1421">
        <f>Tabela491224[[#This Row],[Receitas]]/Tabela491224[[#This Row],[Custo Operação]]</f>
        <v>1.9766093033460681</v>
      </c>
      <c r="T119" s="1347" t="s">
        <v>140</v>
      </c>
      <c r="V119" s="1339" t="s">
        <v>140</v>
      </c>
      <c r="W119" s="1339">
        <f>'Cenarios e taxas Completa'!$E$20</f>
        <v>1838644.0829999999</v>
      </c>
      <c r="X119" s="1343">
        <f>'Cenarios e taxas Completa'!$O$16</f>
        <v>5191830</v>
      </c>
      <c r="Y119" s="1363">
        <f t="shared" si="8"/>
        <v>2601551.4892844865</v>
      </c>
      <c r="Z119" s="1354">
        <f>Tabela6101325[[#This Row],[Receitas]]-Tabela6101325[[#This Row],[Custo Operação]]</f>
        <v>3353185.9170000004</v>
      </c>
      <c r="AA119" s="1408">
        <f>Tabela6101325[[#This Row],[Saldo Operacional]]+AA118+Tabela6101325[[#This Row],[Receita Financeira]]</f>
        <v>136032311.87050882</v>
      </c>
      <c r="AB119" s="1410">
        <f>-$B$5+Tabela6101325[[#This Row],[Saldo operacional acumulado]]</f>
        <v>132736458.25750881</v>
      </c>
      <c r="AC119" s="1464">
        <f>Tabela6101325[[#This Row],[Receitas]]/Tabela6101325[[#This Row],[Custo Operação]]</f>
        <v>2.8237275762086687</v>
      </c>
      <c r="AD119" s="1380" t="s">
        <v>140</v>
      </c>
    </row>
    <row r="120" spans="1:30" x14ac:dyDescent="0.25">
      <c r="A120" s="99"/>
      <c r="B120" s="99"/>
      <c r="C120" s="99"/>
      <c r="D120" s="1216"/>
      <c r="E120" s="99"/>
      <c r="F120" s="99"/>
      <c r="G120" s="1368"/>
      <c r="H120" s="99"/>
      <c r="I120" s="99"/>
      <c r="J120" s="99"/>
      <c r="L120" s="99"/>
      <c r="M120" s="99"/>
      <c r="N120" s="99"/>
      <c r="O120" s="99"/>
      <c r="P120" s="1217"/>
      <c r="Q120" s="1359"/>
      <c r="R120" s="1217"/>
      <c r="S120" s="1217"/>
      <c r="T120" s="1217"/>
      <c r="V120" s="99"/>
      <c r="W120" s="99"/>
      <c r="X120" s="99"/>
      <c r="Y120" s="1219"/>
      <c r="Z120" s="99"/>
      <c r="AA120" s="1359"/>
      <c r="AB120" s="1362"/>
      <c r="AC120" s="99"/>
    </row>
  </sheetData>
  <mergeCells count="12">
    <mergeCell ref="V87:AD88"/>
    <mergeCell ref="A86:AD86"/>
    <mergeCell ref="A1:AD1"/>
    <mergeCell ref="A51:AD51"/>
    <mergeCell ref="A87:F88"/>
    <mergeCell ref="L87:P88"/>
    <mergeCell ref="A2:F3"/>
    <mergeCell ref="L2:P3"/>
    <mergeCell ref="A52:F53"/>
    <mergeCell ref="L52:P53"/>
    <mergeCell ref="V52:AC53"/>
    <mergeCell ref="V2:AC3"/>
  </mergeCells>
  <pageMargins left="0.511811024" right="0.511811024" top="0.78740157499999996" bottom="0.78740157499999996" header="0.31496062000000002" footer="0.31496062000000002"/>
  <pageSetup paperSize="9" orientation="portrait" verticalDpi="0" r:id="rId1"/>
  <tableParts count="9"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7"/>
  <sheetViews>
    <sheetView showGridLines="0" workbookViewId="0">
      <selection activeCell="H1" sqref="A1:XFD3"/>
    </sheetView>
  </sheetViews>
  <sheetFormatPr defaultRowHeight="15" x14ac:dyDescent="0.25"/>
  <cols>
    <col min="1" max="1" width="27.140625" style="1526" customWidth="1"/>
    <col min="2" max="7" width="15.140625" style="1526" bestFit="1" customWidth="1"/>
    <col min="8" max="9" width="16.42578125" style="1526" customWidth="1"/>
    <col min="10" max="31" width="15.140625" style="1526" bestFit="1" customWidth="1"/>
    <col min="32" max="46" width="15.140625" style="1526" hidden="1" customWidth="1"/>
    <col min="47" max="47" width="0" style="1526" hidden="1" customWidth="1"/>
    <col min="48" max="16384" width="9.140625" style="1526"/>
  </cols>
  <sheetData>
    <row r="1" spans="1:46" s="1921" customFormat="1" ht="39.75" customHeight="1" x14ac:dyDescent="0.25">
      <c r="A1" s="1922"/>
      <c r="B1" s="1931" t="s">
        <v>566</v>
      </c>
      <c r="C1" s="1931"/>
      <c r="D1" s="1931"/>
      <c r="E1" s="1931"/>
      <c r="F1" s="1931"/>
      <c r="G1" s="1932"/>
      <c r="H1" s="1923" t="s">
        <v>567</v>
      </c>
      <c r="I1" s="1924" t="s">
        <v>568</v>
      </c>
      <c r="J1" s="577"/>
      <c r="K1" s="577"/>
      <c r="L1" s="577"/>
      <c r="M1" s="577"/>
      <c r="N1" s="577"/>
    </row>
    <row r="2" spans="1:46" s="1921" customFormat="1" ht="36" customHeight="1" x14ac:dyDescent="0.25">
      <c r="A2" s="1925"/>
      <c r="B2" s="1933"/>
      <c r="C2" s="1933"/>
      <c r="D2" s="1933"/>
      <c r="E2" s="1933"/>
      <c r="F2" s="1933"/>
      <c r="G2" s="1934"/>
      <c r="H2" s="1927" t="s">
        <v>410</v>
      </c>
      <c r="I2" s="1928"/>
      <c r="J2" s="577"/>
      <c r="K2" s="577"/>
      <c r="L2" s="577"/>
      <c r="M2" s="577"/>
      <c r="N2" s="577"/>
    </row>
    <row r="3" spans="1:46" s="1921" customFormat="1" ht="22.5" customHeight="1" x14ac:dyDescent="0.25">
      <c r="A3" s="1926"/>
      <c r="B3" s="1935"/>
      <c r="C3" s="1935"/>
      <c r="D3" s="1935"/>
      <c r="E3" s="1935"/>
      <c r="F3" s="1935"/>
      <c r="G3" s="1936"/>
      <c r="H3" s="1929"/>
      <c r="I3" s="1930"/>
      <c r="J3" s="577"/>
      <c r="K3" s="577"/>
      <c r="L3" s="577"/>
      <c r="M3" s="577"/>
      <c r="N3" s="577"/>
    </row>
    <row r="4" spans="1:46" ht="24" customHeight="1" x14ac:dyDescent="0.25"/>
    <row r="5" spans="1:46" ht="24" customHeight="1" x14ac:dyDescent="0.25">
      <c r="A5" s="1880" t="s">
        <v>277</v>
      </c>
      <c r="B5" s="1880"/>
      <c r="C5" s="1880"/>
      <c r="D5" s="1880"/>
      <c r="E5" s="1880"/>
      <c r="F5" s="1880"/>
      <c r="G5" s="1880"/>
      <c r="H5" s="1880"/>
      <c r="I5" s="1880"/>
      <c r="J5" s="1880"/>
      <c r="K5" s="1880"/>
      <c r="L5" s="1880"/>
      <c r="M5" s="1880"/>
      <c r="N5" s="1880"/>
      <c r="O5" s="1880"/>
      <c r="P5" s="1880"/>
      <c r="Q5" s="1880"/>
      <c r="R5" s="1880"/>
      <c r="S5" s="1880"/>
      <c r="T5" s="1880"/>
      <c r="U5" s="1880"/>
      <c r="V5" s="1880"/>
      <c r="W5" s="1880"/>
      <c r="X5" s="1880"/>
      <c r="Y5" s="1880"/>
      <c r="Z5" s="1880"/>
      <c r="AA5" s="1880"/>
      <c r="AB5" s="1880"/>
      <c r="AC5" s="1880"/>
      <c r="AD5" s="1880"/>
      <c r="AE5" s="1880"/>
      <c r="AF5" s="1880"/>
      <c r="AG5" s="1880"/>
      <c r="AH5" s="1880"/>
      <c r="AI5" s="1880"/>
      <c r="AJ5" s="1880"/>
      <c r="AK5" s="1880"/>
      <c r="AL5" s="1880"/>
      <c r="AM5" s="1880"/>
      <c r="AN5" s="1880"/>
      <c r="AO5" s="1880"/>
      <c r="AP5" s="1880"/>
      <c r="AQ5" s="1880"/>
      <c r="AR5" s="1880"/>
      <c r="AS5" s="1880"/>
      <c r="AT5" s="1880"/>
    </row>
    <row r="6" spans="1:46" ht="21" x14ac:dyDescent="0.25">
      <c r="A6" s="1524" t="str">
        <f>'Mod_Sust_correção_anual(base)'!A2</f>
        <v>Taxa R$ 6,00</v>
      </c>
      <c r="B6" s="1578" t="s">
        <v>562</v>
      </c>
      <c r="C6" s="1525"/>
      <c r="D6" s="1525"/>
      <c r="E6" s="1525"/>
      <c r="F6" s="1525"/>
      <c r="G6" s="1525"/>
      <c r="H6" s="1525"/>
      <c r="I6" s="1525"/>
      <c r="J6" s="1525"/>
      <c r="K6" s="1525"/>
      <c r="L6" s="1525"/>
      <c r="M6" s="1525"/>
      <c r="N6" s="1525"/>
      <c r="O6" s="1525"/>
      <c r="P6" s="1525"/>
      <c r="Q6" s="1525"/>
      <c r="R6" s="1525"/>
      <c r="S6" s="1525"/>
      <c r="T6" s="1525"/>
      <c r="U6" s="1525"/>
      <c r="V6" s="1525"/>
      <c r="W6" s="1525"/>
      <c r="X6" s="1525"/>
      <c r="Y6" s="1525"/>
      <c r="Z6" s="1525"/>
      <c r="AA6" s="1525"/>
      <c r="AB6" s="1525"/>
      <c r="AC6" s="1525"/>
      <c r="AD6" s="1525"/>
      <c r="AE6" s="1525"/>
      <c r="AF6" s="1525"/>
      <c r="AG6" s="1525"/>
      <c r="AH6" s="1525"/>
      <c r="AI6" s="1525"/>
      <c r="AJ6" s="1525"/>
      <c r="AK6" s="1525"/>
      <c r="AL6" s="1525"/>
      <c r="AM6" s="1525"/>
      <c r="AN6" s="1525"/>
      <c r="AO6" s="1525"/>
      <c r="AP6" s="1525"/>
      <c r="AQ6" s="1525"/>
      <c r="AR6" s="1525"/>
      <c r="AS6" s="1525"/>
      <c r="AT6" s="1525"/>
    </row>
    <row r="7" spans="1:46" s="1117" customFormat="1" x14ac:dyDescent="0.25">
      <c r="A7" s="1533" t="s">
        <v>370</v>
      </c>
      <c r="B7" s="1534" t="s">
        <v>514</v>
      </c>
      <c r="C7" s="1534" t="s">
        <v>515</v>
      </c>
      <c r="D7" s="1534" t="s">
        <v>516</v>
      </c>
      <c r="E7" s="1534" t="s">
        <v>517</v>
      </c>
      <c r="F7" s="1534" t="s">
        <v>518</v>
      </c>
      <c r="G7" s="1534" t="s">
        <v>519</v>
      </c>
      <c r="H7" s="1534" t="s">
        <v>520</v>
      </c>
      <c r="I7" s="1534" t="s">
        <v>521</v>
      </c>
      <c r="J7" s="1534" t="s">
        <v>522</v>
      </c>
      <c r="K7" s="1534" t="s">
        <v>523</v>
      </c>
      <c r="L7" s="1534" t="s">
        <v>524</v>
      </c>
      <c r="M7" s="1534" t="s">
        <v>525</v>
      </c>
      <c r="N7" s="1534" t="s">
        <v>526</v>
      </c>
      <c r="O7" s="1534" t="s">
        <v>527</v>
      </c>
      <c r="P7" s="1534" t="s">
        <v>528</v>
      </c>
      <c r="Q7" s="1534" t="s">
        <v>529</v>
      </c>
      <c r="R7" s="1534" t="s">
        <v>530</v>
      </c>
      <c r="S7" s="1534" t="s">
        <v>531</v>
      </c>
      <c r="T7" s="1534" t="s">
        <v>532</v>
      </c>
      <c r="U7" s="1534" t="s">
        <v>533</v>
      </c>
      <c r="V7" s="1534" t="s">
        <v>534</v>
      </c>
      <c r="W7" s="1534" t="s">
        <v>535</v>
      </c>
      <c r="X7" s="1534" t="s">
        <v>536</v>
      </c>
      <c r="Y7" s="1534" t="s">
        <v>537</v>
      </c>
      <c r="Z7" s="1534" t="s">
        <v>538</v>
      </c>
      <c r="AA7" s="1534" t="s">
        <v>539</v>
      </c>
      <c r="AB7" s="1534" t="s">
        <v>540</v>
      </c>
      <c r="AC7" s="1534" t="s">
        <v>541</v>
      </c>
      <c r="AD7" s="1534" t="s">
        <v>542</v>
      </c>
      <c r="AE7" s="1534" t="s">
        <v>543</v>
      </c>
      <c r="AF7" s="1534" t="s">
        <v>544</v>
      </c>
      <c r="AG7" s="1534" t="s">
        <v>545</v>
      </c>
      <c r="AH7" s="1534" t="s">
        <v>546</v>
      </c>
      <c r="AI7" s="1534" t="s">
        <v>547</v>
      </c>
      <c r="AJ7" s="1534" t="s">
        <v>548</v>
      </c>
      <c r="AK7" s="1534" t="s">
        <v>549</v>
      </c>
      <c r="AL7" s="1534" t="s">
        <v>550</v>
      </c>
      <c r="AM7" s="1534" t="s">
        <v>551</v>
      </c>
      <c r="AN7" s="1534" t="s">
        <v>552</v>
      </c>
      <c r="AO7" s="1534" t="s">
        <v>553</v>
      </c>
      <c r="AP7" s="1534" t="s">
        <v>554</v>
      </c>
      <c r="AQ7" s="1534" t="s">
        <v>555</v>
      </c>
      <c r="AR7" s="1534" t="s">
        <v>556</v>
      </c>
      <c r="AS7" s="1534" t="s">
        <v>557</v>
      </c>
      <c r="AT7" s="1535" t="s">
        <v>558</v>
      </c>
    </row>
    <row r="8" spans="1:46" x14ac:dyDescent="0.25">
      <c r="A8" s="1527" t="s">
        <v>377</v>
      </c>
      <c r="B8" s="1546">
        <f>'Mod_Sust_correção_anual(base)'!B5</f>
        <v>3295853.6129999999</v>
      </c>
      <c r="C8" s="1523" t="s">
        <v>140</v>
      </c>
      <c r="D8" s="1522" t="s">
        <v>140</v>
      </c>
      <c r="E8" s="1523" t="s">
        <v>140</v>
      </c>
      <c r="F8" s="1522" t="s">
        <v>140</v>
      </c>
      <c r="G8" s="1523" t="s">
        <v>140</v>
      </c>
      <c r="H8" s="1522" t="s">
        <v>140</v>
      </c>
      <c r="I8" s="1523" t="s">
        <v>140</v>
      </c>
      <c r="J8" s="1522" t="s">
        <v>140</v>
      </c>
      <c r="K8" s="1523" t="s">
        <v>140</v>
      </c>
      <c r="L8" s="1522" t="s">
        <v>140</v>
      </c>
      <c r="M8" s="1523" t="s">
        <v>140</v>
      </c>
      <c r="N8" s="1522" t="s">
        <v>140</v>
      </c>
      <c r="O8" s="1523" t="s">
        <v>140</v>
      </c>
      <c r="P8" s="1522" t="s">
        <v>140</v>
      </c>
      <c r="Q8" s="1523" t="s">
        <v>140</v>
      </c>
      <c r="R8" s="1522" t="s">
        <v>140</v>
      </c>
      <c r="S8" s="1523" t="s">
        <v>140</v>
      </c>
      <c r="T8" s="1522" t="s">
        <v>140</v>
      </c>
      <c r="U8" s="1523" t="s">
        <v>140</v>
      </c>
      <c r="V8" s="1522" t="s">
        <v>140</v>
      </c>
      <c r="W8" s="1523" t="s">
        <v>140</v>
      </c>
      <c r="X8" s="1522" t="s">
        <v>140</v>
      </c>
      <c r="Y8" s="1523" t="s">
        <v>140</v>
      </c>
      <c r="Z8" s="1522" t="s">
        <v>140</v>
      </c>
      <c r="AA8" s="1523" t="s">
        <v>140</v>
      </c>
      <c r="AB8" s="1522" t="s">
        <v>140</v>
      </c>
      <c r="AC8" s="1523" t="s">
        <v>140</v>
      </c>
      <c r="AD8" s="1522" t="s">
        <v>140</v>
      </c>
      <c r="AE8" s="1523"/>
      <c r="AF8" s="1522"/>
      <c r="AG8" s="1523"/>
      <c r="AH8" s="1522"/>
      <c r="AI8" s="1523"/>
      <c r="AJ8" s="1522"/>
      <c r="AK8" s="1523"/>
      <c r="AL8" s="1522"/>
      <c r="AM8" s="1523"/>
      <c r="AN8" s="1522"/>
      <c r="AO8" s="1523"/>
      <c r="AP8" s="1522"/>
      <c r="AQ8" s="1523"/>
      <c r="AR8" s="1522"/>
      <c r="AS8" s="1523"/>
      <c r="AT8" s="1550"/>
    </row>
    <row r="9" spans="1:46" s="1117" customFormat="1" x14ac:dyDescent="0.25">
      <c r="A9" s="1531" t="s">
        <v>452</v>
      </c>
      <c r="B9" s="1551">
        <f>'Mod_Sust_correção_anual(base)'!$C$5</f>
        <v>1838644.0829999999</v>
      </c>
      <c r="C9" s="1551">
        <f>'Mod_Sust_correção_anual(base)'!$C$5</f>
        <v>1838644.0829999999</v>
      </c>
      <c r="D9" s="1551">
        <f>'Mod_Sust_correção_anual(base)'!$C$5</f>
        <v>1838644.0829999999</v>
      </c>
      <c r="E9" s="1551">
        <f>'Mod_Sust_correção_anual(base)'!$C$5</f>
        <v>1838644.0829999999</v>
      </c>
      <c r="F9" s="1551">
        <f>'Mod_Sust_correção_anual(base)'!$C$5</f>
        <v>1838644.0829999999</v>
      </c>
      <c r="G9" s="1551">
        <f>'Mod_Sust_correção_anual(base)'!$C$5</f>
        <v>1838644.0829999999</v>
      </c>
      <c r="H9" s="1551">
        <f>'Mod_Sust_correção_anual(base)'!$C$5</f>
        <v>1838644.0829999999</v>
      </c>
      <c r="I9" s="1551">
        <f>'Mod_Sust_correção_anual(base)'!$C$5</f>
        <v>1838644.0829999999</v>
      </c>
      <c r="J9" s="1551">
        <f>'Mod_Sust_correção_anual(base)'!$C$5</f>
        <v>1838644.0829999999</v>
      </c>
      <c r="K9" s="1551">
        <f>'Mod_Sust_correção_anual(base)'!$C$5</f>
        <v>1838644.0829999999</v>
      </c>
      <c r="L9" s="1551">
        <f>'Mod_Sust_correção_anual(base)'!$C$5</f>
        <v>1838644.0829999999</v>
      </c>
      <c r="M9" s="1551">
        <f>'Mod_Sust_correção_anual(base)'!$C$5</f>
        <v>1838644.0829999999</v>
      </c>
      <c r="N9" s="1551">
        <f>'Mod_Sust_correção_anual(base)'!$C$5</f>
        <v>1838644.0829999999</v>
      </c>
      <c r="O9" s="1551">
        <f>'Mod_Sust_correção_anual(base)'!$C$5</f>
        <v>1838644.0829999999</v>
      </c>
      <c r="P9" s="1551">
        <f>'Mod_Sust_correção_anual(base)'!$C$5</f>
        <v>1838644.0829999999</v>
      </c>
      <c r="Q9" s="1551">
        <f>'Mod_Sust_correção_anual(base)'!$C$5</f>
        <v>1838644.0829999999</v>
      </c>
      <c r="R9" s="1551">
        <f>'Mod_Sust_correção_anual(base)'!$C$5</f>
        <v>1838644.0829999999</v>
      </c>
      <c r="S9" s="1551">
        <f>'Mod_Sust_correção_anual(base)'!$C$5</f>
        <v>1838644.0829999999</v>
      </c>
      <c r="T9" s="1551">
        <f>'Mod_Sust_correção_anual(base)'!$C$5</f>
        <v>1838644.0829999999</v>
      </c>
      <c r="U9" s="1551">
        <f>'Mod_Sust_correção_anual(base)'!$C$5</f>
        <v>1838644.0829999999</v>
      </c>
      <c r="V9" s="1551">
        <f>'Mod_Sust_correção_anual(base)'!$C$5</f>
        <v>1838644.0829999999</v>
      </c>
      <c r="W9" s="1551">
        <f>'Mod_Sust_correção_anual(base)'!$C$5</f>
        <v>1838644.0829999999</v>
      </c>
      <c r="X9" s="1551">
        <f>'Mod_Sust_correção_anual(base)'!$C$5</f>
        <v>1838644.0829999999</v>
      </c>
      <c r="Y9" s="1551">
        <f>'Mod_Sust_correção_anual(base)'!$C$5</f>
        <v>1838644.0829999999</v>
      </c>
      <c r="Z9" s="1551">
        <f>'Mod_Sust_correção_anual(base)'!$C$5</f>
        <v>1838644.0829999999</v>
      </c>
      <c r="AA9" s="1551">
        <f>'Mod_Sust_correção_anual(base)'!$C$5</f>
        <v>1838644.0829999999</v>
      </c>
      <c r="AB9" s="1551">
        <f>'Mod_Sust_correção_anual(base)'!$C$5</f>
        <v>1838644.0829999999</v>
      </c>
      <c r="AC9" s="1551">
        <f>'Mod_Sust_correção_anual(base)'!$C$5</f>
        <v>1838644.0829999999</v>
      </c>
      <c r="AD9" s="1551">
        <f>'Mod_Sust_correção_anual(base)'!$C$5</f>
        <v>1838644.0829999999</v>
      </c>
      <c r="AE9" s="1551">
        <f>'Mod_Sust_correção_anual(base)'!$C$5</f>
        <v>1838644.0829999999</v>
      </c>
      <c r="AF9" s="1551">
        <f>'Mod_Sust_correção_anual(base)'!$C$5</f>
        <v>1838644.0829999999</v>
      </c>
      <c r="AG9" s="1551">
        <f>'Mod_Sust_correção_anual(base)'!$C$5</f>
        <v>1838644.0829999999</v>
      </c>
      <c r="AH9" s="1551">
        <f>'Mod_Sust_correção_anual(base)'!$C$5</f>
        <v>1838644.0829999999</v>
      </c>
      <c r="AI9" s="1551">
        <f>'Mod_Sust_correção_anual(base)'!$C$5</f>
        <v>1838644.0829999999</v>
      </c>
      <c r="AJ9" s="1551">
        <f>'Mod_Sust_correção_anual(base)'!$C$5</f>
        <v>1838644.0829999999</v>
      </c>
      <c r="AK9" s="1551">
        <f>'Mod_Sust_correção_anual(base)'!$C$5</f>
        <v>1838644.0829999999</v>
      </c>
      <c r="AL9" s="1551">
        <f>'Mod_Sust_correção_anual(base)'!$C$5</f>
        <v>1838644.0829999999</v>
      </c>
      <c r="AM9" s="1551">
        <f>'Mod_Sust_correção_anual(base)'!$C$5</f>
        <v>1838644.0829999999</v>
      </c>
      <c r="AN9" s="1551">
        <f>'Mod_Sust_correção_anual(base)'!$C$5</f>
        <v>1838644.0829999999</v>
      </c>
      <c r="AO9" s="1551">
        <f>'Mod_Sust_correção_anual(base)'!$C$5</f>
        <v>1838644.0829999999</v>
      </c>
      <c r="AP9" s="1551">
        <f>'Mod_Sust_correção_anual(base)'!$C$5</f>
        <v>1838644.0829999999</v>
      </c>
      <c r="AQ9" s="1551">
        <f>'Mod_Sust_correção_anual(base)'!$C$5</f>
        <v>1838644.0829999999</v>
      </c>
      <c r="AR9" s="1551">
        <f>'Mod_Sust_correção_anual(base)'!$C$5</f>
        <v>1838644.0829999999</v>
      </c>
      <c r="AS9" s="1551">
        <f>'Mod_Sust_correção_anual(base)'!$C$5</f>
        <v>1838644.0829999999</v>
      </c>
      <c r="AT9" s="1552">
        <f>'Mod_Sust_correção_anual(base)'!$C$5</f>
        <v>1838644.0829999999</v>
      </c>
    </row>
    <row r="10" spans="1:46" x14ac:dyDescent="0.25">
      <c r="A10" s="1527" t="s">
        <v>451</v>
      </c>
      <c r="B10" s="1553">
        <f>'Cenarios e taxas Completa'!$K$10</f>
        <v>1890000</v>
      </c>
      <c r="C10" s="1553">
        <f>'Cenarios e taxas Completa'!$K$10</f>
        <v>1890000</v>
      </c>
      <c r="D10" s="1553">
        <f>'Cenarios e taxas Completa'!$K$10</f>
        <v>1890000</v>
      </c>
      <c r="E10" s="1553">
        <f>'Cenarios e taxas Completa'!$K$10</f>
        <v>1890000</v>
      </c>
      <c r="F10" s="1553">
        <f>'Cenarios e taxas Completa'!$K$10</f>
        <v>1890000</v>
      </c>
      <c r="G10" s="1553">
        <f>'Cenarios e taxas Completa'!$K$10</f>
        <v>1890000</v>
      </c>
      <c r="H10" s="1554">
        <f>'Cenarios e taxas Completa'!$K$10</f>
        <v>1890000</v>
      </c>
      <c r="I10" s="1553">
        <f>'Cenarios e taxas Completa'!$K$10</f>
        <v>1890000</v>
      </c>
      <c r="J10" s="1554">
        <f>'Cenarios e taxas Completa'!$K$10</f>
        <v>1890000</v>
      </c>
      <c r="K10" s="1553">
        <f>'Cenarios e taxas Completa'!$K$10</f>
        <v>1890000</v>
      </c>
      <c r="L10" s="1554">
        <f>'Cenarios e taxas Completa'!$K$10</f>
        <v>1890000</v>
      </c>
      <c r="M10" s="1553">
        <f>'Cenarios e taxas Completa'!$K$10</f>
        <v>1890000</v>
      </c>
      <c r="N10" s="1554">
        <f>'Cenarios e taxas Completa'!$K$10</f>
        <v>1890000</v>
      </c>
      <c r="O10" s="1553">
        <f>'Cenarios e taxas Completa'!$K$10</f>
        <v>1890000</v>
      </c>
      <c r="P10" s="1554">
        <f>'Cenarios e taxas Completa'!$K$10</f>
        <v>1890000</v>
      </c>
      <c r="Q10" s="1553">
        <f>'Cenarios e taxas Completa'!$K$10</f>
        <v>1890000</v>
      </c>
      <c r="R10" s="1554">
        <f>'Cenarios e taxas Completa'!$K$10</f>
        <v>1890000</v>
      </c>
      <c r="S10" s="1553">
        <f>'Cenarios e taxas Completa'!$K$10</f>
        <v>1890000</v>
      </c>
      <c r="T10" s="1554">
        <f>'Cenarios e taxas Completa'!$K$10</f>
        <v>1890000</v>
      </c>
      <c r="U10" s="1553">
        <f>'Cenarios e taxas Completa'!$K$10</f>
        <v>1890000</v>
      </c>
      <c r="V10" s="1554">
        <f>'Cenarios e taxas Completa'!$K$10</f>
        <v>1890000</v>
      </c>
      <c r="W10" s="1553">
        <f>'Cenarios e taxas Completa'!$K$10</f>
        <v>1890000</v>
      </c>
      <c r="X10" s="1554">
        <f>'Cenarios e taxas Completa'!$K$10</f>
        <v>1890000</v>
      </c>
      <c r="Y10" s="1553">
        <f>'Cenarios e taxas Completa'!$K$10</f>
        <v>1890000</v>
      </c>
      <c r="Z10" s="1554">
        <f>'Cenarios e taxas Completa'!$K$10</f>
        <v>1890000</v>
      </c>
      <c r="AA10" s="1553">
        <f>'Cenarios e taxas Completa'!$K$10</f>
        <v>1890000</v>
      </c>
      <c r="AB10" s="1554">
        <f>'Cenarios e taxas Completa'!$K$10</f>
        <v>1890000</v>
      </c>
      <c r="AC10" s="1553">
        <f>'Cenarios e taxas Completa'!$K$10</f>
        <v>1890000</v>
      </c>
      <c r="AD10" s="1554">
        <f>'Cenarios e taxas Completa'!$K$10</f>
        <v>1890000</v>
      </c>
      <c r="AE10" s="1553">
        <f>'Cenarios e taxas Completa'!$K$10</f>
        <v>1890000</v>
      </c>
      <c r="AF10" s="1554">
        <f>'Cenarios e taxas Completa'!$K$10</f>
        <v>1890000</v>
      </c>
      <c r="AG10" s="1553">
        <f>'Cenarios e taxas Completa'!$K$10</f>
        <v>1890000</v>
      </c>
      <c r="AH10" s="1554">
        <f>'Cenarios e taxas Completa'!$K$10</f>
        <v>1890000</v>
      </c>
      <c r="AI10" s="1553">
        <f>'Cenarios e taxas Completa'!$K$10</f>
        <v>1890000</v>
      </c>
      <c r="AJ10" s="1554">
        <f>'Cenarios e taxas Completa'!$K$10</f>
        <v>1890000</v>
      </c>
      <c r="AK10" s="1553">
        <f>'Cenarios e taxas Completa'!$K$10</f>
        <v>1890000</v>
      </c>
      <c r="AL10" s="1554">
        <f>'Cenarios e taxas Completa'!$K$10</f>
        <v>1890000</v>
      </c>
      <c r="AM10" s="1553">
        <f>'Cenarios e taxas Completa'!$K$10</f>
        <v>1890000</v>
      </c>
      <c r="AN10" s="1554">
        <f>'Cenarios e taxas Completa'!$K$10</f>
        <v>1890000</v>
      </c>
      <c r="AO10" s="1553">
        <f>'Cenarios e taxas Completa'!$K$10</f>
        <v>1890000</v>
      </c>
      <c r="AP10" s="1554">
        <f>'Cenarios e taxas Completa'!$K$10</f>
        <v>1890000</v>
      </c>
      <c r="AQ10" s="1553">
        <f>'Cenarios e taxas Completa'!$K$10</f>
        <v>1890000</v>
      </c>
      <c r="AR10" s="1554">
        <f>'Cenarios e taxas Completa'!$K$10</f>
        <v>1890000</v>
      </c>
      <c r="AS10" s="1553">
        <f>'Cenarios e taxas Completa'!$K$10</f>
        <v>1890000</v>
      </c>
      <c r="AT10" s="1555">
        <f>'Cenarios e taxas Completa'!$K$10</f>
        <v>1890000</v>
      </c>
    </row>
    <row r="11" spans="1:46" s="1117" customFormat="1" x14ac:dyDescent="0.25">
      <c r="A11" s="1531" t="s">
        <v>481</v>
      </c>
      <c r="B11" s="1556">
        <f>Tabela2[[#This Row],[Receitas]]-Tabela2[[#This Row],[Custos Operação]]</f>
        <v>51355.917000000132</v>
      </c>
      <c r="C11" s="1556">
        <f>Tabela2[[#This Row],[Receitas]]-Tabela2[[#This Row],[Custos Operação]]</f>
        <v>51355.917000000132</v>
      </c>
      <c r="D11" s="1556">
        <f>Tabela2[[#This Row],[Receitas]]-Tabela2[[#This Row],[Custos Operação]]</f>
        <v>51355.917000000132</v>
      </c>
      <c r="E11" s="1556">
        <f>Tabela2[[#This Row],[Receitas]]-Tabela2[[#This Row],[Custos Operação]]</f>
        <v>51355.917000000132</v>
      </c>
      <c r="F11" s="1556">
        <f>Tabela2[[#This Row],[Receitas]]-Tabela2[[#This Row],[Custos Operação]]</f>
        <v>51355.917000000132</v>
      </c>
      <c r="G11" s="1556">
        <f>Tabela2[[#This Row],[Receitas]]-Tabela2[[#This Row],[Custos Operação]]</f>
        <v>51355.917000000132</v>
      </c>
      <c r="H11" s="1556">
        <f>Tabela2[[#This Row],[Receitas]]-Tabela2[[#This Row],[Custos Operação]]</f>
        <v>51355.917000000132</v>
      </c>
      <c r="I11" s="1556">
        <f>Tabela2[[#This Row],[Receitas]]-Tabela2[[#This Row],[Custos Operação]]</f>
        <v>51355.917000000132</v>
      </c>
      <c r="J11" s="1556">
        <f>Tabela2[[#This Row],[Receitas]]-Tabela2[[#This Row],[Custos Operação]]</f>
        <v>51355.917000000132</v>
      </c>
      <c r="K11" s="1556">
        <f>Tabela2[[#This Row],[Receitas]]-Tabela2[[#This Row],[Custos Operação]]</f>
        <v>51355.917000000132</v>
      </c>
      <c r="L11" s="1556">
        <f>Tabela2[[#This Row],[Receitas]]-Tabela2[[#This Row],[Custos Operação]]</f>
        <v>51355.917000000132</v>
      </c>
      <c r="M11" s="1556">
        <f>Tabela2[[#This Row],[Receitas]]-Tabela2[[#This Row],[Custos Operação]]</f>
        <v>51355.917000000132</v>
      </c>
      <c r="N11" s="1556">
        <f>Tabela2[[#This Row],[Receitas]]-Tabela2[[#This Row],[Custos Operação]]</f>
        <v>51355.917000000132</v>
      </c>
      <c r="O11" s="1556">
        <f>Tabela2[[#This Row],[Receitas]]-Tabela2[[#This Row],[Custos Operação]]</f>
        <v>51355.917000000132</v>
      </c>
      <c r="P11" s="1556">
        <f>Tabela2[[#This Row],[Receitas]]-Tabela2[[#This Row],[Custos Operação]]</f>
        <v>51355.917000000132</v>
      </c>
      <c r="Q11" s="1556">
        <f>Tabela2[[#This Row],[Receitas]]-Tabela2[[#This Row],[Custos Operação]]</f>
        <v>51355.917000000132</v>
      </c>
      <c r="R11" s="1556">
        <f>Tabela2[[#This Row],[Receitas]]-Tabela2[[#This Row],[Custos Operação]]</f>
        <v>51355.917000000132</v>
      </c>
      <c r="S11" s="1556">
        <f>Tabela2[[#This Row],[Receitas]]-Tabela2[[#This Row],[Custos Operação]]</f>
        <v>51355.917000000132</v>
      </c>
      <c r="T11" s="1556">
        <f>Tabela2[[#This Row],[Receitas]]-Tabela2[[#This Row],[Custos Operação]]</f>
        <v>51355.917000000132</v>
      </c>
      <c r="U11" s="1556">
        <f>Tabela2[[#This Row],[Receitas]]-Tabela2[[#This Row],[Custos Operação]]</f>
        <v>51355.917000000132</v>
      </c>
      <c r="V11" s="1556">
        <f>Tabela2[[#This Row],[Receitas]]-Tabela2[[#This Row],[Custos Operação]]</f>
        <v>51355.917000000132</v>
      </c>
      <c r="W11" s="1556">
        <f>Tabela2[[#This Row],[Receitas]]-Tabela2[[#This Row],[Custos Operação]]</f>
        <v>51355.917000000132</v>
      </c>
      <c r="X11" s="1556">
        <f>Tabela2[[#This Row],[Receitas]]-Tabela2[[#This Row],[Custos Operação]]</f>
        <v>51355.917000000132</v>
      </c>
      <c r="Y11" s="1556">
        <f>Tabela2[[#This Row],[Receitas]]-Tabela2[[#This Row],[Custos Operação]]</f>
        <v>51355.917000000132</v>
      </c>
      <c r="Z11" s="1556">
        <f>Tabela2[[#This Row],[Receitas]]-Tabela2[[#This Row],[Custos Operação]]</f>
        <v>51355.917000000132</v>
      </c>
      <c r="AA11" s="1556">
        <f>Tabela2[[#This Row],[Receitas]]-Tabela2[[#This Row],[Custos Operação]]</f>
        <v>51355.917000000132</v>
      </c>
      <c r="AB11" s="1556">
        <f>Tabela2[[#This Row],[Receitas]]-Tabela2[[#This Row],[Custos Operação]]</f>
        <v>51355.917000000132</v>
      </c>
      <c r="AC11" s="1556">
        <f>Tabela2[[#This Row],[Receitas]]-Tabela2[[#This Row],[Custos Operação]]</f>
        <v>51355.917000000132</v>
      </c>
      <c r="AD11" s="1556">
        <f>Tabela2[[#This Row],[Receitas]]-Tabela2[[#This Row],[Custos Operação]]</f>
        <v>51355.917000000132</v>
      </c>
      <c r="AE11" s="1556">
        <f>Tabela2[[#This Row],[Receitas]]-Tabela2[[#This Row],[Custos Operação]]</f>
        <v>51355.917000000132</v>
      </c>
      <c r="AF11" s="1556">
        <f>Tabela2[[#This Row],[Receitas]]-Tabela2[[#This Row],[Custos Operação]]</f>
        <v>51355.917000000132</v>
      </c>
      <c r="AG11" s="1556">
        <f>Tabela2[[#This Row],[Receitas]]-Tabela2[[#This Row],[Custos Operação]]</f>
        <v>51355.917000000132</v>
      </c>
      <c r="AH11" s="1556">
        <f>Tabela2[[#This Row],[Receitas]]-Tabela2[[#This Row],[Custos Operação]]</f>
        <v>51355.917000000132</v>
      </c>
      <c r="AI11" s="1556">
        <f>Tabela2[[#This Row],[Receitas]]-Tabela2[[#This Row],[Custos Operação]]</f>
        <v>51355.917000000132</v>
      </c>
      <c r="AJ11" s="1556">
        <f>Tabela2[[#This Row],[Receitas]]-Tabela2[[#This Row],[Custos Operação]]</f>
        <v>51355.917000000132</v>
      </c>
      <c r="AK11" s="1556">
        <f>Tabela2[[#This Row],[Receitas]]-Tabela2[[#This Row],[Custos Operação]]</f>
        <v>51355.917000000132</v>
      </c>
      <c r="AL11" s="1556">
        <f>Tabela2[[#This Row],[Receitas]]-Tabela2[[#This Row],[Custos Operação]]</f>
        <v>51355.917000000132</v>
      </c>
      <c r="AM11" s="1556">
        <f>Tabela2[[#This Row],[Receitas]]-Tabela2[[#This Row],[Custos Operação]]</f>
        <v>51355.917000000132</v>
      </c>
      <c r="AN11" s="1556">
        <f>Tabela2[[#This Row],[Receitas]]-Tabela2[[#This Row],[Custos Operação]]</f>
        <v>51355.917000000132</v>
      </c>
      <c r="AO11" s="1556">
        <f>Tabela2[[#This Row],[Receitas]]-Tabela2[[#This Row],[Custos Operação]]</f>
        <v>51355.917000000132</v>
      </c>
      <c r="AP11" s="1556">
        <f>Tabela2[[#This Row],[Receitas]]-Tabela2[[#This Row],[Custos Operação]]</f>
        <v>51355.917000000132</v>
      </c>
      <c r="AQ11" s="1556">
        <f>Tabela2[[#This Row],[Receitas]]-Tabela2[[#This Row],[Custos Operação]]</f>
        <v>51355.917000000132</v>
      </c>
      <c r="AR11" s="1556">
        <f>Tabela2[[#This Row],[Receitas]]-Tabela2[[#This Row],[Custos Operação]]</f>
        <v>51355.917000000132</v>
      </c>
      <c r="AS11" s="1556">
        <f>Tabela2[[#This Row],[Receitas]]-Tabela2[[#This Row],[Custos Operação]]</f>
        <v>51355.917000000132</v>
      </c>
      <c r="AT11" s="1557">
        <f>Tabela2[[#This Row],[Receitas]]-Tabela2[[#This Row],[Custos Operação]]</f>
        <v>51355.917000000132</v>
      </c>
    </row>
    <row r="12" spans="1:46" x14ac:dyDescent="0.25">
      <c r="A12" s="1527" t="s">
        <v>477</v>
      </c>
      <c r="B12" s="1548">
        <v>0</v>
      </c>
      <c r="C12" s="1547">
        <f t="shared" ref="C12:AT12" si="0">B13*0.02</f>
        <v>1027.1183400000027</v>
      </c>
      <c r="D12" s="1548">
        <f t="shared" si="0"/>
        <v>2054.2366800000054</v>
      </c>
      <c r="E12" s="1547">
        <f t="shared" si="0"/>
        <v>3081.3550200000082</v>
      </c>
      <c r="F12" s="1548">
        <f t="shared" si="0"/>
        <v>4108.4733600000109</v>
      </c>
      <c r="G12" s="1547">
        <f t="shared" si="0"/>
        <v>5135.5917000000136</v>
      </c>
      <c r="H12" s="1548">
        <f t="shared" si="0"/>
        <v>6162.7100400000163</v>
      </c>
      <c r="I12" s="1547">
        <f t="shared" si="0"/>
        <v>7189.828380000019</v>
      </c>
      <c r="J12" s="1548">
        <f t="shared" si="0"/>
        <v>8216.9467200000217</v>
      </c>
      <c r="K12" s="1547">
        <f t="shared" si="0"/>
        <v>9244.0650600000245</v>
      </c>
      <c r="L12" s="1548">
        <f t="shared" si="0"/>
        <v>10271.183400000027</v>
      </c>
      <c r="M12" s="1547">
        <f t="shared" si="0"/>
        <v>11298.30174000003</v>
      </c>
      <c r="N12" s="1548">
        <f t="shared" si="0"/>
        <v>12325.420080000033</v>
      </c>
      <c r="O12" s="1547">
        <f t="shared" si="0"/>
        <v>13352.538420000035</v>
      </c>
      <c r="P12" s="1548">
        <f t="shared" si="0"/>
        <v>14379.656760000038</v>
      </c>
      <c r="Q12" s="1547">
        <f t="shared" si="0"/>
        <v>15406.775100000041</v>
      </c>
      <c r="R12" s="1548">
        <f t="shared" si="0"/>
        <v>16433.893440000043</v>
      </c>
      <c r="S12" s="1547">
        <f t="shared" si="0"/>
        <v>17461.011780000044</v>
      </c>
      <c r="T12" s="1548">
        <f t="shared" si="0"/>
        <v>18488.130120000049</v>
      </c>
      <c r="U12" s="1547">
        <f t="shared" si="0"/>
        <v>19515.24846000005</v>
      </c>
      <c r="V12" s="1548">
        <f t="shared" si="0"/>
        <v>20542.366800000054</v>
      </c>
      <c r="W12" s="1547">
        <f t="shared" si="0"/>
        <v>21569.485140000055</v>
      </c>
      <c r="X12" s="1548">
        <f t="shared" si="0"/>
        <v>22596.60348000006</v>
      </c>
      <c r="Y12" s="1547">
        <f t="shared" si="0"/>
        <v>23623.721820000061</v>
      </c>
      <c r="Z12" s="1548">
        <f t="shared" si="0"/>
        <v>24650.840160000065</v>
      </c>
      <c r="AA12" s="1547">
        <f t="shared" si="0"/>
        <v>25677.958500000066</v>
      </c>
      <c r="AB12" s="1548">
        <f t="shared" si="0"/>
        <v>26705.076840000071</v>
      </c>
      <c r="AC12" s="1547">
        <f t="shared" si="0"/>
        <v>27732.195180000072</v>
      </c>
      <c r="AD12" s="1548">
        <f t="shared" si="0"/>
        <v>28759.313520000076</v>
      </c>
      <c r="AE12" s="1547">
        <f t="shared" si="0"/>
        <v>29786.431860000077</v>
      </c>
      <c r="AF12" s="1548">
        <f t="shared" si="0"/>
        <v>30813.550200000082</v>
      </c>
      <c r="AG12" s="1547">
        <f t="shared" si="0"/>
        <v>31840.668540000082</v>
      </c>
      <c r="AH12" s="1548">
        <f t="shared" si="0"/>
        <v>32867.786880000087</v>
      </c>
      <c r="AI12" s="1547">
        <f t="shared" si="0"/>
        <v>33894.905220000088</v>
      </c>
      <c r="AJ12" s="1548">
        <f t="shared" si="0"/>
        <v>34922.023560000089</v>
      </c>
      <c r="AK12" s="1547">
        <f t="shared" si="0"/>
        <v>35949.141900000097</v>
      </c>
      <c r="AL12" s="1548">
        <f t="shared" si="0"/>
        <v>36976.260240000098</v>
      </c>
      <c r="AM12" s="1547">
        <f t="shared" si="0"/>
        <v>38003.378580000099</v>
      </c>
      <c r="AN12" s="1548">
        <f t="shared" si="0"/>
        <v>39030.4969200001</v>
      </c>
      <c r="AO12" s="1547">
        <f t="shared" si="0"/>
        <v>40057.615260000101</v>
      </c>
      <c r="AP12" s="1548">
        <f t="shared" si="0"/>
        <v>41084.733600000109</v>
      </c>
      <c r="AQ12" s="1547">
        <f t="shared" si="0"/>
        <v>42111.851940000117</v>
      </c>
      <c r="AR12" s="1548">
        <f t="shared" si="0"/>
        <v>43138.970280000118</v>
      </c>
      <c r="AS12" s="1547">
        <f t="shared" si="0"/>
        <v>44166.088620000126</v>
      </c>
      <c r="AT12" s="1549">
        <f t="shared" si="0"/>
        <v>45193.206960000134</v>
      </c>
    </row>
    <row r="13" spans="1:46" s="1117" customFormat="1" ht="15" customHeight="1" x14ac:dyDescent="0.25">
      <c r="A13" s="1531" t="s">
        <v>475</v>
      </c>
      <c r="B13" s="1556">
        <f>Tabela2[[#This Row],[Receitas]]-Tabela2[[#This Row],[Custos Operação]]</f>
        <v>51355.917000000132</v>
      </c>
      <c r="C13" s="1556">
        <f>Tabela2[[#This Row],[Saldo operacional]]+B13+Tabela2[[#This Row],[Colunas1]]</f>
        <v>102711.83400000026</v>
      </c>
      <c r="D13" s="1556">
        <f>Tabela2[[#This Row],[Saldo operacional]]+C13+Tabela2[[#This Row],[Colunas1]]</f>
        <v>154067.7510000004</v>
      </c>
      <c r="E13" s="1556">
        <f>Tabela2[[#This Row],[Saldo operacional]]+D13+Tabela2[[#This Row],[Colunas1]]</f>
        <v>205423.66800000053</v>
      </c>
      <c r="F13" s="1556">
        <f>Tabela2[[#This Row],[Saldo operacional]]+E13+Tabela2[[#This Row],[Colunas1]]</f>
        <v>256779.58500000066</v>
      </c>
      <c r="G13" s="1556">
        <f>Tabela2[[#This Row],[Saldo operacional]]+F13+Tabela2[[#This Row],[Colunas1]]</f>
        <v>308135.50200000079</v>
      </c>
      <c r="H13" s="1556">
        <f>Tabela2[[#This Row],[Saldo operacional]]+G13+Tabela2[[#This Row],[Colunas1]]</f>
        <v>359491.41900000093</v>
      </c>
      <c r="I13" s="1556">
        <f>Tabela2[[#This Row],[Saldo operacional]]+H13+Tabela2[[#This Row],[Colunas1]]</f>
        <v>410847.33600000106</v>
      </c>
      <c r="J13" s="1556">
        <f>Tabela2[[#This Row],[Saldo operacional]]+I13+Tabela2[[#This Row],[Colunas1]]</f>
        <v>462203.25300000119</v>
      </c>
      <c r="K13" s="1556">
        <f>Tabela2[[#This Row],[Saldo operacional]]+J13+Tabela2[[#This Row],[Colunas1]]</f>
        <v>513559.17000000132</v>
      </c>
      <c r="L13" s="1556">
        <f>Tabela2[[#This Row],[Saldo operacional]]+K13+Tabela2[[#This Row],[Colunas1]]</f>
        <v>564915.08700000145</v>
      </c>
      <c r="M13" s="1556">
        <f>Tabela2[[#This Row],[Saldo operacional]]+L13+Tabela2[[#This Row],[Colunas1]]</f>
        <v>616271.00400000159</v>
      </c>
      <c r="N13" s="1556">
        <f>Tabela2[[#This Row],[Saldo operacional]]+M13+Tabela2[[#This Row],[Colunas1]]</f>
        <v>667626.92100000172</v>
      </c>
      <c r="O13" s="1556">
        <f>Tabela2[[#This Row],[Saldo operacional]]+N13+Tabela2[[#This Row],[Colunas1]]</f>
        <v>718982.83800000185</v>
      </c>
      <c r="P13" s="1556">
        <f>Tabela2[[#This Row],[Saldo operacional]]+O13+Tabela2[[#This Row],[Colunas1]]</f>
        <v>770338.75500000198</v>
      </c>
      <c r="Q13" s="1556">
        <f>Tabela2[[#This Row],[Saldo operacional]]+P13+Tabela2[[#This Row],[Colunas1]]</f>
        <v>821694.67200000212</v>
      </c>
      <c r="R13" s="1556">
        <f>Tabela2[[#This Row],[Saldo operacional]]+Q13+Tabela2[[#This Row],[Colunas1]]</f>
        <v>873050.58900000225</v>
      </c>
      <c r="S13" s="1556">
        <f>Tabela2[[#This Row],[Saldo operacional]]+R13+Tabela2[[#This Row],[Colunas1]]</f>
        <v>924406.50600000238</v>
      </c>
      <c r="T13" s="1556">
        <f>Tabela2[[#This Row],[Saldo operacional]]+S13+Tabela2[[#This Row],[Colunas1]]</f>
        <v>975762.42300000251</v>
      </c>
      <c r="U13" s="1556">
        <f>Tabela2[[#This Row],[Saldo operacional]]+T13+Tabela2[[#This Row],[Colunas1]]</f>
        <v>1027118.3400000026</v>
      </c>
      <c r="V13" s="1556">
        <f>Tabela2[[#This Row],[Saldo operacional]]+U13+Tabela2[[#This Row],[Colunas1]]</f>
        <v>1078474.2570000028</v>
      </c>
      <c r="W13" s="1556">
        <f>Tabela2[[#This Row],[Saldo operacional]]+V13+Tabela2[[#This Row],[Colunas1]]</f>
        <v>1129830.1740000029</v>
      </c>
      <c r="X13" s="1556">
        <f>Tabela2[[#This Row],[Saldo operacional]]+W13+Tabela2[[#This Row],[Colunas1]]</f>
        <v>1181186.091000003</v>
      </c>
      <c r="Y13" s="1556">
        <f>Tabela2[[#This Row],[Saldo operacional]]+X13+Tabela2[[#This Row],[Colunas1]]</f>
        <v>1232542.0080000032</v>
      </c>
      <c r="Z13" s="1556">
        <f>Tabela2[[#This Row],[Saldo operacional]]+Y13+Tabela2[[#This Row],[Colunas1]]</f>
        <v>1283897.9250000033</v>
      </c>
      <c r="AA13" s="1556">
        <f>Tabela2[[#This Row],[Saldo operacional]]+Z13+Tabela2[[#This Row],[Colunas1]]</f>
        <v>1335253.8420000034</v>
      </c>
      <c r="AB13" s="1556">
        <f>Tabela2[[#This Row],[Saldo operacional]]+AA13+Tabela2[[#This Row],[Colunas1]]</f>
        <v>1386609.7590000036</v>
      </c>
      <c r="AC13" s="1556">
        <f>Tabela2[[#This Row],[Saldo operacional]]+AB13+Tabela2[[#This Row],[Colunas1]]</f>
        <v>1437965.6760000037</v>
      </c>
      <c r="AD13" s="1556">
        <f>Tabela2[[#This Row],[Saldo operacional]]+AC13+Tabela2[[#This Row],[Colunas1]]</f>
        <v>1489321.5930000038</v>
      </c>
      <c r="AE13" s="1556">
        <f>Tabela2[[#This Row],[Saldo operacional]]+AD13+Tabela2[[#This Row],[Colunas1]]</f>
        <v>1540677.510000004</v>
      </c>
      <c r="AF13" s="1556">
        <f>Tabela2[[#This Row],[Saldo operacional]]+AE13+Tabela2[[#This Row],[Colunas1]]</f>
        <v>1592033.4270000041</v>
      </c>
      <c r="AG13" s="1556">
        <f>Tabela2[[#This Row],[Saldo operacional]]+AF13+Tabela2[[#This Row],[Colunas1]]</f>
        <v>1643389.3440000042</v>
      </c>
      <c r="AH13" s="1556">
        <f>Tabela2[[#This Row],[Saldo operacional]]+AG13+Tabela2[[#This Row],[Colunas1]]</f>
        <v>1694745.2610000044</v>
      </c>
      <c r="AI13" s="1556">
        <f>Tabela2[[#This Row],[Saldo operacional]]+AH13+Tabela2[[#This Row],[Colunas1]]</f>
        <v>1746101.1780000045</v>
      </c>
      <c r="AJ13" s="1556">
        <f>Tabela2[[#This Row],[Saldo operacional]]+AI13+Tabela2[[#This Row],[Colunas1]]</f>
        <v>1797457.0950000046</v>
      </c>
      <c r="AK13" s="1556">
        <f>Tabela2[[#This Row],[Saldo operacional]]+AJ13+Tabela2[[#This Row],[Colunas1]]</f>
        <v>1848813.0120000048</v>
      </c>
      <c r="AL13" s="1556">
        <f>Tabela2[[#This Row],[Saldo operacional]]+AK13+Tabela2[[#This Row],[Colunas1]]</f>
        <v>1900168.9290000049</v>
      </c>
      <c r="AM13" s="1556">
        <f>Tabela2[[#This Row],[Saldo operacional]]+AL13+Tabela2[[#This Row],[Colunas1]]</f>
        <v>1951524.846000005</v>
      </c>
      <c r="AN13" s="1556">
        <f>Tabela2[[#This Row],[Saldo operacional]]+AM13+Tabela2[[#This Row],[Colunas1]]</f>
        <v>2002880.7630000052</v>
      </c>
      <c r="AO13" s="1556">
        <f>Tabela2[[#This Row],[Saldo operacional]]+AN13+Tabela2[[#This Row],[Colunas1]]</f>
        <v>2054236.6800000053</v>
      </c>
      <c r="AP13" s="1556">
        <f>Tabela2[[#This Row],[Saldo operacional]]+AO13+Tabela2[[#This Row],[Colunas1]]</f>
        <v>2105592.5970000057</v>
      </c>
      <c r="AQ13" s="1556">
        <f>Tabela2[[#This Row],[Saldo operacional]]+AP13+Tabela2[[#This Row],[Colunas1]]</f>
        <v>2156948.514000006</v>
      </c>
      <c r="AR13" s="1556">
        <f>Tabela2[[#This Row],[Saldo operacional]]+AQ13+Tabela2[[#This Row],[Colunas1]]</f>
        <v>2208304.4310000064</v>
      </c>
      <c r="AS13" s="1556">
        <f>Tabela2[[#This Row],[Saldo operacional]]+AR13+Tabela2[[#This Row],[Colunas1]]</f>
        <v>2259660.3480000068</v>
      </c>
      <c r="AT13" s="1557">
        <f>Tabela2[[#This Row],[Saldo operacional]]+AS13+Tabela2[[#This Row],[Colunas1]]</f>
        <v>2311016.2650000071</v>
      </c>
    </row>
    <row r="14" spans="1:46" ht="15" customHeight="1" x14ac:dyDescent="0.25">
      <c r="A14" s="1528" t="s">
        <v>478</v>
      </c>
      <c r="B14" s="1548">
        <f>-$B$8+B13</f>
        <v>-3244497.6959999995</v>
      </c>
      <c r="C14" s="1548">
        <f t="shared" ref="C14:G14" si="1">-$B$8+C13</f>
        <v>-3193141.7789999996</v>
      </c>
      <c r="D14" s="1548">
        <f t="shared" si="1"/>
        <v>-3141785.8619999997</v>
      </c>
      <c r="E14" s="1548">
        <f t="shared" si="1"/>
        <v>-3090429.9449999994</v>
      </c>
      <c r="F14" s="1548">
        <f t="shared" si="1"/>
        <v>-3039074.027999999</v>
      </c>
      <c r="G14" s="1548">
        <f t="shared" si="1"/>
        <v>-2987718.1109999991</v>
      </c>
      <c r="H14" s="1548">
        <f t="shared" ref="H14" si="2">-$B$8+H13</f>
        <v>-2936362.1939999992</v>
      </c>
      <c r="I14" s="1548">
        <f t="shared" ref="I14" si="3">-$B$8+I13</f>
        <v>-2885006.2769999988</v>
      </c>
      <c r="J14" s="1548">
        <f t="shared" ref="J14" si="4">-$B$8+J13</f>
        <v>-2833650.3599999985</v>
      </c>
      <c r="K14" s="1548">
        <f t="shared" ref="K14:L14" si="5">-$B$8+K13</f>
        <v>-2782294.4429999986</v>
      </c>
      <c r="L14" s="1548">
        <f t="shared" si="5"/>
        <v>-2730938.5259999987</v>
      </c>
      <c r="M14" s="1548">
        <f t="shared" ref="M14" si="6">-$B$8+M13</f>
        <v>-2679582.6089999983</v>
      </c>
      <c r="N14" s="1548">
        <f t="shared" ref="N14" si="7">-$B$8+N13</f>
        <v>-2628226.6919999979</v>
      </c>
      <c r="O14" s="1548">
        <f t="shared" ref="O14" si="8">-$B$8+O13</f>
        <v>-2576870.774999998</v>
      </c>
      <c r="P14" s="1548">
        <f t="shared" ref="P14:Q14" si="9">-$B$8+P13</f>
        <v>-2525514.8579999981</v>
      </c>
      <c r="Q14" s="1548">
        <f t="shared" si="9"/>
        <v>-2474158.9409999978</v>
      </c>
      <c r="R14" s="1548">
        <f t="shared" ref="R14" si="10">-$B$8+R13</f>
        <v>-2422803.0239999974</v>
      </c>
      <c r="S14" s="1548">
        <f t="shared" ref="S14" si="11">-$B$8+S13</f>
        <v>-2371447.1069999975</v>
      </c>
      <c r="T14" s="1548">
        <f t="shared" ref="T14" si="12">-$B$8+T13</f>
        <v>-2320091.1899999976</v>
      </c>
      <c r="U14" s="1548">
        <f t="shared" ref="U14:V14" si="13">-$B$8+U13</f>
        <v>-2268735.2729999973</v>
      </c>
      <c r="V14" s="1548">
        <f t="shared" si="13"/>
        <v>-2217379.3559999969</v>
      </c>
      <c r="W14" s="1548">
        <f t="shared" ref="W14" si="14">-$B$8+W13</f>
        <v>-2166023.438999997</v>
      </c>
      <c r="X14" s="1548">
        <f t="shared" ref="X14" si="15">-$B$8+X13</f>
        <v>-2114667.5219999971</v>
      </c>
      <c r="Y14" s="1548">
        <f t="shared" ref="Y14" si="16">-$B$8+Y13</f>
        <v>-2063311.6049999967</v>
      </c>
      <c r="Z14" s="1548">
        <f t="shared" ref="Z14:AA14" si="17">-$B$8+Z13</f>
        <v>-2011955.6879999966</v>
      </c>
      <c r="AA14" s="1548">
        <f t="shared" si="17"/>
        <v>-1960599.7709999965</v>
      </c>
      <c r="AB14" s="1548">
        <f t="shared" ref="AB14" si="18">-$B$8+AB13</f>
        <v>-1909243.8539999963</v>
      </c>
      <c r="AC14" s="1548">
        <f t="shared" ref="AC14" si="19">-$B$8+AC13</f>
        <v>-1857887.9369999962</v>
      </c>
      <c r="AD14" s="1548">
        <f t="shared" ref="AD14" si="20">-$B$8+AD13</f>
        <v>-1806532.0199999961</v>
      </c>
      <c r="AE14" s="1548">
        <f t="shared" ref="AE14:AF14" si="21">-$B$8+AE13</f>
        <v>-1755176.1029999959</v>
      </c>
      <c r="AF14" s="1548">
        <f t="shared" si="21"/>
        <v>-1703820.1859999958</v>
      </c>
      <c r="AG14" s="1548">
        <f t="shared" ref="AG14" si="22">-$B$8+AG13</f>
        <v>-1652464.2689999957</v>
      </c>
      <c r="AH14" s="1548">
        <f t="shared" ref="AH14" si="23">-$B$8+AH13</f>
        <v>-1601108.3519999955</v>
      </c>
      <c r="AI14" s="1548">
        <f t="shared" ref="AI14" si="24">-$B$8+AI13</f>
        <v>-1549752.4349999954</v>
      </c>
      <c r="AJ14" s="1548">
        <f t="shared" ref="AJ14:AK14" si="25">-$B$8+AJ13</f>
        <v>-1498396.5179999953</v>
      </c>
      <c r="AK14" s="1548">
        <f t="shared" si="25"/>
        <v>-1447040.6009999951</v>
      </c>
      <c r="AL14" s="1548">
        <f t="shared" ref="AL14" si="26">-$B$8+AL13</f>
        <v>-1395684.683999995</v>
      </c>
      <c r="AM14" s="1548">
        <f t="shared" ref="AM14" si="27">-$B$8+AM13</f>
        <v>-1344328.7669999949</v>
      </c>
      <c r="AN14" s="1548">
        <f t="shared" ref="AN14" si="28">-$B$8+AN13</f>
        <v>-1292972.8499999947</v>
      </c>
      <c r="AO14" s="1548">
        <f t="shared" ref="AO14:AP14" si="29">-$B$8+AO13</f>
        <v>-1241616.9329999946</v>
      </c>
      <c r="AP14" s="1548">
        <f t="shared" si="29"/>
        <v>-1190261.0159999942</v>
      </c>
      <c r="AQ14" s="1548">
        <f t="shared" ref="AQ14" si="30">-$B$8+AQ13</f>
        <v>-1138905.0989999939</v>
      </c>
      <c r="AR14" s="1548">
        <f t="shared" ref="AR14" si="31">-$B$8+AR13</f>
        <v>-1087549.1819999935</v>
      </c>
      <c r="AS14" s="1548">
        <f t="shared" ref="AS14" si="32">-$B$8+AS13</f>
        <v>-1036193.2649999931</v>
      </c>
      <c r="AT14" s="1549">
        <f t="shared" ref="AT14" si="33">-$B$8+AT13</f>
        <v>-984837.34799999278</v>
      </c>
    </row>
    <row r="15" spans="1:46" s="1117" customFormat="1" x14ac:dyDescent="0.25">
      <c r="A15" s="1532" t="s">
        <v>373</v>
      </c>
      <c r="B15" s="1558">
        <f>Tabela2[[#This Row],[Receitas]]/Tabela2[[#This Row],[Custos Operação]]</f>
        <v>1.027931407429439</v>
      </c>
      <c r="C15" s="1558">
        <f>Tabela2[[#This Row],[Receitas]]/Tabela2[[#This Row],[Custos Operação]]</f>
        <v>1.027931407429439</v>
      </c>
      <c r="D15" s="1558">
        <f>Tabela2[[#This Row],[Receitas]]/Tabela2[[#This Row],[Custos Operação]]</f>
        <v>1.027931407429439</v>
      </c>
      <c r="E15" s="1558">
        <f>Tabela2[[#This Row],[Receitas]]/Tabela2[[#This Row],[Custos Operação]]</f>
        <v>1.027931407429439</v>
      </c>
      <c r="F15" s="1558">
        <f>Tabela2[[#This Row],[Receitas]]/Tabela2[[#This Row],[Custos Operação]]</f>
        <v>1.027931407429439</v>
      </c>
      <c r="G15" s="1558">
        <f>Tabela2[[#This Row],[Receitas]]/Tabela2[[#This Row],[Custos Operação]]</f>
        <v>1.027931407429439</v>
      </c>
      <c r="H15" s="1558">
        <f>Tabela2[[#This Row],[Receitas]]/Tabela2[[#This Row],[Custos Operação]]</f>
        <v>1.027931407429439</v>
      </c>
      <c r="I15" s="1558">
        <f>Tabela2[[#This Row],[Receitas]]/Tabela2[[#This Row],[Custos Operação]]</f>
        <v>1.027931407429439</v>
      </c>
      <c r="J15" s="1558">
        <f>Tabela2[[#This Row],[Receitas]]/Tabela2[[#This Row],[Custos Operação]]</f>
        <v>1.027931407429439</v>
      </c>
      <c r="K15" s="1558">
        <f>Tabela2[[#This Row],[Receitas]]/Tabela2[[#This Row],[Custos Operação]]</f>
        <v>1.027931407429439</v>
      </c>
      <c r="L15" s="1558">
        <f>Tabela2[[#This Row],[Receitas]]/Tabela2[[#This Row],[Custos Operação]]</f>
        <v>1.027931407429439</v>
      </c>
      <c r="M15" s="1558">
        <f>Tabela2[[#This Row],[Receitas]]/Tabela2[[#This Row],[Custos Operação]]</f>
        <v>1.027931407429439</v>
      </c>
      <c r="N15" s="1558">
        <f>Tabela2[[#This Row],[Receitas]]/Tabela2[[#This Row],[Custos Operação]]</f>
        <v>1.027931407429439</v>
      </c>
      <c r="O15" s="1558">
        <f>Tabela2[[#This Row],[Receitas]]/Tabela2[[#This Row],[Custos Operação]]</f>
        <v>1.027931407429439</v>
      </c>
      <c r="P15" s="1558">
        <f>Tabela2[[#This Row],[Receitas]]/Tabela2[[#This Row],[Custos Operação]]</f>
        <v>1.027931407429439</v>
      </c>
      <c r="Q15" s="1558">
        <f>Tabela2[[#This Row],[Receitas]]/Tabela2[[#This Row],[Custos Operação]]</f>
        <v>1.027931407429439</v>
      </c>
      <c r="R15" s="1558">
        <f>Tabela2[[#This Row],[Receitas]]/Tabela2[[#This Row],[Custos Operação]]</f>
        <v>1.027931407429439</v>
      </c>
      <c r="S15" s="1558">
        <f>Tabela2[[#This Row],[Receitas]]/Tabela2[[#This Row],[Custos Operação]]</f>
        <v>1.027931407429439</v>
      </c>
      <c r="T15" s="1558">
        <f>Tabela2[[#This Row],[Receitas]]/Tabela2[[#This Row],[Custos Operação]]</f>
        <v>1.027931407429439</v>
      </c>
      <c r="U15" s="1558">
        <f>Tabela2[[#This Row],[Receitas]]/Tabela2[[#This Row],[Custos Operação]]</f>
        <v>1.027931407429439</v>
      </c>
      <c r="V15" s="1558">
        <f>Tabela2[[#This Row],[Receitas]]/Tabela2[[#This Row],[Custos Operação]]</f>
        <v>1.027931407429439</v>
      </c>
      <c r="W15" s="1558">
        <f>Tabela2[[#This Row],[Receitas]]/Tabela2[[#This Row],[Custos Operação]]</f>
        <v>1.027931407429439</v>
      </c>
      <c r="X15" s="1558">
        <f>Tabela2[[#This Row],[Receitas]]/Tabela2[[#This Row],[Custos Operação]]</f>
        <v>1.027931407429439</v>
      </c>
      <c r="Y15" s="1558">
        <f>Tabela2[[#This Row],[Receitas]]/Tabela2[[#This Row],[Custos Operação]]</f>
        <v>1.027931407429439</v>
      </c>
      <c r="Z15" s="1558">
        <f>Tabela2[[#This Row],[Receitas]]/Tabela2[[#This Row],[Custos Operação]]</f>
        <v>1.027931407429439</v>
      </c>
      <c r="AA15" s="1558">
        <f>Tabela2[[#This Row],[Receitas]]/Tabela2[[#This Row],[Custos Operação]]</f>
        <v>1.027931407429439</v>
      </c>
      <c r="AB15" s="1558">
        <f>Tabela2[[#This Row],[Receitas]]/Tabela2[[#This Row],[Custos Operação]]</f>
        <v>1.027931407429439</v>
      </c>
      <c r="AC15" s="1558">
        <f>Tabela2[[#This Row],[Receitas]]/Tabela2[[#This Row],[Custos Operação]]</f>
        <v>1.027931407429439</v>
      </c>
      <c r="AD15" s="1558">
        <f>Tabela2[[#This Row],[Receitas]]/Tabela2[[#This Row],[Custos Operação]]</f>
        <v>1.027931407429439</v>
      </c>
      <c r="AE15" s="1558">
        <f>Tabela2[[#This Row],[Receitas]]/Tabela2[[#This Row],[Custos Operação]]</f>
        <v>1.027931407429439</v>
      </c>
      <c r="AF15" s="1558">
        <f>Tabela2[[#This Row],[Receitas]]/Tabela2[[#This Row],[Custos Operação]]</f>
        <v>1.027931407429439</v>
      </c>
      <c r="AG15" s="1558">
        <f>Tabela2[[#This Row],[Receitas]]/Tabela2[[#This Row],[Custos Operação]]</f>
        <v>1.027931407429439</v>
      </c>
      <c r="AH15" s="1558">
        <f>Tabela2[[#This Row],[Receitas]]/Tabela2[[#This Row],[Custos Operação]]</f>
        <v>1.027931407429439</v>
      </c>
      <c r="AI15" s="1558">
        <f>Tabela2[[#This Row],[Receitas]]/Tabela2[[#This Row],[Custos Operação]]</f>
        <v>1.027931407429439</v>
      </c>
      <c r="AJ15" s="1558">
        <f>Tabela2[[#This Row],[Receitas]]/Tabela2[[#This Row],[Custos Operação]]</f>
        <v>1.027931407429439</v>
      </c>
      <c r="AK15" s="1558">
        <f>Tabela2[[#This Row],[Receitas]]/Tabela2[[#This Row],[Custos Operação]]</f>
        <v>1.027931407429439</v>
      </c>
      <c r="AL15" s="1558">
        <f>Tabela2[[#This Row],[Receitas]]/Tabela2[[#This Row],[Custos Operação]]</f>
        <v>1.027931407429439</v>
      </c>
      <c r="AM15" s="1558">
        <f>Tabela2[[#This Row],[Receitas]]/Tabela2[[#This Row],[Custos Operação]]</f>
        <v>1.027931407429439</v>
      </c>
      <c r="AN15" s="1558">
        <f>Tabela2[[#This Row],[Receitas]]/Tabela2[[#This Row],[Custos Operação]]</f>
        <v>1.027931407429439</v>
      </c>
      <c r="AO15" s="1558">
        <f>Tabela2[[#This Row],[Receitas]]/Tabela2[[#This Row],[Custos Operação]]</f>
        <v>1.027931407429439</v>
      </c>
      <c r="AP15" s="1558">
        <f>Tabela2[[#This Row],[Receitas]]/Tabela2[[#This Row],[Custos Operação]]</f>
        <v>1.027931407429439</v>
      </c>
      <c r="AQ15" s="1558">
        <f>Tabela2[[#This Row],[Receitas]]/Tabela2[[#This Row],[Custos Operação]]</f>
        <v>1.027931407429439</v>
      </c>
      <c r="AR15" s="1558">
        <f>Tabela2[[#This Row],[Receitas]]/Tabela2[[#This Row],[Custos Operação]]</f>
        <v>1.027931407429439</v>
      </c>
      <c r="AS15" s="1558">
        <f>Tabela2[[#This Row],[Receitas]]/Tabela2[[#This Row],[Custos Operação]]</f>
        <v>1.027931407429439</v>
      </c>
      <c r="AT15" s="1559">
        <f>Tabela2[[#This Row],[Receitas]]/Tabela2[[#This Row],[Custos Operação]]</f>
        <v>1.027931407429439</v>
      </c>
    </row>
    <row r="16" spans="1:46" x14ac:dyDescent="0.25">
      <c r="A16" s="1530" t="s">
        <v>454</v>
      </c>
      <c r="B16" s="1560" t="s">
        <v>474</v>
      </c>
      <c r="C16" s="1561"/>
      <c r="D16" s="1560"/>
      <c r="E16" s="1561"/>
      <c r="F16" s="1560"/>
      <c r="G16" s="1561"/>
      <c r="H16" s="1560"/>
      <c r="I16" s="1561"/>
      <c r="J16" s="1560"/>
      <c r="K16" s="1561"/>
      <c r="L16" s="1560"/>
      <c r="M16" s="1561"/>
      <c r="N16" s="1560"/>
      <c r="O16" s="1561"/>
      <c r="P16" s="1560"/>
      <c r="Q16" s="1561"/>
      <c r="R16" s="1560"/>
      <c r="S16" s="1561"/>
      <c r="T16" s="1560"/>
      <c r="U16" s="1561"/>
      <c r="V16" s="1560"/>
      <c r="W16" s="1561"/>
      <c r="X16" s="1560"/>
      <c r="Y16" s="1561"/>
      <c r="Z16" s="1560"/>
      <c r="AA16" s="1561"/>
      <c r="AB16" s="1560"/>
      <c r="AC16" s="1561"/>
      <c r="AD16" s="1560"/>
      <c r="AE16" s="1561"/>
      <c r="AF16" s="1560"/>
      <c r="AG16" s="1561"/>
      <c r="AH16" s="1560"/>
      <c r="AI16" s="1561"/>
      <c r="AJ16" s="1560"/>
      <c r="AK16" s="1561"/>
      <c r="AL16" s="1560"/>
      <c r="AM16" s="1561"/>
      <c r="AN16" s="1560"/>
      <c r="AO16" s="1561"/>
      <c r="AP16" s="1560"/>
      <c r="AQ16" s="1561"/>
      <c r="AR16" s="1560"/>
      <c r="AS16" s="1561"/>
      <c r="AT16" s="1562"/>
    </row>
    <row r="17" spans="1:46" ht="21" x14ac:dyDescent="0.25">
      <c r="A17" s="1524" t="str">
        <f>'Mod_Sust_correção_anual(base)'!L2</f>
        <v>Taxa R$ 7,00</v>
      </c>
      <c r="B17" s="1578" t="s">
        <v>562</v>
      </c>
      <c r="C17" s="1525"/>
      <c r="D17" s="1525"/>
      <c r="E17" s="1525"/>
      <c r="F17" s="1525"/>
      <c r="G17" s="1525"/>
      <c r="H17" s="1525"/>
      <c r="I17" s="1525"/>
      <c r="J17" s="1525"/>
      <c r="K17" s="1525"/>
      <c r="L17" s="1525"/>
      <c r="M17" s="1525"/>
      <c r="N17" s="1525"/>
      <c r="O17" s="1525"/>
      <c r="P17" s="1525"/>
      <c r="Q17" s="1525"/>
      <c r="R17" s="1525"/>
      <c r="S17" s="1525"/>
      <c r="T17" s="1525"/>
      <c r="U17" s="1525"/>
      <c r="V17" s="1525"/>
      <c r="W17" s="1525"/>
      <c r="X17" s="1525"/>
      <c r="Y17" s="1525"/>
      <c r="Z17" s="1525"/>
      <c r="AA17" s="1525"/>
      <c r="AB17" s="1525"/>
      <c r="AC17" s="1525"/>
      <c r="AD17" s="1525"/>
      <c r="AE17" s="1525"/>
      <c r="AF17" s="1525"/>
      <c r="AG17" s="1525"/>
      <c r="AH17" s="1525"/>
      <c r="AI17" s="1525"/>
      <c r="AJ17" s="1525"/>
      <c r="AK17" s="1525"/>
      <c r="AL17" s="1525"/>
      <c r="AM17" s="1525"/>
      <c r="AN17" s="1525"/>
      <c r="AO17" s="1525"/>
      <c r="AP17" s="1525"/>
      <c r="AQ17" s="1525"/>
      <c r="AR17" s="1525"/>
      <c r="AS17" s="1525"/>
      <c r="AT17" s="1525"/>
    </row>
    <row r="18" spans="1:46" x14ac:dyDescent="0.25">
      <c r="A18" s="1568" t="s">
        <v>370</v>
      </c>
      <c r="B18" s="1518" t="s">
        <v>514</v>
      </c>
      <c r="C18" s="1518" t="s">
        <v>515</v>
      </c>
      <c r="D18" s="1518" t="s">
        <v>516</v>
      </c>
      <c r="E18" s="1518" t="s">
        <v>517</v>
      </c>
      <c r="F18" s="1518" t="s">
        <v>518</v>
      </c>
      <c r="G18" s="1518" t="s">
        <v>519</v>
      </c>
      <c r="H18" s="1518" t="s">
        <v>520</v>
      </c>
      <c r="I18" s="1518" t="s">
        <v>521</v>
      </c>
      <c r="J18" s="1518" t="s">
        <v>522</v>
      </c>
      <c r="K18" s="1518" t="s">
        <v>523</v>
      </c>
      <c r="L18" s="1518" t="s">
        <v>524</v>
      </c>
      <c r="M18" s="1518" t="s">
        <v>525</v>
      </c>
      <c r="N18" s="1518" t="s">
        <v>526</v>
      </c>
      <c r="O18" s="1518" t="s">
        <v>527</v>
      </c>
      <c r="P18" s="1518" t="s">
        <v>528</v>
      </c>
      <c r="Q18" s="1518" t="s">
        <v>529</v>
      </c>
      <c r="R18" s="1518" t="s">
        <v>530</v>
      </c>
      <c r="S18" s="1518" t="s">
        <v>531</v>
      </c>
      <c r="T18" s="1518" t="s">
        <v>532</v>
      </c>
      <c r="U18" s="1518" t="s">
        <v>533</v>
      </c>
      <c r="V18" s="1518" t="s">
        <v>534</v>
      </c>
      <c r="W18" s="1518" t="s">
        <v>535</v>
      </c>
      <c r="X18" s="1518" t="s">
        <v>536</v>
      </c>
      <c r="Y18" s="1518" t="s">
        <v>537</v>
      </c>
      <c r="Z18" s="1518" t="s">
        <v>538</v>
      </c>
      <c r="AA18" s="1518" t="s">
        <v>539</v>
      </c>
      <c r="AB18" s="1518" t="s">
        <v>540</v>
      </c>
      <c r="AC18" s="1518" t="s">
        <v>541</v>
      </c>
      <c r="AD18" s="1518" t="s">
        <v>542</v>
      </c>
      <c r="AE18" s="1518" t="s">
        <v>543</v>
      </c>
      <c r="AF18" s="1518" t="s">
        <v>544</v>
      </c>
      <c r="AG18" s="1518" t="s">
        <v>545</v>
      </c>
      <c r="AH18" s="1518" t="s">
        <v>546</v>
      </c>
      <c r="AI18" s="1518" t="s">
        <v>547</v>
      </c>
      <c r="AJ18" s="1518" t="s">
        <v>548</v>
      </c>
      <c r="AK18" s="1518" t="s">
        <v>549</v>
      </c>
      <c r="AL18" s="1518" t="s">
        <v>550</v>
      </c>
      <c r="AM18" s="1518" t="s">
        <v>551</v>
      </c>
      <c r="AN18" s="1518" t="s">
        <v>552</v>
      </c>
      <c r="AO18" s="1518" t="s">
        <v>553</v>
      </c>
      <c r="AP18" s="1518" t="s">
        <v>554</v>
      </c>
      <c r="AQ18" s="1518" t="s">
        <v>555</v>
      </c>
      <c r="AR18" s="1518" t="s">
        <v>556</v>
      </c>
      <c r="AS18" s="1518" t="s">
        <v>557</v>
      </c>
      <c r="AT18" s="1518" t="s">
        <v>558</v>
      </c>
    </row>
    <row r="19" spans="1:46" x14ac:dyDescent="0.25">
      <c r="A19" s="1569" t="s">
        <v>377</v>
      </c>
      <c r="B19" s="1543" t="s">
        <v>485</v>
      </c>
      <c r="C19" s="1520"/>
      <c r="D19" s="1520"/>
      <c r="E19" s="1520"/>
      <c r="F19" s="1520"/>
      <c r="G19" s="1520"/>
      <c r="H19" s="1520"/>
      <c r="I19" s="1520"/>
      <c r="J19" s="1520"/>
      <c r="K19" s="1520"/>
      <c r="L19" s="1520"/>
      <c r="M19" s="1520"/>
      <c r="N19" s="1520"/>
      <c r="O19" s="1520"/>
      <c r="P19" s="1520"/>
      <c r="Q19" s="1520"/>
      <c r="R19" s="1520"/>
      <c r="S19" s="1520"/>
      <c r="T19" s="1520"/>
      <c r="U19" s="1520"/>
      <c r="V19" s="1520"/>
      <c r="W19" s="1520"/>
      <c r="X19" s="1520"/>
      <c r="Y19" s="1520"/>
      <c r="Z19" s="1520"/>
      <c r="AA19" s="1520"/>
      <c r="AB19" s="1520"/>
      <c r="AC19" s="1520"/>
      <c r="AD19" s="1520"/>
      <c r="AE19" s="1520"/>
      <c r="AF19" s="1520"/>
      <c r="AG19" s="1520"/>
      <c r="AH19" s="1520"/>
      <c r="AI19" s="1520"/>
      <c r="AJ19" s="1520"/>
      <c r="AK19" s="1520"/>
      <c r="AL19" s="1520"/>
      <c r="AM19" s="1520"/>
      <c r="AN19" s="1520"/>
      <c r="AO19" s="1520"/>
      <c r="AP19" s="1520"/>
      <c r="AQ19" s="1520"/>
      <c r="AR19" s="1520"/>
      <c r="AS19" s="1520"/>
      <c r="AT19" s="1541"/>
    </row>
    <row r="20" spans="1:46" x14ac:dyDescent="0.25">
      <c r="A20" s="1570" t="s">
        <v>376</v>
      </c>
      <c r="B20" s="1519">
        <v>1838644.0829999999</v>
      </c>
      <c r="C20" s="1519">
        <v>1838644.0829999999</v>
      </c>
      <c r="D20" s="1519">
        <v>1838644.0829999999</v>
      </c>
      <c r="E20" s="1519">
        <v>1838644.0829999999</v>
      </c>
      <c r="F20" s="1519">
        <v>1838644.0829999999</v>
      </c>
      <c r="G20" s="1519">
        <v>1838644.0829999999</v>
      </c>
      <c r="H20" s="1519">
        <v>1838644.0829999999</v>
      </c>
      <c r="I20" s="1519">
        <v>1838644.0829999999</v>
      </c>
      <c r="J20" s="1519">
        <v>1838644.0829999999</v>
      </c>
      <c r="K20" s="1519">
        <v>1838644.0829999999</v>
      </c>
      <c r="L20" s="1519">
        <v>1838644.0829999999</v>
      </c>
      <c r="M20" s="1519">
        <v>1838644.0829999999</v>
      </c>
      <c r="N20" s="1519">
        <v>1838644.0829999999</v>
      </c>
      <c r="O20" s="1519">
        <v>1838644.0829999999</v>
      </c>
      <c r="P20" s="1519">
        <v>1838644.0829999999</v>
      </c>
      <c r="Q20" s="1519">
        <v>1838644.0829999999</v>
      </c>
      <c r="R20" s="1519">
        <v>1838644.0829999999</v>
      </c>
      <c r="S20" s="1519">
        <v>1838644.0829999999</v>
      </c>
      <c r="T20" s="1519">
        <v>1838644.0829999999</v>
      </c>
      <c r="U20" s="1519">
        <v>1838644.0829999999</v>
      </c>
      <c r="V20" s="1519">
        <v>1838644.0829999999</v>
      </c>
      <c r="W20" s="1519">
        <v>1838644.0829999999</v>
      </c>
      <c r="X20" s="1519">
        <v>1838644.0829999999</v>
      </c>
      <c r="Y20" s="1519">
        <v>1838644.0829999999</v>
      </c>
      <c r="Z20" s="1519">
        <v>1838644.0829999999</v>
      </c>
      <c r="AA20" s="1519">
        <v>1838644.0829999999</v>
      </c>
      <c r="AB20" s="1519">
        <v>1838644.0829999999</v>
      </c>
      <c r="AC20" s="1519">
        <v>1838644.0829999999</v>
      </c>
      <c r="AD20" s="1519">
        <v>1838644.0829999999</v>
      </c>
      <c r="AE20" s="1519">
        <v>1838644.0829999999</v>
      </c>
      <c r="AF20" s="1519">
        <v>1838644.0829999999</v>
      </c>
      <c r="AG20" s="1519">
        <v>1838644.0829999999</v>
      </c>
      <c r="AH20" s="1519">
        <v>1838644.0829999999</v>
      </c>
      <c r="AI20" s="1519">
        <v>1838644.0829999999</v>
      </c>
      <c r="AJ20" s="1519">
        <v>1838644.0829999999</v>
      </c>
      <c r="AK20" s="1519">
        <v>1838644.0829999999</v>
      </c>
      <c r="AL20" s="1519">
        <v>1838644.0829999999</v>
      </c>
      <c r="AM20" s="1519">
        <v>1838644.0829999999</v>
      </c>
      <c r="AN20" s="1519">
        <v>1838644.0829999999</v>
      </c>
      <c r="AO20" s="1519">
        <v>1838644.0829999999</v>
      </c>
      <c r="AP20" s="1519">
        <v>1838644.0829999999</v>
      </c>
      <c r="AQ20" s="1519">
        <v>1838644.0829999999</v>
      </c>
      <c r="AR20" s="1519">
        <v>1838644.0829999999</v>
      </c>
      <c r="AS20" s="1519">
        <v>1838644.0829999999</v>
      </c>
      <c r="AT20" s="1540">
        <v>1838644.0829999999</v>
      </c>
    </row>
    <row r="21" spans="1:46" x14ac:dyDescent="0.25">
      <c r="A21" s="1570" t="s">
        <v>451</v>
      </c>
      <c r="B21" s="1520">
        <v>2205000</v>
      </c>
      <c r="C21" s="1520">
        <v>2205000</v>
      </c>
      <c r="D21" s="1520">
        <v>2205000</v>
      </c>
      <c r="E21" s="1520">
        <v>2205000</v>
      </c>
      <c r="F21" s="1520">
        <v>2205000</v>
      </c>
      <c r="G21" s="1520">
        <v>2205000</v>
      </c>
      <c r="H21" s="1520">
        <v>2205000</v>
      </c>
      <c r="I21" s="1520">
        <v>2205000</v>
      </c>
      <c r="J21" s="1520">
        <v>2205000</v>
      </c>
      <c r="K21" s="1520">
        <v>2205000</v>
      </c>
      <c r="L21" s="1520">
        <v>2205000</v>
      </c>
      <c r="M21" s="1520">
        <v>2205000</v>
      </c>
      <c r="N21" s="1520">
        <v>2205000</v>
      </c>
      <c r="O21" s="1520">
        <v>2205000</v>
      </c>
      <c r="P21" s="1520">
        <v>2205000</v>
      </c>
      <c r="Q21" s="1520">
        <v>2205000</v>
      </c>
      <c r="R21" s="1520">
        <v>2205000</v>
      </c>
      <c r="S21" s="1520">
        <v>2205000</v>
      </c>
      <c r="T21" s="1520">
        <v>2205000</v>
      </c>
      <c r="U21" s="1520">
        <v>2205000</v>
      </c>
      <c r="V21" s="1520">
        <v>2205000</v>
      </c>
      <c r="W21" s="1520">
        <v>2205000</v>
      </c>
      <c r="X21" s="1520">
        <v>2205000</v>
      </c>
      <c r="Y21" s="1520">
        <v>2205000</v>
      </c>
      <c r="Z21" s="1520">
        <v>2205000</v>
      </c>
      <c r="AA21" s="1520">
        <v>2205000</v>
      </c>
      <c r="AB21" s="1520">
        <v>2205000</v>
      </c>
      <c r="AC21" s="1520">
        <v>2205000</v>
      </c>
      <c r="AD21" s="1520">
        <v>2205000</v>
      </c>
      <c r="AE21" s="1520">
        <v>2205000</v>
      </c>
      <c r="AF21" s="1520">
        <v>2205000</v>
      </c>
      <c r="AG21" s="1520">
        <v>2205000</v>
      </c>
      <c r="AH21" s="1520">
        <v>2205000</v>
      </c>
      <c r="AI21" s="1520">
        <v>2205000</v>
      </c>
      <c r="AJ21" s="1520">
        <v>2205000</v>
      </c>
      <c r="AK21" s="1520">
        <v>2205000</v>
      </c>
      <c r="AL21" s="1520">
        <v>2205000</v>
      </c>
      <c r="AM21" s="1520">
        <v>2205000</v>
      </c>
      <c r="AN21" s="1520">
        <v>2205000</v>
      </c>
      <c r="AO21" s="1520">
        <v>2205000</v>
      </c>
      <c r="AP21" s="1520">
        <v>2205000</v>
      </c>
      <c r="AQ21" s="1520">
        <v>2205000</v>
      </c>
      <c r="AR21" s="1520">
        <v>2205000</v>
      </c>
      <c r="AS21" s="1520">
        <v>2205000</v>
      </c>
      <c r="AT21" s="1541">
        <v>2205000</v>
      </c>
    </row>
    <row r="22" spans="1:46" x14ac:dyDescent="0.25">
      <c r="A22" s="1570" t="s">
        <v>477</v>
      </c>
      <c r="B22" s="1520">
        <v>0</v>
      </c>
      <c r="C22" s="1520">
        <v>7327.1183400000027</v>
      </c>
      <c r="D22" s="1520">
        <v>14800.779046800006</v>
      </c>
      <c r="E22" s="1520">
        <v>22423.912967736011</v>
      </c>
      <c r="F22" s="1520">
        <v>30199.509567090729</v>
      </c>
      <c r="G22" s="1520">
        <v>38130.618098432547</v>
      </c>
      <c r="H22" s="1520">
        <v>46220.348800401203</v>
      </c>
      <c r="I22" s="1520">
        <v>54471.874116409235</v>
      </c>
      <c r="J22" s="1520">
        <v>62888.429938737427</v>
      </c>
      <c r="K22" s="1520">
        <v>71473.316877512174</v>
      </c>
      <c r="L22" s="1520">
        <v>80229.901555062417</v>
      </c>
      <c r="M22" s="1520">
        <v>89161.617926163672</v>
      </c>
      <c r="N22" s="1520">
        <v>98271.968624686953</v>
      </c>
      <c r="O22" s="1520">
        <v>107564.52633718069</v>
      </c>
      <c r="P22" s="1520">
        <v>117042.93520392431</v>
      </c>
      <c r="Q22" s="1520">
        <v>126710.91224800282</v>
      </c>
      <c r="R22" s="1520">
        <v>136572.24883296288</v>
      </c>
      <c r="S22" s="1520">
        <v>146630.81214962213</v>
      </c>
      <c r="T22" s="1520">
        <v>156890.54673261457</v>
      </c>
      <c r="U22" s="1520">
        <v>167355.47600726687</v>
      </c>
      <c r="V22" s="1520">
        <v>178029.7038674122</v>
      </c>
      <c r="W22" s="1520">
        <v>188917.41628476046</v>
      </c>
      <c r="X22" s="1520">
        <v>200022.88295045565</v>
      </c>
      <c r="Y22" s="1520">
        <v>211350.45894946475</v>
      </c>
      <c r="Z22" s="1520">
        <v>222904.58646845404</v>
      </c>
      <c r="AA22" s="1520">
        <v>234689.79653782313</v>
      </c>
      <c r="AB22" s="1520">
        <v>246710.71080857958</v>
      </c>
      <c r="AC22" s="1520">
        <v>258972.04336475115</v>
      </c>
      <c r="AD22" s="1520">
        <v>271478.60257204616</v>
      </c>
      <c r="AE22" s="1520">
        <v>284235.29296348704</v>
      </c>
      <c r="AF22" s="1520">
        <v>297247.1171627568</v>
      </c>
      <c r="AG22" s="1520">
        <v>310519.17784601188</v>
      </c>
      <c r="AH22" s="1520">
        <v>324056.67974293215</v>
      </c>
      <c r="AI22" s="1520">
        <v>337864.93167779077</v>
      </c>
      <c r="AJ22" s="1520">
        <v>351949.34865134658</v>
      </c>
      <c r="AK22" s="1520">
        <v>366315.4539643735</v>
      </c>
      <c r="AL22" s="1520">
        <v>380968.88138366095</v>
      </c>
      <c r="AM22" s="1520">
        <v>395915.3773513342</v>
      </c>
      <c r="AN22" s="1520">
        <v>411160.80323836079</v>
      </c>
      <c r="AO22" s="1520">
        <v>426711.13764312805</v>
      </c>
      <c r="AP22" s="1520">
        <v>442572.47873599059</v>
      </c>
      <c r="AQ22" s="1520">
        <v>458751.0466507104</v>
      </c>
      <c r="AR22" s="1520">
        <v>475253.18592372461</v>
      </c>
      <c r="AS22" s="1520">
        <v>492085.36798219912</v>
      </c>
      <c r="AT22" s="1541">
        <v>509254.19368184305</v>
      </c>
    </row>
    <row r="23" spans="1:46" x14ac:dyDescent="0.25">
      <c r="A23" s="1570" t="s">
        <v>482</v>
      </c>
      <c r="B23" s="1520">
        <v>366355.91700000013</v>
      </c>
      <c r="C23" s="1520">
        <v>366355.91700000013</v>
      </c>
      <c r="D23" s="1520">
        <v>366355.91700000013</v>
      </c>
      <c r="E23" s="1520">
        <v>366355.91700000013</v>
      </c>
      <c r="F23" s="1520">
        <v>366355.91700000013</v>
      </c>
      <c r="G23" s="1520">
        <v>366355.91700000013</v>
      </c>
      <c r="H23" s="1520">
        <v>366355.91700000013</v>
      </c>
      <c r="I23" s="1520">
        <v>366355.91700000013</v>
      </c>
      <c r="J23" s="1520">
        <v>366355.91700000013</v>
      </c>
      <c r="K23" s="1520">
        <v>366355.91700000013</v>
      </c>
      <c r="L23" s="1520">
        <v>366355.91700000013</v>
      </c>
      <c r="M23" s="1520">
        <v>366355.91700000013</v>
      </c>
      <c r="N23" s="1520">
        <v>366355.91700000013</v>
      </c>
      <c r="O23" s="1520">
        <v>366355.91700000013</v>
      </c>
      <c r="P23" s="1520">
        <v>366355.91700000013</v>
      </c>
      <c r="Q23" s="1520">
        <v>366355.91700000013</v>
      </c>
      <c r="R23" s="1520">
        <v>366355.91700000013</v>
      </c>
      <c r="S23" s="1520">
        <v>366355.91700000013</v>
      </c>
      <c r="T23" s="1520">
        <v>366355.91700000013</v>
      </c>
      <c r="U23" s="1520">
        <v>366355.91700000013</v>
      </c>
      <c r="V23" s="1520">
        <v>366355.91700000013</v>
      </c>
      <c r="W23" s="1520">
        <v>366355.91700000013</v>
      </c>
      <c r="X23" s="1520">
        <v>366355.91700000013</v>
      </c>
      <c r="Y23" s="1520">
        <v>366355.91700000013</v>
      </c>
      <c r="Z23" s="1520">
        <v>366355.91700000013</v>
      </c>
      <c r="AA23" s="1520">
        <v>366355.91700000013</v>
      </c>
      <c r="AB23" s="1520">
        <v>366355.91700000013</v>
      </c>
      <c r="AC23" s="1520">
        <v>366355.91700000013</v>
      </c>
      <c r="AD23" s="1520">
        <v>366355.91700000013</v>
      </c>
      <c r="AE23" s="1520">
        <v>366355.91700000013</v>
      </c>
      <c r="AF23" s="1520">
        <v>366355.91700000013</v>
      </c>
      <c r="AG23" s="1520">
        <v>366355.91700000013</v>
      </c>
      <c r="AH23" s="1520">
        <v>366355.91700000013</v>
      </c>
      <c r="AI23" s="1520">
        <v>366355.91700000013</v>
      </c>
      <c r="AJ23" s="1520">
        <v>366355.91700000013</v>
      </c>
      <c r="AK23" s="1520">
        <v>366355.91700000013</v>
      </c>
      <c r="AL23" s="1520">
        <v>366355.91700000013</v>
      </c>
      <c r="AM23" s="1520">
        <v>366355.91700000013</v>
      </c>
      <c r="AN23" s="1520">
        <v>366355.91700000013</v>
      </c>
      <c r="AO23" s="1520">
        <v>366355.91700000013</v>
      </c>
      <c r="AP23" s="1520">
        <v>366355.91700000013</v>
      </c>
      <c r="AQ23" s="1520">
        <v>366355.91700000013</v>
      </c>
      <c r="AR23" s="1520">
        <v>366355.91700000013</v>
      </c>
      <c r="AS23" s="1520">
        <v>366355.91700000013</v>
      </c>
      <c r="AT23" s="1541">
        <v>366355.91700000013</v>
      </c>
    </row>
    <row r="24" spans="1:46" x14ac:dyDescent="0.25">
      <c r="A24" s="1570" t="s">
        <v>475</v>
      </c>
      <c r="B24" s="1520">
        <v>366355.91700000013</v>
      </c>
      <c r="C24" s="1520">
        <v>740038.95234000031</v>
      </c>
      <c r="D24" s="1520">
        <v>1121195.6483868004</v>
      </c>
      <c r="E24" s="1520">
        <v>1509975.4783545365</v>
      </c>
      <c r="F24" s="1520">
        <v>1906530.9049216274</v>
      </c>
      <c r="G24" s="1520">
        <v>2311017.4400200602</v>
      </c>
      <c r="H24" s="1520">
        <v>2723593.7058204617</v>
      </c>
      <c r="I24" s="1520">
        <v>3144421.4969368712</v>
      </c>
      <c r="J24" s="1520">
        <v>3573665.8438756084</v>
      </c>
      <c r="K24" s="1520">
        <v>4011495.077753121</v>
      </c>
      <c r="L24" s="1520">
        <v>4458080.8963081837</v>
      </c>
      <c r="M24" s="1520">
        <v>4913598.4312343476</v>
      </c>
      <c r="N24" s="1520">
        <v>5378226.3168590348</v>
      </c>
      <c r="O24" s="1520">
        <v>5852146.7601962155</v>
      </c>
      <c r="P24" s="1520">
        <v>6335545.6124001406</v>
      </c>
      <c r="Q24" s="1520">
        <v>6828612.4416481433</v>
      </c>
      <c r="R24" s="1520">
        <v>7331540.6074811062</v>
      </c>
      <c r="S24" s="1520">
        <v>7844527.336630729</v>
      </c>
      <c r="T24" s="1520">
        <v>8367773.8003633441</v>
      </c>
      <c r="U24" s="1520">
        <v>8901485.1933706105</v>
      </c>
      <c r="V24" s="1520">
        <v>9445870.814238023</v>
      </c>
      <c r="W24" s="1520">
        <v>10001144.147522783</v>
      </c>
      <c r="X24" s="1520">
        <v>10567522.947473237</v>
      </c>
      <c r="Y24" s="1520">
        <v>11145229.323422702</v>
      </c>
      <c r="Z24" s="1520">
        <v>11734489.826891156</v>
      </c>
      <c r="AA24" s="1520">
        <v>12335535.540428979</v>
      </c>
      <c r="AB24" s="1520">
        <v>12948602.168237558</v>
      </c>
      <c r="AC24" s="1520">
        <v>13573930.128602307</v>
      </c>
      <c r="AD24" s="1520">
        <v>14211764.648174353</v>
      </c>
      <c r="AE24" s="1520">
        <v>14862355.858137839</v>
      </c>
      <c r="AF24" s="1520">
        <v>15525958.892300595</v>
      </c>
      <c r="AG24" s="1520">
        <v>16202833.987146607</v>
      </c>
      <c r="AH24" s="1520">
        <v>16893246.583889537</v>
      </c>
      <c r="AI24" s="1520">
        <v>17597467.432567328</v>
      </c>
      <c r="AJ24" s="1520">
        <v>18315772.698218673</v>
      </c>
      <c r="AK24" s="1520">
        <v>19048444.069183048</v>
      </c>
      <c r="AL24" s="1520">
        <v>19795768.867566708</v>
      </c>
      <c r="AM24" s="1520">
        <v>20558040.16191804</v>
      </c>
      <c r="AN24" s="1520">
        <v>21335556.882156402</v>
      </c>
      <c r="AO24" s="1520">
        <v>22128623.93679953</v>
      </c>
      <c r="AP24" s="1520">
        <v>22937552.33253552</v>
      </c>
      <c r="AQ24" s="1520">
        <v>23762659.296186231</v>
      </c>
      <c r="AR24" s="1520">
        <v>24604268.399109956</v>
      </c>
      <c r="AS24" s="1520">
        <v>25462709.684092153</v>
      </c>
      <c r="AT24" s="1541">
        <v>26338319.794773996</v>
      </c>
    </row>
    <row r="25" spans="1:46" x14ac:dyDescent="0.25">
      <c r="A25" s="1571" t="s">
        <v>478</v>
      </c>
      <c r="B25" s="1520">
        <v>-2929497.6959999995</v>
      </c>
      <c r="C25" s="1520">
        <v>-2555814.6606599996</v>
      </c>
      <c r="D25" s="1520">
        <v>-2174657.9646131992</v>
      </c>
      <c r="E25" s="1520">
        <v>-1785878.1346454634</v>
      </c>
      <c r="F25" s="1520">
        <v>-1389322.7080783725</v>
      </c>
      <c r="G25" s="1520">
        <v>-984836.17297993973</v>
      </c>
      <c r="H25" s="1520">
        <v>-572259.90717953816</v>
      </c>
      <c r="I25" s="1520">
        <v>-151432.11606312869</v>
      </c>
      <c r="J25" s="1520">
        <v>277812.23087560851</v>
      </c>
      <c r="K25" s="1520">
        <v>715641.46475312114</v>
      </c>
      <c r="L25" s="1520">
        <v>1162227.2833081838</v>
      </c>
      <c r="M25" s="1520">
        <v>1617744.8182343477</v>
      </c>
      <c r="N25" s="1520">
        <v>2082372.7038590349</v>
      </c>
      <c r="O25" s="1520">
        <v>2556293.1471962156</v>
      </c>
      <c r="P25" s="1520">
        <v>3039691.9994001407</v>
      </c>
      <c r="Q25" s="1520">
        <v>3532758.8286481434</v>
      </c>
      <c r="R25" s="1520">
        <v>4035686.9944811063</v>
      </c>
      <c r="S25" s="1520">
        <v>4548673.7236307291</v>
      </c>
      <c r="T25" s="1520">
        <v>5071920.1873633442</v>
      </c>
      <c r="U25" s="1520">
        <v>5605631.5803706106</v>
      </c>
      <c r="V25" s="1520">
        <v>6150017.2012380231</v>
      </c>
      <c r="W25" s="1520">
        <v>6705290.534522783</v>
      </c>
      <c r="X25" s="1520">
        <v>7271669.3344732374</v>
      </c>
      <c r="Y25" s="1520">
        <v>7849375.7104227021</v>
      </c>
      <c r="Z25" s="1520">
        <v>8438636.213891156</v>
      </c>
      <c r="AA25" s="1520">
        <v>9039681.9274289794</v>
      </c>
      <c r="AB25" s="1520">
        <v>9652748.5552375577</v>
      </c>
      <c r="AC25" s="1520">
        <v>10278076.515602307</v>
      </c>
      <c r="AD25" s="1520">
        <v>10915911.035174353</v>
      </c>
      <c r="AE25" s="1520">
        <v>11566502.245137839</v>
      </c>
      <c r="AF25" s="1520">
        <v>12230105.279300595</v>
      </c>
      <c r="AG25" s="1520">
        <v>12906980.374146607</v>
      </c>
      <c r="AH25" s="1520">
        <v>13597392.970889537</v>
      </c>
      <c r="AI25" s="1520">
        <v>14301613.819567328</v>
      </c>
      <c r="AJ25" s="1520">
        <v>15019919.085218674</v>
      </c>
      <c r="AK25" s="1520">
        <v>15752590.456183048</v>
      </c>
      <c r="AL25" s="1520">
        <v>16499915.254566709</v>
      </c>
      <c r="AM25" s="1520">
        <v>17262186.548918039</v>
      </c>
      <c r="AN25" s="1520">
        <v>18039703.269156404</v>
      </c>
      <c r="AO25" s="1520">
        <v>18832770.323799528</v>
      </c>
      <c r="AP25" s="1520">
        <v>19641698.719535522</v>
      </c>
      <c r="AQ25" s="1520">
        <v>20466805.683186233</v>
      </c>
      <c r="AR25" s="1520">
        <v>21308414.786109954</v>
      </c>
      <c r="AS25" s="1520">
        <v>22166856.071092151</v>
      </c>
      <c r="AT25" s="1541">
        <v>23042466.181773998</v>
      </c>
    </row>
    <row r="26" spans="1:46" x14ac:dyDescent="0.25">
      <c r="A26" s="1572" t="s">
        <v>373</v>
      </c>
      <c r="B26" s="1521">
        <v>1.1992533086676787</v>
      </c>
      <c r="C26" s="1521">
        <v>1.1992533086676787</v>
      </c>
      <c r="D26" s="1521">
        <v>1.1992533086676787</v>
      </c>
      <c r="E26" s="1521">
        <v>1.1992533086676787</v>
      </c>
      <c r="F26" s="1521">
        <v>1.1992533086676787</v>
      </c>
      <c r="G26" s="1521">
        <v>1.1992533086676787</v>
      </c>
      <c r="H26" s="1521">
        <v>1.1992533086676787</v>
      </c>
      <c r="I26" s="1521">
        <v>1.1992533086676787</v>
      </c>
      <c r="J26" s="1521">
        <v>1.1992533086676787</v>
      </c>
      <c r="K26" s="1521">
        <v>1.1992533086676787</v>
      </c>
      <c r="L26" s="1521">
        <v>1.1992533086676787</v>
      </c>
      <c r="M26" s="1521">
        <v>1.1992533086676787</v>
      </c>
      <c r="N26" s="1521">
        <v>1.1992533086676787</v>
      </c>
      <c r="O26" s="1521">
        <v>1.1992533086676787</v>
      </c>
      <c r="P26" s="1521">
        <v>1.1992533086676787</v>
      </c>
      <c r="Q26" s="1521">
        <v>1.1992533086676787</v>
      </c>
      <c r="R26" s="1521">
        <v>1.1992533086676787</v>
      </c>
      <c r="S26" s="1521">
        <v>1.1992533086676787</v>
      </c>
      <c r="T26" s="1521">
        <v>1.1992533086676787</v>
      </c>
      <c r="U26" s="1521">
        <v>1.1992533086676787</v>
      </c>
      <c r="V26" s="1521">
        <v>1.1992533086676787</v>
      </c>
      <c r="W26" s="1521">
        <v>1.1992533086676787</v>
      </c>
      <c r="X26" s="1521">
        <v>1.1992533086676787</v>
      </c>
      <c r="Y26" s="1521">
        <v>1.1992533086676787</v>
      </c>
      <c r="Z26" s="1521">
        <v>1.1992533086676787</v>
      </c>
      <c r="AA26" s="1521">
        <v>1.1992533086676787</v>
      </c>
      <c r="AB26" s="1521">
        <v>1.1992533086676787</v>
      </c>
      <c r="AC26" s="1521">
        <v>1.1992533086676787</v>
      </c>
      <c r="AD26" s="1521">
        <v>1.1992533086676787</v>
      </c>
      <c r="AE26" s="1521">
        <v>1.1992533086676787</v>
      </c>
      <c r="AF26" s="1521">
        <v>1.1992533086676787</v>
      </c>
      <c r="AG26" s="1521">
        <v>1.1992533086676787</v>
      </c>
      <c r="AH26" s="1521">
        <v>1.1992533086676787</v>
      </c>
      <c r="AI26" s="1521">
        <v>1.1992533086676787</v>
      </c>
      <c r="AJ26" s="1521">
        <v>1.1992533086676787</v>
      </c>
      <c r="AK26" s="1521">
        <v>1.1992533086676787</v>
      </c>
      <c r="AL26" s="1521">
        <v>1.1992533086676787</v>
      </c>
      <c r="AM26" s="1521">
        <v>1.1992533086676787</v>
      </c>
      <c r="AN26" s="1521">
        <v>1.1992533086676787</v>
      </c>
      <c r="AO26" s="1521">
        <v>1.1992533086676787</v>
      </c>
      <c r="AP26" s="1521">
        <v>1.1992533086676787</v>
      </c>
      <c r="AQ26" s="1521">
        <v>1.1992533086676787</v>
      </c>
      <c r="AR26" s="1521">
        <v>1.1992533086676787</v>
      </c>
      <c r="AS26" s="1521">
        <v>1.1992533086676787</v>
      </c>
      <c r="AT26" s="1542">
        <v>1.1992533086676787</v>
      </c>
    </row>
    <row r="27" spans="1:46" x14ac:dyDescent="0.25">
      <c r="A27" s="1573" t="s">
        <v>454</v>
      </c>
      <c r="B27" s="1544">
        <v>0.14449991554511854</v>
      </c>
      <c r="C27" s="1544" t="s">
        <v>140</v>
      </c>
      <c r="D27" s="1544" t="s">
        <v>140</v>
      </c>
      <c r="E27" s="1544" t="s">
        <v>140</v>
      </c>
      <c r="F27" s="1544" t="s">
        <v>140</v>
      </c>
      <c r="G27" s="1544" t="s">
        <v>140</v>
      </c>
      <c r="H27" s="1544" t="s">
        <v>140</v>
      </c>
      <c r="I27" s="1544" t="s">
        <v>140</v>
      </c>
      <c r="J27" s="1544" t="s">
        <v>140</v>
      </c>
      <c r="K27" s="1544" t="s">
        <v>140</v>
      </c>
      <c r="L27" s="1544" t="s">
        <v>140</v>
      </c>
      <c r="M27" s="1544" t="s">
        <v>140</v>
      </c>
      <c r="N27" s="1544" t="s">
        <v>140</v>
      </c>
      <c r="O27" s="1544" t="s">
        <v>140</v>
      </c>
      <c r="P27" s="1544" t="s">
        <v>140</v>
      </c>
      <c r="Q27" s="1544" t="s">
        <v>140</v>
      </c>
      <c r="R27" s="1544" t="s">
        <v>140</v>
      </c>
      <c r="S27" s="1544" t="s">
        <v>140</v>
      </c>
      <c r="T27" s="1544" t="s">
        <v>140</v>
      </c>
      <c r="U27" s="1544" t="s">
        <v>140</v>
      </c>
      <c r="V27" s="1544" t="s">
        <v>140</v>
      </c>
      <c r="W27" s="1544" t="s">
        <v>140</v>
      </c>
      <c r="X27" s="1544" t="s">
        <v>140</v>
      </c>
      <c r="Y27" s="1544" t="s">
        <v>140</v>
      </c>
      <c r="Z27" s="1544" t="s">
        <v>140</v>
      </c>
      <c r="AA27" s="1544" t="s">
        <v>140</v>
      </c>
      <c r="AB27" s="1544" t="s">
        <v>140</v>
      </c>
      <c r="AC27" s="1544" t="s">
        <v>140</v>
      </c>
      <c r="AD27" s="1544" t="s">
        <v>140</v>
      </c>
      <c r="AE27" s="1544" t="s">
        <v>140</v>
      </c>
      <c r="AF27" s="1544"/>
      <c r="AG27" s="1544"/>
      <c r="AH27" s="1544"/>
      <c r="AI27" s="1544"/>
      <c r="AJ27" s="1544"/>
      <c r="AK27" s="1544"/>
      <c r="AL27" s="1544"/>
      <c r="AM27" s="1544"/>
      <c r="AN27" s="1544"/>
      <c r="AO27" s="1544"/>
      <c r="AP27" s="1544"/>
      <c r="AQ27" s="1544"/>
      <c r="AR27" s="1544"/>
      <c r="AS27" s="1544"/>
      <c r="AT27" s="1545"/>
    </row>
    <row r="28" spans="1:46" ht="21" x14ac:dyDescent="0.25">
      <c r="A28" s="1563" t="str">
        <f>'Mod_Sust_correção_anual(base)'!V2</f>
        <v>Taxa R$ 10,00</v>
      </c>
      <c r="B28" s="1578" t="s">
        <v>562</v>
      </c>
      <c r="C28" s="1564"/>
      <c r="D28" s="1564"/>
      <c r="E28" s="1564"/>
      <c r="F28" s="1564"/>
      <c r="G28" s="1564"/>
      <c r="H28" s="1564"/>
      <c r="I28" s="1564"/>
      <c r="J28" s="1564"/>
      <c r="K28" s="1564"/>
      <c r="L28" s="1564"/>
      <c r="M28" s="1564"/>
      <c r="N28" s="1564"/>
      <c r="O28" s="1564"/>
      <c r="P28" s="1564"/>
      <c r="Q28" s="1564"/>
      <c r="R28" s="1564"/>
      <c r="S28" s="1564"/>
      <c r="T28" s="1564"/>
      <c r="U28" s="1564"/>
      <c r="V28" s="1564"/>
      <c r="W28" s="1564"/>
      <c r="X28" s="1564"/>
      <c r="Y28" s="1564"/>
      <c r="Z28" s="1564"/>
      <c r="AA28" s="1564"/>
      <c r="AB28" s="1564"/>
      <c r="AC28" s="1564"/>
      <c r="AD28" s="1564"/>
      <c r="AE28" s="1564"/>
      <c r="AF28" s="1564"/>
      <c r="AG28" s="1564"/>
      <c r="AH28" s="1564"/>
      <c r="AI28" s="1564"/>
      <c r="AJ28" s="1564"/>
      <c r="AK28" s="1564"/>
      <c r="AL28" s="1564"/>
      <c r="AM28" s="1564"/>
      <c r="AN28" s="1564"/>
      <c r="AO28" s="1564"/>
      <c r="AP28" s="1564"/>
      <c r="AQ28" s="1564"/>
      <c r="AR28" s="1564"/>
      <c r="AS28" s="1564"/>
      <c r="AT28" s="1565"/>
    </row>
    <row r="29" spans="1:46" s="1210" customFormat="1" x14ac:dyDescent="0.25">
      <c r="A29" s="1570" t="s">
        <v>370</v>
      </c>
      <c r="B29" s="1529" t="s">
        <v>514</v>
      </c>
      <c r="C29" s="1529" t="s">
        <v>515</v>
      </c>
      <c r="D29" s="1529" t="s">
        <v>516</v>
      </c>
      <c r="E29" s="1529" t="s">
        <v>517</v>
      </c>
      <c r="F29" s="1529" t="s">
        <v>518</v>
      </c>
      <c r="G29" s="1529" t="s">
        <v>519</v>
      </c>
      <c r="H29" s="1529" t="s">
        <v>520</v>
      </c>
      <c r="I29" s="1529" t="s">
        <v>521</v>
      </c>
      <c r="J29" s="1529" t="s">
        <v>522</v>
      </c>
      <c r="K29" s="1529" t="s">
        <v>523</v>
      </c>
      <c r="L29" s="1529" t="s">
        <v>524</v>
      </c>
      <c r="M29" s="1529" t="s">
        <v>525</v>
      </c>
      <c r="N29" s="1529" t="s">
        <v>526</v>
      </c>
      <c r="O29" s="1529" t="s">
        <v>527</v>
      </c>
      <c r="P29" s="1529" t="s">
        <v>528</v>
      </c>
      <c r="Q29" s="1529" t="s">
        <v>529</v>
      </c>
      <c r="R29" s="1529" t="s">
        <v>530</v>
      </c>
      <c r="S29" s="1529" t="s">
        <v>531</v>
      </c>
      <c r="T29" s="1529" t="s">
        <v>532</v>
      </c>
      <c r="U29" s="1529" t="s">
        <v>533</v>
      </c>
      <c r="V29" s="1529" t="s">
        <v>534</v>
      </c>
      <c r="W29" s="1529" t="s">
        <v>535</v>
      </c>
      <c r="X29" s="1529" t="s">
        <v>536</v>
      </c>
      <c r="Y29" s="1529" t="s">
        <v>537</v>
      </c>
      <c r="Z29" s="1529" t="s">
        <v>538</v>
      </c>
      <c r="AA29" s="1529" t="s">
        <v>539</v>
      </c>
      <c r="AB29" s="1529" t="s">
        <v>540</v>
      </c>
      <c r="AC29" s="1529" t="s">
        <v>541</v>
      </c>
      <c r="AD29" s="1529" t="s">
        <v>542</v>
      </c>
      <c r="AE29" s="1529" t="s">
        <v>543</v>
      </c>
      <c r="AF29" s="1529" t="s">
        <v>544</v>
      </c>
      <c r="AG29" s="1529" t="s">
        <v>545</v>
      </c>
      <c r="AH29" s="1529" t="s">
        <v>546</v>
      </c>
      <c r="AI29" s="1529" t="s">
        <v>547</v>
      </c>
      <c r="AJ29" s="1529" t="s">
        <v>548</v>
      </c>
      <c r="AK29" s="1529" t="s">
        <v>549</v>
      </c>
      <c r="AL29" s="1529" t="s">
        <v>550</v>
      </c>
      <c r="AM29" s="1529" t="s">
        <v>551</v>
      </c>
      <c r="AN29" s="1529" t="s">
        <v>552</v>
      </c>
      <c r="AO29" s="1529" t="s">
        <v>553</v>
      </c>
      <c r="AP29" s="1529" t="s">
        <v>554</v>
      </c>
      <c r="AQ29" s="1529" t="s">
        <v>555</v>
      </c>
      <c r="AR29" s="1529" t="s">
        <v>556</v>
      </c>
      <c r="AS29" s="1529" t="s">
        <v>557</v>
      </c>
      <c r="AT29" s="1529" t="s">
        <v>558</v>
      </c>
    </row>
    <row r="30" spans="1:46" x14ac:dyDescent="0.25">
      <c r="A30" s="1570" t="s">
        <v>377</v>
      </c>
      <c r="B30" s="1520">
        <v>3295853.6129999999</v>
      </c>
      <c r="C30" s="1520" t="s">
        <v>140</v>
      </c>
      <c r="D30" s="1520" t="s">
        <v>140</v>
      </c>
      <c r="E30" s="1520" t="s">
        <v>140</v>
      </c>
      <c r="F30" s="1520" t="s">
        <v>140</v>
      </c>
      <c r="G30" s="1520" t="s">
        <v>140</v>
      </c>
      <c r="H30" s="1520" t="s">
        <v>140</v>
      </c>
      <c r="I30" s="1520" t="s">
        <v>140</v>
      </c>
      <c r="J30" s="1520" t="s">
        <v>140</v>
      </c>
      <c r="K30" s="1520" t="s">
        <v>140</v>
      </c>
      <c r="L30" s="1520" t="s">
        <v>140</v>
      </c>
      <c r="M30" s="1520" t="s">
        <v>140</v>
      </c>
      <c r="N30" s="1520" t="s">
        <v>140</v>
      </c>
      <c r="O30" s="1520" t="s">
        <v>140</v>
      </c>
      <c r="P30" s="1520" t="s">
        <v>140</v>
      </c>
      <c r="Q30" s="1520" t="s">
        <v>140</v>
      </c>
      <c r="R30" s="1520" t="s">
        <v>140</v>
      </c>
      <c r="S30" s="1520" t="s">
        <v>140</v>
      </c>
      <c r="T30" s="1520" t="s">
        <v>140</v>
      </c>
      <c r="U30" s="1520" t="s">
        <v>140</v>
      </c>
      <c r="V30" s="1520" t="s">
        <v>140</v>
      </c>
      <c r="W30" s="1520" t="s">
        <v>140</v>
      </c>
      <c r="X30" s="1520" t="s">
        <v>140</v>
      </c>
      <c r="Y30" s="1520" t="s">
        <v>140</v>
      </c>
      <c r="Z30" s="1520" t="s">
        <v>140</v>
      </c>
      <c r="AA30" s="1520" t="s">
        <v>140</v>
      </c>
      <c r="AB30" s="1520" t="s">
        <v>140</v>
      </c>
      <c r="AC30" s="1520" t="s">
        <v>140</v>
      </c>
      <c r="AD30" s="1520" t="s">
        <v>140</v>
      </c>
      <c r="AE30" s="1520" t="s">
        <v>140</v>
      </c>
      <c r="AF30" s="1520" t="s">
        <v>140</v>
      </c>
      <c r="AG30" s="1520" t="s">
        <v>140</v>
      </c>
      <c r="AH30" s="1520" t="s">
        <v>140</v>
      </c>
      <c r="AI30" s="1520" t="s">
        <v>140</v>
      </c>
      <c r="AJ30" s="1520" t="s">
        <v>140</v>
      </c>
      <c r="AK30" s="1520" t="s">
        <v>140</v>
      </c>
      <c r="AL30" s="1520" t="s">
        <v>140</v>
      </c>
      <c r="AM30" s="1520" t="s">
        <v>140</v>
      </c>
      <c r="AN30" s="1520" t="s">
        <v>140</v>
      </c>
      <c r="AO30" s="1520" t="s">
        <v>140</v>
      </c>
      <c r="AP30" s="1520" t="s">
        <v>140</v>
      </c>
      <c r="AQ30" s="1520" t="s">
        <v>140</v>
      </c>
      <c r="AR30" s="1520" t="s">
        <v>140</v>
      </c>
      <c r="AS30" s="1520" t="s">
        <v>140</v>
      </c>
      <c r="AT30" s="1541" t="s">
        <v>140</v>
      </c>
    </row>
    <row r="31" spans="1:46" x14ac:dyDescent="0.25">
      <c r="A31" s="1570" t="s">
        <v>376</v>
      </c>
      <c r="B31" s="1520">
        <v>1838644.0829999999</v>
      </c>
      <c r="C31" s="1520">
        <v>1838644.0829999999</v>
      </c>
      <c r="D31" s="1520">
        <v>1838644.0829999999</v>
      </c>
      <c r="E31" s="1520">
        <v>1838644.0829999999</v>
      </c>
      <c r="F31" s="1520">
        <v>1838644.0829999999</v>
      </c>
      <c r="G31" s="1520">
        <v>1838644.0829999999</v>
      </c>
      <c r="H31" s="1520">
        <v>1838644.0829999999</v>
      </c>
      <c r="I31" s="1520">
        <v>1838644.0829999999</v>
      </c>
      <c r="J31" s="1520">
        <v>1838644.0829999999</v>
      </c>
      <c r="K31" s="1520">
        <v>1838644.0829999999</v>
      </c>
      <c r="L31" s="1520">
        <v>1838644.0829999999</v>
      </c>
      <c r="M31" s="1520">
        <v>1838644.0829999999</v>
      </c>
      <c r="N31" s="1520">
        <v>1838644.0829999999</v>
      </c>
      <c r="O31" s="1520">
        <v>1838644.0829999999</v>
      </c>
      <c r="P31" s="1520">
        <v>1838644.0829999999</v>
      </c>
      <c r="Q31" s="1520">
        <v>1838644.0829999999</v>
      </c>
      <c r="R31" s="1520">
        <v>1838644.0829999999</v>
      </c>
      <c r="S31" s="1520">
        <v>1838644.0829999999</v>
      </c>
      <c r="T31" s="1520">
        <v>1838644.0829999999</v>
      </c>
      <c r="U31" s="1520">
        <v>1838644.0829999999</v>
      </c>
      <c r="V31" s="1520">
        <v>1838644.0829999999</v>
      </c>
      <c r="W31" s="1520">
        <v>1838644.0829999999</v>
      </c>
      <c r="X31" s="1520">
        <v>1838644.0829999999</v>
      </c>
      <c r="Y31" s="1520">
        <v>1838644.0829999999</v>
      </c>
      <c r="Z31" s="1520">
        <v>1838644.0829999999</v>
      </c>
      <c r="AA31" s="1520">
        <v>1838644.0829999999</v>
      </c>
      <c r="AB31" s="1520">
        <v>1838644.0829999999</v>
      </c>
      <c r="AC31" s="1520">
        <v>1838644.0829999999</v>
      </c>
      <c r="AD31" s="1520">
        <v>1838644.0829999999</v>
      </c>
      <c r="AE31" s="1520">
        <v>1838644.0829999999</v>
      </c>
      <c r="AF31" s="1520">
        <v>1838644.0829999999</v>
      </c>
      <c r="AG31" s="1520">
        <v>1838644.0829999999</v>
      </c>
      <c r="AH31" s="1520">
        <v>1838644.0829999999</v>
      </c>
      <c r="AI31" s="1520">
        <v>1838644.0829999999</v>
      </c>
      <c r="AJ31" s="1520">
        <v>1838644.0829999999</v>
      </c>
      <c r="AK31" s="1520">
        <v>1838644.0829999999</v>
      </c>
      <c r="AL31" s="1520">
        <v>1838644.0829999999</v>
      </c>
      <c r="AM31" s="1520">
        <v>1838644.0829999999</v>
      </c>
      <c r="AN31" s="1520">
        <v>1838644.0829999999</v>
      </c>
      <c r="AO31" s="1520">
        <v>1838644.0829999999</v>
      </c>
      <c r="AP31" s="1520">
        <v>1838644.0829999999</v>
      </c>
      <c r="AQ31" s="1520">
        <v>1838644.0829999999</v>
      </c>
      <c r="AR31" s="1520">
        <v>1838644.0829999999</v>
      </c>
      <c r="AS31" s="1520">
        <v>1838644.0829999999</v>
      </c>
      <c r="AT31" s="1541">
        <v>1838644.0829999999</v>
      </c>
    </row>
    <row r="32" spans="1:46" x14ac:dyDescent="0.25">
      <c r="A32" s="1570" t="s">
        <v>451</v>
      </c>
      <c r="B32" s="1520">
        <v>3150000</v>
      </c>
      <c r="C32" s="1520">
        <v>3150000</v>
      </c>
      <c r="D32" s="1520">
        <v>3150000</v>
      </c>
      <c r="E32" s="1520">
        <v>3150000</v>
      </c>
      <c r="F32" s="1520">
        <v>3150000</v>
      </c>
      <c r="G32" s="1520">
        <v>3150000</v>
      </c>
      <c r="H32" s="1520">
        <v>3150000</v>
      </c>
      <c r="I32" s="1520">
        <v>3150000</v>
      </c>
      <c r="J32" s="1520">
        <v>3150000</v>
      </c>
      <c r="K32" s="1520">
        <v>3150000</v>
      </c>
      <c r="L32" s="1520">
        <v>3150000</v>
      </c>
      <c r="M32" s="1520">
        <v>3150000</v>
      </c>
      <c r="N32" s="1520">
        <v>3150000</v>
      </c>
      <c r="O32" s="1520">
        <v>3150000</v>
      </c>
      <c r="P32" s="1520">
        <v>3150000</v>
      </c>
      <c r="Q32" s="1520">
        <v>3150000</v>
      </c>
      <c r="R32" s="1520">
        <v>3150000</v>
      </c>
      <c r="S32" s="1520">
        <v>3150000</v>
      </c>
      <c r="T32" s="1520">
        <v>3150000</v>
      </c>
      <c r="U32" s="1520">
        <v>3150000</v>
      </c>
      <c r="V32" s="1520">
        <v>3150000</v>
      </c>
      <c r="W32" s="1520">
        <v>3150000</v>
      </c>
      <c r="X32" s="1520">
        <v>3150000</v>
      </c>
      <c r="Y32" s="1520">
        <v>3150000</v>
      </c>
      <c r="Z32" s="1520">
        <v>3150000</v>
      </c>
      <c r="AA32" s="1520">
        <v>3150000</v>
      </c>
      <c r="AB32" s="1520">
        <v>3150000</v>
      </c>
      <c r="AC32" s="1520">
        <v>3150000</v>
      </c>
      <c r="AD32" s="1520">
        <v>3150000</v>
      </c>
      <c r="AE32" s="1520">
        <v>3150000</v>
      </c>
      <c r="AF32" s="1520">
        <v>3150000</v>
      </c>
      <c r="AG32" s="1520">
        <v>3150000</v>
      </c>
      <c r="AH32" s="1520">
        <v>3150000</v>
      </c>
      <c r="AI32" s="1520">
        <v>3150000</v>
      </c>
      <c r="AJ32" s="1520">
        <v>3150000</v>
      </c>
      <c r="AK32" s="1520">
        <v>3150000</v>
      </c>
      <c r="AL32" s="1520">
        <v>3150000</v>
      </c>
      <c r="AM32" s="1520">
        <v>3150000</v>
      </c>
      <c r="AN32" s="1520">
        <v>3150000</v>
      </c>
      <c r="AO32" s="1520">
        <v>3150000</v>
      </c>
      <c r="AP32" s="1520">
        <v>3150000</v>
      </c>
      <c r="AQ32" s="1520">
        <v>3150000</v>
      </c>
      <c r="AR32" s="1520">
        <v>3150000</v>
      </c>
      <c r="AS32" s="1520">
        <v>3150000</v>
      </c>
      <c r="AT32" s="1541">
        <v>3150000</v>
      </c>
    </row>
    <row r="33" spans="1:46" x14ac:dyDescent="0.25">
      <c r="A33" s="1570" t="s">
        <v>477</v>
      </c>
      <c r="B33" s="1520">
        <v>0</v>
      </c>
      <c r="C33" s="1520">
        <v>26227.118340000005</v>
      </c>
      <c r="D33" s="1520">
        <v>52978.779046800009</v>
      </c>
      <c r="E33" s="1520">
        <v>80265.472967736016</v>
      </c>
      <c r="F33" s="1520">
        <v>108097.90076709074</v>
      </c>
      <c r="G33" s="1520">
        <v>136486.97712243258</v>
      </c>
      <c r="H33" s="1520">
        <v>165443.83500488123</v>
      </c>
      <c r="I33" s="1520">
        <v>194979.83004497885</v>
      </c>
      <c r="J33" s="1520">
        <v>225106.54498587843</v>
      </c>
      <c r="K33" s="1520">
        <v>255835.79422559601</v>
      </c>
      <c r="L33" s="1520">
        <v>287179.62845010794</v>
      </c>
      <c r="M33" s="1520">
        <v>319150.3393591101</v>
      </c>
      <c r="N33" s="1520">
        <v>351760.46448629221</v>
      </c>
      <c r="O33" s="1520">
        <v>385022.79211601807</v>
      </c>
      <c r="P33" s="1520">
        <v>418950.36629833846</v>
      </c>
      <c r="Q33" s="1520">
        <v>453556.49196430529</v>
      </c>
      <c r="R33" s="1520">
        <v>488854.74014359142</v>
      </c>
      <c r="S33" s="1520">
        <v>524858.95328646316</v>
      </c>
      <c r="T33" s="1520">
        <v>561583.25069219235</v>
      </c>
      <c r="U33" s="1520">
        <v>599042.03404603619</v>
      </c>
      <c r="V33" s="1520">
        <v>637249.99306695699</v>
      </c>
      <c r="W33" s="1520">
        <v>676222.11126829614</v>
      </c>
      <c r="X33" s="1520">
        <v>715973.67183366208</v>
      </c>
      <c r="Y33" s="1520">
        <v>756520.26361033542</v>
      </c>
      <c r="Z33" s="1520">
        <v>797877.78722254222</v>
      </c>
      <c r="AA33" s="1520">
        <v>840062.46130699303</v>
      </c>
      <c r="AB33" s="1520">
        <v>883090.82887313305</v>
      </c>
      <c r="AC33" s="1520">
        <v>926979.76379059581</v>
      </c>
      <c r="AD33" s="1520">
        <v>971746.47740640771</v>
      </c>
      <c r="AE33" s="1520">
        <v>1017408.5252945359</v>
      </c>
      <c r="AF33" s="1520">
        <v>1063983.8141404267</v>
      </c>
      <c r="AG33" s="1520">
        <v>1111490.6087632352</v>
      </c>
      <c r="AH33" s="1520">
        <v>1159947.5392785</v>
      </c>
      <c r="AI33" s="1520">
        <v>1209373.6084040699</v>
      </c>
      <c r="AJ33" s="1520">
        <v>1259788.1989121514</v>
      </c>
      <c r="AK33" s="1520">
        <v>1311211.0812303945</v>
      </c>
      <c r="AL33" s="1520">
        <v>1363662.4211950025</v>
      </c>
      <c r="AM33" s="1520">
        <v>1417162.7879589025</v>
      </c>
      <c r="AN33" s="1520">
        <v>1471733.1620580805</v>
      </c>
      <c r="AO33" s="1520">
        <v>1527394.9436392421</v>
      </c>
      <c r="AP33" s="1520">
        <v>1584169.9608520269</v>
      </c>
      <c r="AQ33" s="1520">
        <v>1642080.4784090675</v>
      </c>
      <c r="AR33" s="1520">
        <v>1701149.2063172488</v>
      </c>
      <c r="AS33" s="1520">
        <v>1761399.3087835936</v>
      </c>
      <c r="AT33" s="1541">
        <v>1822854.4132992653</v>
      </c>
    </row>
    <row r="34" spans="1:46" x14ac:dyDescent="0.25">
      <c r="A34" s="1570" t="s">
        <v>482</v>
      </c>
      <c r="B34" s="1520">
        <v>1311355.9170000001</v>
      </c>
      <c r="C34" s="1520">
        <v>1311355.9170000001</v>
      </c>
      <c r="D34" s="1520">
        <v>1311355.9170000001</v>
      </c>
      <c r="E34" s="1520">
        <v>1311355.9170000001</v>
      </c>
      <c r="F34" s="1520">
        <v>1311355.9170000001</v>
      </c>
      <c r="G34" s="1520">
        <v>1311355.9170000001</v>
      </c>
      <c r="H34" s="1520">
        <v>1311355.9170000001</v>
      </c>
      <c r="I34" s="1520">
        <v>1311355.9170000001</v>
      </c>
      <c r="J34" s="1520">
        <v>1311355.9170000001</v>
      </c>
      <c r="K34" s="1520">
        <v>1311355.9170000001</v>
      </c>
      <c r="L34" s="1520">
        <v>1311355.9170000001</v>
      </c>
      <c r="M34" s="1520">
        <v>1311355.9170000001</v>
      </c>
      <c r="N34" s="1520">
        <v>1311355.9170000001</v>
      </c>
      <c r="O34" s="1520">
        <v>1311355.9170000001</v>
      </c>
      <c r="P34" s="1520">
        <v>1311355.9170000001</v>
      </c>
      <c r="Q34" s="1520">
        <v>1311355.9170000001</v>
      </c>
      <c r="R34" s="1520">
        <v>1311355.9170000001</v>
      </c>
      <c r="S34" s="1520">
        <v>1311355.9170000001</v>
      </c>
      <c r="T34" s="1520">
        <v>1311355.9170000001</v>
      </c>
      <c r="U34" s="1520">
        <v>1311355.9170000001</v>
      </c>
      <c r="V34" s="1520">
        <v>1311355.9170000001</v>
      </c>
      <c r="W34" s="1520">
        <v>1311355.9170000001</v>
      </c>
      <c r="X34" s="1520">
        <v>1311355.9170000001</v>
      </c>
      <c r="Y34" s="1520">
        <v>1311355.9170000001</v>
      </c>
      <c r="Z34" s="1520">
        <v>1311355.9170000001</v>
      </c>
      <c r="AA34" s="1520">
        <v>1311355.9170000001</v>
      </c>
      <c r="AB34" s="1520">
        <v>1311355.9170000001</v>
      </c>
      <c r="AC34" s="1520">
        <v>1311355.9170000001</v>
      </c>
      <c r="AD34" s="1520">
        <v>1311355.9170000001</v>
      </c>
      <c r="AE34" s="1520">
        <v>1311355.9170000001</v>
      </c>
      <c r="AF34" s="1520">
        <v>1311355.9170000001</v>
      </c>
      <c r="AG34" s="1520">
        <v>1311355.9170000001</v>
      </c>
      <c r="AH34" s="1520">
        <v>1311355.9170000001</v>
      </c>
      <c r="AI34" s="1520">
        <v>1311355.9170000001</v>
      </c>
      <c r="AJ34" s="1520">
        <v>1311355.9170000001</v>
      </c>
      <c r="AK34" s="1520">
        <v>1311355.9170000001</v>
      </c>
      <c r="AL34" s="1520">
        <v>1311355.9170000001</v>
      </c>
      <c r="AM34" s="1520">
        <v>1311355.9170000001</v>
      </c>
      <c r="AN34" s="1520">
        <v>1311355.9170000001</v>
      </c>
      <c r="AO34" s="1520">
        <v>1311355.9170000001</v>
      </c>
      <c r="AP34" s="1520">
        <v>1311355.9170000001</v>
      </c>
      <c r="AQ34" s="1520">
        <v>1311355.9170000001</v>
      </c>
      <c r="AR34" s="1520">
        <v>1311355.9170000001</v>
      </c>
      <c r="AS34" s="1520">
        <v>1311355.9170000001</v>
      </c>
      <c r="AT34" s="1541">
        <v>1311355.9170000001</v>
      </c>
    </row>
    <row r="35" spans="1:46" x14ac:dyDescent="0.25">
      <c r="A35" s="1570" t="s">
        <v>475</v>
      </c>
      <c r="B35" s="1520">
        <v>1311355.9170000001</v>
      </c>
      <c r="C35" s="1520">
        <v>2648938.9523400003</v>
      </c>
      <c r="D35" s="1520">
        <v>4013273.6483868007</v>
      </c>
      <c r="E35" s="1520">
        <v>5404895.0383545374</v>
      </c>
      <c r="F35" s="1520">
        <v>6824348.8561216285</v>
      </c>
      <c r="G35" s="1520">
        <v>8272191.7502440615</v>
      </c>
      <c r="H35" s="1520">
        <v>9748991.5022489429</v>
      </c>
      <c r="I35" s="1520">
        <v>11255327.249293922</v>
      </c>
      <c r="J35" s="1520">
        <v>12791789.7112798</v>
      </c>
      <c r="K35" s="1520">
        <v>14358981.422505395</v>
      </c>
      <c r="L35" s="1520">
        <v>15957516.967955504</v>
      </c>
      <c r="M35" s="1520">
        <v>17588023.224314611</v>
      </c>
      <c r="N35" s="1520">
        <v>19251139.605800904</v>
      </c>
      <c r="O35" s="1520">
        <v>20947518.314916924</v>
      </c>
      <c r="P35" s="1520">
        <v>22677824.598215263</v>
      </c>
      <c r="Q35" s="1520">
        <v>24442737.007179569</v>
      </c>
      <c r="R35" s="1520">
        <v>26242947.664323159</v>
      </c>
      <c r="S35" s="1520">
        <v>28079162.53460962</v>
      </c>
      <c r="T35" s="1520">
        <v>29952101.702301811</v>
      </c>
      <c r="U35" s="1520">
        <v>31862499.653347846</v>
      </c>
      <c r="V35" s="1520">
        <v>33811105.563414805</v>
      </c>
      <c r="W35" s="1520">
        <v>35798683.591683105</v>
      </c>
      <c r="X35" s="1520">
        <v>37826013.180516772</v>
      </c>
      <c r="Y35" s="1520">
        <v>39893889.361127108</v>
      </c>
      <c r="Z35" s="1520">
        <v>42003123.065349653</v>
      </c>
      <c r="AA35" s="1520">
        <v>44154541.443656653</v>
      </c>
      <c r="AB35" s="1520">
        <v>46348988.189529791</v>
      </c>
      <c r="AC35" s="1520">
        <v>48587323.870320387</v>
      </c>
      <c r="AD35" s="1520">
        <v>50870426.264726795</v>
      </c>
      <c r="AE35" s="1520">
        <v>53199190.707021333</v>
      </c>
      <c r="AF35" s="1520">
        <v>55574530.438161761</v>
      </c>
      <c r="AG35" s="1520">
        <v>57997376.963924997</v>
      </c>
      <c r="AH35" s="1520">
        <v>60468680.420203499</v>
      </c>
      <c r="AI35" s="1520">
        <v>62989409.945607573</v>
      </c>
      <c r="AJ35" s="1520">
        <v>65560554.061519727</v>
      </c>
      <c r="AK35" s="1520">
        <v>68183121.059750125</v>
      </c>
      <c r="AL35" s="1520">
        <v>70858139.397945121</v>
      </c>
      <c r="AM35" s="1520">
        <v>73586658.102904022</v>
      </c>
      <c r="AN35" s="1520">
        <v>76369747.181962103</v>
      </c>
      <c r="AO35" s="1520">
        <v>79208498.042601347</v>
      </c>
      <c r="AP35" s="1520">
        <v>82104023.92045337</v>
      </c>
      <c r="AQ35" s="1520">
        <v>85057460.315862432</v>
      </c>
      <c r="AR35" s="1520">
        <v>88069965.439179674</v>
      </c>
      <c r="AS35" s="1520">
        <v>91142720.66496326</v>
      </c>
      <c r="AT35" s="1541">
        <v>94276930.995262519</v>
      </c>
    </row>
    <row r="36" spans="1:46" x14ac:dyDescent="0.25">
      <c r="A36" s="1571" t="s">
        <v>478</v>
      </c>
      <c r="B36" s="1520">
        <v>-1984497.6959999998</v>
      </c>
      <c r="C36" s="1520">
        <v>-646914.66065999959</v>
      </c>
      <c r="D36" s="1520">
        <v>717420.03538680077</v>
      </c>
      <c r="E36" s="1520">
        <v>2109041.4253545376</v>
      </c>
      <c r="F36" s="1520">
        <v>3528495.2431216286</v>
      </c>
      <c r="G36" s="1520">
        <v>4976338.1372440616</v>
      </c>
      <c r="H36" s="1520">
        <v>6453137.889248943</v>
      </c>
      <c r="I36" s="1520">
        <v>7959473.6362939216</v>
      </c>
      <c r="J36" s="1520">
        <v>9495936.0982798003</v>
      </c>
      <c r="K36" s="1520">
        <v>11063127.809505396</v>
      </c>
      <c r="L36" s="1520">
        <v>12661663.354955504</v>
      </c>
      <c r="M36" s="1520">
        <v>14292169.611314612</v>
      </c>
      <c r="N36" s="1520">
        <v>15955285.992800904</v>
      </c>
      <c r="O36" s="1520">
        <v>17651664.701916926</v>
      </c>
      <c r="P36" s="1520">
        <v>19381970.985215262</v>
      </c>
      <c r="Q36" s="1520">
        <v>21146883.394179568</v>
      </c>
      <c r="R36" s="1520">
        <v>22947094.051323161</v>
      </c>
      <c r="S36" s="1520">
        <v>24783308.921609618</v>
      </c>
      <c r="T36" s="1520">
        <v>26656248.08930181</v>
      </c>
      <c r="U36" s="1520">
        <v>28566646.040347844</v>
      </c>
      <c r="V36" s="1520">
        <v>30515251.950414807</v>
      </c>
      <c r="W36" s="1520">
        <v>32502829.978683107</v>
      </c>
      <c r="X36" s="1520">
        <v>34530159.567516774</v>
      </c>
      <c r="Y36" s="1520">
        <v>36598035.74812711</v>
      </c>
      <c r="Z36" s="1520">
        <v>38707269.452349655</v>
      </c>
      <c r="AA36" s="1520">
        <v>40858687.830656655</v>
      </c>
      <c r="AB36" s="1520">
        <v>43053134.576529793</v>
      </c>
      <c r="AC36" s="1520">
        <v>45291470.257320389</v>
      </c>
      <c r="AD36" s="1520">
        <v>47574572.651726797</v>
      </c>
      <c r="AE36" s="1520">
        <v>49903337.094021335</v>
      </c>
      <c r="AF36" s="1520">
        <v>52278676.825161763</v>
      </c>
      <c r="AG36" s="1520">
        <v>54701523.350924999</v>
      </c>
      <c r="AH36" s="1520">
        <v>57172826.807203501</v>
      </c>
      <c r="AI36" s="1520">
        <v>59693556.332607575</v>
      </c>
      <c r="AJ36" s="1520">
        <v>62264700.448519729</v>
      </c>
      <c r="AK36" s="1520">
        <v>64887267.446750127</v>
      </c>
      <c r="AL36" s="1520">
        <v>67562285.784945115</v>
      </c>
      <c r="AM36" s="1520">
        <v>70290804.489904016</v>
      </c>
      <c r="AN36" s="1520">
        <v>73073893.568962097</v>
      </c>
      <c r="AO36" s="1520">
        <v>75912644.429601341</v>
      </c>
      <c r="AP36" s="1520">
        <v>78808170.307453364</v>
      </c>
      <c r="AQ36" s="1520">
        <v>81761606.702862427</v>
      </c>
      <c r="AR36" s="1520">
        <v>84774111.826179668</v>
      </c>
      <c r="AS36" s="1520">
        <v>87846867.051963255</v>
      </c>
      <c r="AT36" s="1541">
        <v>90981077.382262513</v>
      </c>
    </row>
    <row r="37" spans="1:46" x14ac:dyDescent="0.25">
      <c r="A37" s="1572" t="s">
        <v>373</v>
      </c>
      <c r="B37" s="1520">
        <v>1.7132190123823983</v>
      </c>
      <c r="C37" s="1520">
        <v>1.7132190123823983</v>
      </c>
      <c r="D37" s="1520">
        <v>1.7132190123823983</v>
      </c>
      <c r="E37" s="1520">
        <v>1.7132190123823983</v>
      </c>
      <c r="F37" s="1520">
        <v>1.7132190123823983</v>
      </c>
      <c r="G37" s="1520">
        <v>1.7132190123823983</v>
      </c>
      <c r="H37" s="1520">
        <v>1.7132190123823983</v>
      </c>
      <c r="I37" s="1520">
        <v>1.7132190123823983</v>
      </c>
      <c r="J37" s="1520">
        <v>1.7132190123823983</v>
      </c>
      <c r="K37" s="1520">
        <v>1.7132190123823983</v>
      </c>
      <c r="L37" s="1520">
        <v>1.7132190123823983</v>
      </c>
      <c r="M37" s="1520">
        <v>1.7132190123823983</v>
      </c>
      <c r="N37" s="1520">
        <v>1.7132190123823983</v>
      </c>
      <c r="O37" s="1520">
        <v>1.7132190123823983</v>
      </c>
      <c r="P37" s="1520">
        <v>1.7132190123823983</v>
      </c>
      <c r="Q37" s="1520">
        <v>1.7132190123823983</v>
      </c>
      <c r="R37" s="1520">
        <v>1.7132190123823983</v>
      </c>
      <c r="S37" s="1520">
        <v>1.7132190123823983</v>
      </c>
      <c r="T37" s="1520">
        <v>1.7132190123823983</v>
      </c>
      <c r="U37" s="1520">
        <v>1.7132190123823983</v>
      </c>
      <c r="V37" s="1520">
        <v>1.7132190123823983</v>
      </c>
      <c r="W37" s="1520">
        <v>1.7132190123823983</v>
      </c>
      <c r="X37" s="1520">
        <v>1.7132190123823983</v>
      </c>
      <c r="Y37" s="1520">
        <v>1.7132190123823983</v>
      </c>
      <c r="Z37" s="1520">
        <v>1.7132190123823983</v>
      </c>
      <c r="AA37" s="1520">
        <v>1.7132190123823983</v>
      </c>
      <c r="AB37" s="1520">
        <v>1.7132190123823983</v>
      </c>
      <c r="AC37" s="1520">
        <v>1.7132190123823983</v>
      </c>
      <c r="AD37" s="1520">
        <v>1.7132190123823983</v>
      </c>
      <c r="AE37" s="1520">
        <v>1.7132190123823983</v>
      </c>
      <c r="AF37" s="1520">
        <v>1.7132190123823983</v>
      </c>
      <c r="AG37" s="1520">
        <v>1.7132190123823983</v>
      </c>
      <c r="AH37" s="1520">
        <v>1.7132190123823983</v>
      </c>
      <c r="AI37" s="1520">
        <v>1.7132190123823983</v>
      </c>
      <c r="AJ37" s="1520">
        <v>1.7132190123823983</v>
      </c>
      <c r="AK37" s="1520">
        <v>1.7132190123823983</v>
      </c>
      <c r="AL37" s="1520">
        <v>1.7132190123823983</v>
      </c>
      <c r="AM37" s="1520">
        <v>1.7132190123823983</v>
      </c>
      <c r="AN37" s="1520">
        <v>1.7132190123823983</v>
      </c>
      <c r="AO37" s="1520">
        <v>1.7132190123823983</v>
      </c>
      <c r="AP37" s="1520">
        <v>1.7132190123823983</v>
      </c>
      <c r="AQ37" s="1520">
        <v>1.7132190123823983</v>
      </c>
      <c r="AR37" s="1520">
        <v>1.7132190123823983</v>
      </c>
      <c r="AS37" s="1520">
        <v>1.7132190123823983</v>
      </c>
      <c r="AT37" s="1541">
        <v>1.7132190123823983</v>
      </c>
    </row>
    <row r="38" spans="1:46" x14ac:dyDescent="0.25">
      <c r="A38" s="1574" t="s">
        <v>454</v>
      </c>
      <c r="B38" s="1600">
        <v>0.69401591581644162</v>
      </c>
      <c r="C38" s="1566" t="s">
        <v>140</v>
      </c>
      <c r="D38" s="1566" t="s">
        <v>140</v>
      </c>
      <c r="E38" s="1566" t="s">
        <v>140</v>
      </c>
      <c r="F38" s="1566" t="s">
        <v>140</v>
      </c>
      <c r="G38" s="1566" t="s">
        <v>140</v>
      </c>
      <c r="H38" s="1566" t="s">
        <v>140</v>
      </c>
      <c r="I38" s="1566" t="s">
        <v>140</v>
      </c>
      <c r="J38" s="1566" t="s">
        <v>140</v>
      </c>
      <c r="K38" s="1566" t="s">
        <v>140</v>
      </c>
      <c r="L38" s="1566" t="s">
        <v>140</v>
      </c>
      <c r="M38" s="1566" t="s">
        <v>140</v>
      </c>
      <c r="N38" s="1566" t="s">
        <v>140</v>
      </c>
      <c r="O38" s="1566" t="s">
        <v>140</v>
      </c>
      <c r="P38" s="1566" t="s">
        <v>140</v>
      </c>
      <c r="Q38" s="1566" t="s">
        <v>140</v>
      </c>
      <c r="R38" s="1566" t="s">
        <v>140</v>
      </c>
      <c r="S38" s="1566" t="s">
        <v>140</v>
      </c>
      <c r="T38" s="1566" t="s">
        <v>140</v>
      </c>
      <c r="U38" s="1566" t="s">
        <v>140</v>
      </c>
      <c r="V38" s="1566" t="s">
        <v>140</v>
      </c>
      <c r="W38" s="1566" t="s">
        <v>140</v>
      </c>
      <c r="X38" s="1566" t="s">
        <v>140</v>
      </c>
      <c r="Y38" s="1566" t="s">
        <v>140</v>
      </c>
      <c r="Z38" s="1566" t="s">
        <v>140</v>
      </c>
      <c r="AA38" s="1566" t="s">
        <v>140</v>
      </c>
      <c r="AB38" s="1566" t="s">
        <v>140</v>
      </c>
      <c r="AC38" s="1566" t="s">
        <v>140</v>
      </c>
      <c r="AD38" s="1566" t="s">
        <v>140</v>
      </c>
      <c r="AE38" s="1566" t="s">
        <v>140</v>
      </c>
      <c r="AF38" s="1566" t="s">
        <v>140</v>
      </c>
      <c r="AG38" s="1566" t="s">
        <v>140</v>
      </c>
      <c r="AH38" s="1566" t="s">
        <v>140</v>
      </c>
      <c r="AI38" s="1566" t="s">
        <v>140</v>
      </c>
      <c r="AJ38" s="1566" t="s">
        <v>140</v>
      </c>
      <c r="AK38" s="1566" t="s">
        <v>140</v>
      </c>
      <c r="AL38" s="1566" t="s">
        <v>140</v>
      </c>
      <c r="AM38" s="1566" t="s">
        <v>140</v>
      </c>
      <c r="AN38" s="1566" t="s">
        <v>140</v>
      </c>
      <c r="AO38" s="1566" t="s">
        <v>140</v>
      </c>
      <c r="AP38" s="1566" t="s">
        <v>140</v>
      </c>
      <c r="AQ38" s="1566" t="s">
        <v>140</v>
      </c>
      <c r="AR38" s="1566" t="s">
        <v>140</v>
      </c>
      <c r="AS38" s="1566" t="s">
        <v>140</v>
      </c>
      <c r="AT38" s="1567" t="s">
        <v>140</v>
      </c>
    </row>
    <row r="40" spans="1:46" ht="23.25" x14ac:dyDescent="0.25">
      <c r="A40" s="1601" t="s">
        <v>559</v>
      </c>
      <c r="B40" s="1601"/>
      <c r="C40" s="1601"/>
      <c r="D40" s="1601"/>
      <c r="E40" s="1601"/>
      <c r="F40" s="1601"/>
      <c r="G40" s="1601"/>
      <c r="H40" s="1601"/>
      <c r="I40" s="1601"/>
      <c r="J40" s="1601"/>
      <c r="K40" s="1601"/>
      <c r="L40" s="1601"/>
      <c r="M40" s="1601"/>
      <c r="N40" s="1601"/>
      <c r="O40" s="1601"/>
      <c r="P40" s="1601"/>
      <c r="Q40" s="1601"/>
      <c r="R40" s="1601"/>
      <c r="S40" s="1601"/>
      <c r="T40" s="1601"/>
      <c r="U40" s="1601"/>
      <c r="V40" s="1601"/>
      <c r="W40" s="1601"/>
      <c r="X40" s="1601"/>
      <c r="Y40" s="1601"/>
      <c r="Z40" s="1601"/>
      <c r="AA40" s="1601"/>
      <c r="AB40" s="1601"/>
      <c r="AC40" s="1601"/>
      <c r="AD40" s="1601"/>
      <c r="AE40" s="1601"/>
      <c r="AF40" s="1601"/>
      <c r="AG40" s="1601"/>
      <c r="AH40" s="1601"/>
      <c r="AI40" s="1601"/>
      <c r="AJ40" s="1601"/>
      <c r="AK40" s="1601"/>
      <c r="AL40" s="1601"/>
      <c r="AM40" s="1601"/>
      <c r="AN40" s="1601"/>
      <c r="AO40" s="1601"/>
      <c r="AP40" s="1601"/>
      <c r="AQ40" s="1601"/>
      <c r="AR40" s="1601"/>
      <c r="AS40" s="1601"/>
      <c r="AT40" s="1601"/>
    </row>
    <row r="41" spans="1:46" ht="21" x14ac:dyDescent="0.25">
      <c r="A41" s="1524" t="str">
        <f>'Mod_Sust_correção_anual(base)'!A52</f>
        <v>Taxa R$ 4,50</v>
      </c>
      <c r="B41" s="1578" t="s">
        <v>562</v>
      </c>
      <c r="C41" s="1525"/>
      <c r="D41" s="1525"/>
      <c r="E41" s="1525"/>
      <c r="F41" s="1525"/>
      <c r="G41" s="1525"/>
      <c r="H41" s="1525"/>
      <c r="I41" s="1525"/>
      <c r="J41" s="1525"/>
      <c r="K41" s="1525"/>
      <c r="L41" s="1525"/>
      <c r="M41" s="1525"/>
      <c r="N41" s="1525"/>
      <c r="O41" s="1525"/>
      <c r="P41" s="1525"/>
      <c r="Q41" s="1525"/>
      <c r="R41" s="1525"/>
      <c r="S41" s="1525"/>
      <c r="T41" s="1525"/>
      <c r="U41" s="1525"/>
      <c r="V41" s="1525"/>
      <c r="W41" s="1525"/>
      <c r="X41" s="1525"/>
      <c r="Y41" s="1525"/>
      <c r="Z41" s="1525"/>
      <c r="AA41" s="1525"/>
      <c r="AB41" s="1525"/>
      <c r="AC41" s="1525"/>
      <c r="AD41" s="1525"/>
      <c r="AE41" s="1525"/>
      <c r="AF41" s="1525"/>
      <c r="AG41" s="1525"/>
      <c r="AH41" s="1525"/>
      <c r="AI41" s="1525"/>
      <c r="AJ41" s="1525"/>
      <c r="AK41" s="1525"/>
      <c r="AL41" s="1525"/>
      <c r="AM41" s="1525"/>
      <c r="AN41" s="1525"/>
      <c r="AO41" s="1525"/>
      <c r="AP41" s="1525"/>
      <c r="AQ41" s="1525"/>
      <c r="AR41" s="1525"/>
      <c r="AS41" s="1525"/>
      <c r="AT41" s="1525"/>
    </row>
    <row r="42" spans="1:46" x14ac:dyDescent="0.25">
      <c r="A42" s="1575" t="s">
        <v>370</v>
      </c>
      <c r="B42" s="1526" t="s">
        <v>514</v>
      </c>
      <c r="C42" s="1526" t="s">
        <v>515</v>
      </c>
      <c r="D42" s="1526" t="s">
        <v>516</v>
      </c>
      <c r="E42" s="1526" t="s">
        <v>517</v>
      </c>
      <c r="F42" s="1526" t="s">
        <v>518</v>
      </c>
      <c r="G42" s="1526" t="s">
        <v>519</v>
      </c>
      <c r="H42" s="1526" t="s">
        <v>520</v>
      </c>
      <c r="I42" s="1526" t="s">
        <v>521</v>
      </c>
      <c r="J42" s="1526" t="s">
        <v>522</v>
      </c>
      <c r="K42" s="1526" t="s">
        <v>523</v>
      </c>
      <c r="L42" s="1526" t="s">
        <v>524</v>
      </c>
      <c r="M42" s="1526" t="s">
        <v>525</v>
      </c>
      <c r="N42" s="1526" t="s">
        <v>526</v>
      </c>
      <c r="O42" s="1526" t="s">
        <v>527</v>
      </c>
      <c r="P42" s="1526" t="s">
        <v>528</v>
      </c>
      <c r="Q42" s="1526" t="s">
        <v>529</v>
      </c>
      <c r="R42" s="1526" t="s">
        <v>530</v>
      </c>
      <c r="S42" s="1526" t="s">
        <v>531</v>
      </c>
      <c r="T42" s="1526" t="s">
        <v>532</v>
      </c>
      <c r="U42" s="1526" t="s">
        <v>533</v>
      </c>
      <c r="V42" s="1526" t="s">
        <v>534</v>
      </c>
      <c r="W42" s="1526" t="s">
        <v>535</v>
      </c>
      <c r="X42" s="1526" t="s">
        <v>536</v>
      </c>
      <c r="Y42" s="1526" t="s">
        <v>537</v>
      </c>
      <c r="Z42" s="1526" t="s">
        <v>538</v>
      </c>
      <c r="AA42" s="1526" t="s">
        <v>539</v>
      </c>
      <c r="AB42" s="1526" t="s">
        <v>540</v>
      </c>
      <c r="AC42" s="1526" t="s">
        <v>541</v>
      </c>
      <c r="AD42" s="1526" t="s">
        <v>542</v>
      </c>
      <c r="AE42" s="1526" t="s">
        <v>543</v>
      </c>
    </row>
    <row r="43" spans="1:46" x14ac:dyDescent="0.25">
      <c r="A43" s="1575" t="s">
        <v>377</v>
      </c>
      <c r="B43" s="1537">
        <v>3295853.6129999999</v>
      </c>
      <c r="C43" s="1526" t="s">
        <v>140</v>
      </c>
      <c r="D43" s="1526" t="s">
        <v>140</v>
      </c>
      <c r="E43" s="1526" t="s">
        <v>140</v>
      </c>
      <c r="F43" s="1526" t="s">
        <v>140</v>
      </c>
      <c r="G43" s="1526" t="s">
        <v>140</v>
      </c>
      <c r="H43" s="1526" t="s">
        <v>140</v>
      </c>
      <c r="I43" s="1526" t="s">
        <v>140</v>
      </c>
      <c r="J43" s="1526" t="s">
        <v>140</v>
      </c>
      <c r="K43" s="1526" t="s">
        <v>140</v>
      </c>
      <c r="L43" s="1526" t="s">
        <v>140</v>
      </c>
      <c r="M43" s="1526" t="s">
        <v>140</v>
      </c>
      <c r="N43" s="1526" t="s">
        <v>140</v>
      </c>
      <c r="O43" s="1526" t="s">
        <v>140</v>
      </c>
      <c r="P43" s="1526" t="s">
        <v>140</v>
      </c>
      <c r="Q43" s="1526" t="s">
        <v>140</v>
      </c>
      <c r="R43" s="1526" t="s">
        <v>140</v>
      </c>
      <c r="S43" s="1526" t="s">
        <v>140</v>
      </c>
      <c r="T43" s="1526" t="s">
        <v>140</v>
      </c>
      <c r="U43" s="1526" t="s">
        <v>140</v>
      </c>
      <c r="V43" s="1526" t="s">
        <v>140</v>
      </c>
      <c r="W43" s="1526" t="s">
        <v>140</v>
      </c>
      <c r="X43" s="1526" t="s">
        <v>140</v>
      </c>
      <c r="Y43" s="1526" t="s">
        <v>140</v>
      </c>
      <c r="Z43" s="1526" t="s">
        <v>140</v>
      </c>
      <c r="AA43" s="1526" t="s">
        <v>140</v>
      </c>
      <c r="AB43" s="1526" t="s">
        <v>140</v>
      </c>
      <c r="AC43" s="1526" t="s">
        <v>140</v>
      </c>
      <c r="AD43" s="1526" t="s">
        <v>140</v>
      </c>
    </row>
    <row r="44" spans="1:46" x14ac:dyDescent="0.25">
      <c r="A44" s="1575" t="s">
        <v>376</v>
      </c>
      <c r="B44" s="1537">
        <v>1838644.0829999999</v>
      </c>
      <c r="C44" s="1537">
        <v>1838644.0829999999</v>
      </c>
      <c r="D44" s="1537">
        <v>1838644.0829999999</v>
      </c>
      <c r="E44" s="1537">
        <v>1838644.0829999999</v>
      </c>
      <c r="F44" s="1537">
        <v>1838644.0829999999</v>
      </c>
      <c r="G44" s="1537">
        <v>1838644.0829999999</v>
      </c>
      <c r="H44" s="1537">
        <v>1838644.0829999999</v>
      </c>
      <c r="I44" s="1537">
        <v>1838644.0829999999</v>
      </c>
      <c r="J44" s="1537">
        <v>1838644.0829999999</v>
      </c>
      <c r="K44" s="1537">
        <v>1838644.0829999999</v>
      </c>
      <c r="L44" s="1537">
        <v>1838644.0829999999</v>
      </c>
      <c r="M44" s="1537">
        <v>1838644.0829999999</v>
      </c>
      <c r="N44" s="1537">
        <v>1838644.0829999999</v>
      </c>
      <c r="O44" s="1537">
        <v>1838644.0829999999</v>
      </c>
      <c r="P44" s="1537">
        <v>1838644.0829999999</v>
      </c>
      <c r="Q44" s="1537">
        <v>1838644.0829999999</v>
      </c>
      <c r="R44" s="1537">
        <v>1838644.0829999999</v>
      </c>
      <c r="S44" s="1537">
        <v>1838644.0829999999</v>
      </c>
      <c r="T44" s="1537">
        <v>1838644.0829999999</v>
      </c>
      <c r="U44" s="1537">
        <v>1838644.0829999999</v>
      </c>
      <c r="V44" s="1537">
        <v>1838644.0829999999</v>
      </c>
      <c r="W44" s="1537">
        <v>1838644.0829999999</v>
      </c>
      <c r="X44" s="1537">
        <v>1838644.0829999999</v>
      </c>
      <c r="Y44" s="1537">
        <v>1838644.0829999999</v>
      </c>
      <c r="Z44" s="1537">
        <v>1838644.0829999999</v>
      </c>
      <c r="AA44" s="1537">
        <v>1838644.0829999999</v>
      </c>
      <c r="AB44" s="1537">
        <v>1838644.0829999999</v>
      </c>
      <c r="AC44" s="1537">
        <v>1838644.0829999999</v>
      </c>
      <c r="AD44" s="1537">
        <v>1838644.0829999999</v>
      </c>
      <c r="AE44" s="1537">
        <v>1838644.0829999999</v>
      </c>
    </row>
    <row r="45" spans="1:46" x14ac:dyDescent="0.25">
      <c r="A45" s="1575" t="s">
        <v>451</v>
      </c>
      <c r="B45" s="1538">
        <v>1951472.25</v>
      </c>
      <c r="C45" s="1538">
        <v>1951472.25</v>
      </c>
      <c r="D45" s="1538">
        <v>1951472.25</v>
      </c>
      <c r="E45" s="1538">
        <v>1951472.25</v>
      </c>
      <c r="F45" s="1538">
        <v>1951472.25</v>
      </c>
      <c r="G45" s="1538">
        <v>1951472.25</v>
      </c>
      <c r="H45" s="1538">
        <v>1951472.25</v>
      </c>
      <c r="I45" s="1538">
        <v>1951472.25</v>
      </c>
      <c r="J45" s="1538">
        <v>1951472.25</v>
      </c>
      <c r="K45" s="1538">
        <v>1951472.25</v>
      </c>
      <c r="L45" s="1538">
        <v>1951472.25</v>
      </c>
      <c r="M45" s="1538">
        <v>1951472.25</v>
      </c>
      <c r="N45" s="1538">
        <v>1951472.25</v>
      </c>
      <c r="O45" s="1538">
        <v>1951472.25</v>
      </c>
      <c r="P45" s="1538">
        <v>1951472.25</v>
      </c>
      <c r="Q45" s="1538">
        <v>1951472.25</v>
      </c>
      <c r="R45" s="1538">
        <v>1951472.25</v>
      </c>
      <c r="S45" s="1538">
        <v>1951472.25</v>
      </c>
      <c r="T45" s="1538">
        <v>1951472.25</v>
      </c>
      <c r="U45" s="1538">
        <v>1951472.25</v>
      </c>
      <c r="V45" s="1538">
        <v>1951472.25</v>
      </c>
      <c r="W45" s="1538">
        <v>1951472.25</v>
      </c>
      <c r="X45" s="1538">
        <v>1951472.25</v>
      </c>
      <c r="Y45" s="1538">
        <v>1951472.25</v>
      </c>
      <c r="Z45" s="1538">
        <v>1951472.25</v>
      </c>
      <c r="AA45" s="1538">
        <v>1951472.25</v>
      </c>
      <c r="AB45" s="1538">
        <v>1951472.25</v>
      </c>
      <c r="AC45" s="1538">
        <v>1951472.25</v>
      </c>
      <c r="AD45" s="1538">
        <v>1951472.25</v>
      </c>
      <c r="AE45" s="1538">
        <v>1951472.25</v>
      </c>
    </row>
    <row r="46" spans="1:46" x14ac:dyDescent="0.25">
      <c r="A46" s="1575" t="s">
        <v>477</v>
      </c>
      <c r="B46" s="1538">
        <v>0</v>
      </c>
      <c r="C46" s="1538">
        <v>2256.5633400000029</v>
      </c>
      <c r="D46" s="1538">
        <v>4558.2579468000049</v>
      </c>
      <c r="E46" s="1538">
        <v>6905.986445736009</v>
      </c>
      <c r="F46" s="1538">
        <v>9300.6695146507318</v>
      </c>
      <c r="G46" s="1538">
        <v>11743.246244943748</v>
      </c>
      <c r="H46" s="1538">
        <v>14234.674509842624</v>
      </c>
      <c r="I46" s="1538">
        <v>16775.931340039479</v>
      </c>
      <c r="J46" s="1538">
        <v>19368.013306840272</v>
      </c>
      <c r="K46" s="1538">
        <v>22011.936912977082</v>
      </c>
      <c r="L46" s="1538">
        <v>24708.738991236627</v>
      </c>
      <c r="M46" s="1538">
        <v>27459.477111061362</v>
      </c>
      <c r="N46" s="1538">
        <v>30265.229993282588</v>
      </c>
      <c r="O46" s="1538">
        <v>33127.097933148245</v>
      </c>
      <c r="P46" s="1538">
        <v>36046.203231811211</v>
      </c>
      <c r="Q46" s="1538">
        <v>39023.690636447442</v>
      </c>
      <c r="R46" s="1538">
        <v>42060.727789176395</v>
      </c>
      <c r="S46" s="1538">
        <v>45158.505684959928</v>
      </c>
      <c r="T46" s="1538">
        <v>48318.239138659126</v>
      </c>
      <c r="U46" s="1538">
        <v>51541.167261432318</v>
      </c>
      <c r="V46" s="1538">
        <v>54828.55394666097</v>
      </c>
      <c r="W46" s="1538">
        <v>58181.688365594186</v>
      </c>
      <c r="X46" s="1538">
        <v>61601.885472906077</v>
      </c>
      <c r="Y46" s="1538">
        <v>65090.486522364197</v>
      </c>
      <c r="Z46" s="1538">
        <v>68648.859592811481</v>
      </c>
      <c r="AA46" s="1538">
        <v>72278.400124667722</v>
      </c>
      <c r="AB46" s="1538">
        <v>75980.531467161083</v>
      </c>
      <c r="AC46" s="1538">
        <v>79756.7054365043</v>
      </c>
      <c r="AD46" s="1538">
        <v>83608.402885234391</v>
      </c>
      <c r="AE46" s="1538">
        <v>87537.134282939078</v>
      </c>
    </row>
    <row r="47" spans="1:46" x14ac:dyDescent="0.25">
      <c r="A47" s="1575" t="s">
        <v>482</v>
      </c>
      <c r="B47" s="1538">
        <v>112828.16700000013</v>
      </c>
      <c r="C47" s="1538">
        <v>112828.16700000013</v>
      </c>
      <c r="D47" s="1538">
        <v>112828.16700000013</v>
      </c>
      <c r="E47" s="1538">
        <v>112828.16700000013</v>
      </c>
      <c r="F47" s="1538">
        <v>112828.16700000013</v>
      </c>
      <c r="G47" s="1538">
        <v>112828.16700000013</v>
      </c>
      <c r="H47" s="1538">
        <v>112828.16700000013</v>
      </c>
      <c r="I47" s="1538">
        <v>112828.16700000013</v>
      </c>
      <c r="J47" s="1538">
        <v>112828.16700000013</v>
      </c>
      <c r="K47" s="1538">
        <v>112828.16700000013</v>
      </c>
      <c r="L47" s="1538">
        <v>112828.16700000013</v>
      </c>
      <c r="M47" s="1538">
        <v>112828.16700000013</v>
      </c>
      <c r="N47" s="1538">
        <v>112828.16700000013</v>
      </c>
      <c r="O47" s="1538">
        <v>112828.16700000013</v>
      </c>
      <c r="P47" s="1538">
        <v>112828.16700000013</v>
      </c>
      <c r="Q47" s="1538">
        <v>112828.16700000013</v>
      </c>
      <c r="R47" s="1538">
        <v>112828.16700000013</v>
      </c>
      <c r="S47" s="1538">
        <v>112828.16700000013</v>
      </c>
      <c r="T47" s="1538">
        <v>112828.16700000013</v>
      </c>
      <c r="U47" s="1538">
        <v>112828.16700000013</v>
      </c>
      <c r="V47" s="1538">
        <v>112828.16700000013</v>
      </c>
      <c r="W47" s="1538">
        <v>112828.16700000013</v>
      </c>
      <c r="X47" s="1538">
        <v>112828.16700000013</v>
      </c>
      <c r="Y47" s="1538">
        <v>112828.16700000013</v>
      </c>
      <c r="Z47" s="1538">
        <v>112828.16700000013</v>
      </c>
      <c r="AA47" s="1538">
        <v>112828.16700000013</v>
      </c>
      <c r="AB47" s="1538">
        <v>112828.16700000013</v>
      </c>
      <c r="AC47" s="1538">
        <v>112828.16700000013</v>
      </c>
      <c r="AD47" s="1538">
        <v>112828.16700000013</v>
      </c>
      <c r="AE47" s="1538">
        <v>112828.16700000013</v>
      </c>
    </row>
    <row r="48" spans="1:46" x14ac:dyDescent="0.25">
      <c r="A48" s="1575" t="s">
        <v>475</v>
      </c>
      <c r="B48" s="1538">
        <v>112828.16700000013</v>
      </c>
      <c r="C48" s="1538">
        <v>227912.89734000026</v>
      </c>
      <c r="D48" s="1538">
        <v>345299.32228680042</v>
      </c>
      <c r="E48" s="1538">
        <v>465033.47573253658</v>
      </c>
      <c r="F48" s="1538">
        <v>587162.31224718736</v>
      </c>
      <c r="G48" s="1538">
        <v>711733.7254921312</v>
      </c>
      <c r="H48" s="1538">
        <v>838796.56700197398</v>
      </c>
      <c r="I48" s="1538">
        <v>968400.66534201358</v>
      </c>
      <c r="J48" s="1538">
        <v>1100596.845648854</v>
      </c>
      <c r="K48" s="1538">
        <v>1235436.9495618313</v>
      </c>
      <c r="L48" s="1538">
        <v>1372973.855553068</v>
      </c>
      <c r="M48" s="1538">
        <v>1513261.4996641295</v>
      </c>
      <c r="N48" s="1538">
        <v>1656354.8966574122</v>
      </c>
      <c r="O48" s="1538">
        <v>1802310.1615905606</v>
      </c>
      <c r="P48" s="1538">
        <v>1951184.531822372</v>
      </c>
      <c r="Q48" s="1538">
        <v>2103036.3894588198</v>
      </c>
      <c r="R48" s="1538">
        <v>2257925.2842479963</v>
      </c>
      <c r="S48" s="1538">
        <v>2415911.9569329564</v>
      </c>
      <c r="T48" s="1538">
        <v>2577058.3630716158</v>
      </c>
      <c r="U48" s="1538">
        <v>2741427.6973330486</v>
      </c>
      <c r="V48" s="1538">
        <v>2909084.4182797093</v>
      </c>
      <c r="W48" s="1538">
        <v>3080094.2736453037</v>
      </c>
      <c r="X48" s="1538">
        <v>3254524.3261182099</v>
      </c>
      <c r="Y48" s="1538">
        <v>3432442.9796405742</v>
      </c>
      <c r="Z48" s="1538">
        <v>3613920.0062333862</v>
      </c>
      <c r="AA48" s="1538">
        <v>3799026.5733580538</v>
      </c>
      <c r="AB48" s="1538">
        <v>3987835.2718252148</v>
      </c>
      <c r="AC48" s="1538">
        <v>4180420.1442617197</v>
      </c>
      <c r="AD48" s="1538">
        <v>4376856.714146954</v>
      </c>
      <c r="AE48" s="1538">
        <v>4577222.0154298935</v>
      </c>
    </row>
    <row r="49" spans="1:46" x14ac:dyDescent="0.25">
      <c r="A49" s="1576" t="s">
        <v>478</v>
      </c>
      <c r="B49" s="1538">
        <v>-3183025.4459999995</v>
      </c>
      <c r="C49" s="1538">
        <v>-3067940.7156599998</v>
      </c>
      <c r="D49" s="1538">
        <v>-2950554.2907131994</v>
      </c>
      <c r="E49" s="1538">
        <v>-2830820.1372674634</v>
      </c>
      <c r="F49" s="1538">
        <v>-2708691.3007528125</v>
      </c>
      <c r="G49" s="1538">
        <v>-2584119.8875078689</v>
      </c>
      <c r="H49" s="1538">
        <v>-2457057.0459980257</v>
      </c>
      <c r="I49" s="1538">
        <v>-2327452.9476579865</v>
      </c>
      <c r="J49" s="1538">
        <v>-2195256.7673511459</v>
      </c>
      <c r="K49" s="1538">
        <v>-2060416.6634381686</v>
      </c>
      <c r="L49" s="1538">
        <v>-1922879.7574469319</v>
      </c>
      <c r="M49" s="1538">
        <v>-1782592.1133358704</v>
      </c>
      <c r="N49" s="1538">
        <v>-1639498.7163425877</v>
      </c>
      <c r="O49" s="1538">
        <v>-1493543.4514094393</v>
      </c>
      <c r="P49" s="1538">
        <v>-1344669.0811776279</v>
      </c>
      <c r="Q49" s="1538">
        <v>-1192817.2235411801</v>
      </c>
      <c r="R49" s="1538">
        <v>-1037928.3287520036</v>
      </c>
      <c r="S49" s="1538">
        <v>-879941.65606704354</v>
      </c>
      <c r="T49" s="1538">
        <v>-718795.24992838409</v>
      </c>
      <c r="U49" s="1538">
        <v>-554425.91566695133</v>
      </c>
      <c r="V49" s="1538">
        <v>-386769.1947202906</v>
      </c>
      <c r="W49" s="1538">
        <v>-215759.33935469622</v>
      </c>
      <c r="X49" s="1538">
        <v>-41329.286881790031</v>
      </c>
      <c r="Y49" s="1538">
        <v>136589.3666405743</v>
      </c>
      <c r="Z49" s="1538">
        <v>318066.39323338633</v>
      </c>
      <c r="AA49" s="1538">
        <v>503172.96035805391</v>
      </c>
      <c r="AB49" s="1538">
        <v>691981.65882521495</v>
      </c>
      <c r="AC49" s="1538">
        <v>884566.53126171976</v>
      </c>
      <c r="AD49" s="1538">
        <v>1081003.1011469541</v>
      </c>
      <c r="AE49" s="1538">
        <v>1281368.4024298936</v>
      </c>
    </row>
    <row r="50" spans="1:46" x14ac:dyDescent="0.25">
      <c r="A50" s="1577" t="s">
        <v>373</v>
      </c>
      <c r="B50" s="1536">
        <v>1.0613648764560815</v>
      </c>
      <c r="C50" s="1536">
        <v>1.0613648764560815</v>
      </c>
      <c r="D50" s="1536">
        <v>1.0613648764560815</v>
      </c>
      <c r="E50" s="1536">
        <v>1.0613648764560815</v>
      </c>
      <c r="F50" s="1536">
        <v>1.0613648764560815</v>
      </c>
      <c r="G50" s="1536">
        <v>1.0613648764560815</v>
      </c>
      <c r="H50" s="1536">
        <v>1.0613648764560815</v>
      </c>
      <c r="I50" s="1536">
        <v>1.0613648764560815</v>
      </c>
      <c r="J50" s="1536">
        <v>1.0613648764560815</v>
      </c>
      <c r="K50" s="1536">
        <v>1.0613648764560815</v>
      </c>
      <c r="L50" s="1536">
        <v>1.0613648764560815</v>
      </c>
      <c r="M50" s="1536">
        <v>1.0613648764560815</v>
      </c>
      <c r="N50" s="1536">
        <v>1.0613648764560815</v>
      </c>
      <c r="O50" s="1536">
        <v>1.0613648764560815</v>
      </c>
      <c r="P50" s="1536">
        <v>1.0613648764560815</v>
      </c>
      <c r="Q50" s="1536">
        <v>1.0613648764560815</v>
      </c>
      <c r="R50" s="1536">
        <v>1.0613648764560815</v>
      </c>
      <c r="S50" s="1536">
        <v>1.0613648764560815</v>
      </c>
      <c r="T50" s="1536">
        <v>1.0613648764560815</v>
      </c>
      <c r="U50" s="1536">
        <v>1.0613648764560815</v>
      </c>
      <c r="V50" s="1536">
        <v>1.0613648764560815</v>
      </c>
      <c r="W50" s="1536">
        <v>1.0613648764560815</v>
      </c>
      <c r="X50" s="1536">
        <v>1.0613648764560815</v>
      </c>
      <c r="Y50" s="1536">
        <v>1.0613648764560815</v>
      </c>
      <c r="Z50" s="1536">
        <v>1.0613648764560815</v>
      </c>
      <c r="AA50" s="1536">
        <v>1.0613648764560815</v>
      </c>
      <c r="AB50" s="1536">
        <v>1.0613648764560815</v>
      </c>
      <c r="AC50" s="1536">
        <v>1.0613648764560815</v>
      </c>
      <c r="AD50" s="1536">
        <v>1.0613648764560815</v>
      </c>
      <c r="AE50" s="1536">
        <v>1.0613648764560815</v>
      </c>
    </row>
    <row r="51" spans="1:46" x14ac:dyDescent="0.25">
      <c r="A51" s="1575" t="s">
        <v>454</v>
      </c>
      <c r="B51" s="1560" t="s">
        <v>474</v>
      </c>
      <c r="C51" s="1539" t="s">
        <v>140</v>
      </c>
      <c r="D51" s="1539" t="s">
        <v>140</v>
      </c>
      <c r="E51" s="1539" t="s">
        <v>140</v>
      </c>
      <c r="F51" s="1539" t="s">
        <v>140</v>
      </c>
      <c r="G51" s="1539" t="s">
        <v>140</v>
      </c>
      <c r="H51" s="1539" t="s">
        <v>140</v>
      </c>
      <c r="I51" s="1539" t="s">
        <v>140</v>
      </c>
      <c r="J51" s="1539" t="s">
        <v>140</v>
      </c>
      <c r="K51" s="1539" t="s">
        <v>140</v>
      </c>
      <c r="L51" s="1539" t="s">
        <v>140</v>
      </c>
      <c r="M51" s="1539" t="s">
        <v>140</v>
      </c>
      <c r="N51" s="1539" t="s">
        <v>140</v>
      </c>
      <c r="O51" s="1539" t="s">
        <v>140</v>
      </c>
      <c r="P51" s="1539" t="s">
        <v>140</v>
      </c>
      <c r="Q51" s="1539" t="s">
        <v>140</v>
      </c>
      <c r="R51" s="1539" t="s">
        <v>140</v>
      </c>
      <c r="S51" s="1539" t="s">
        <v>140</v>
      </c>
      <c r="T51" s="1539" t="s">
        <v>140</v>
      </c>
      <c r="U51" s="1539" t="s">
        <v>140</v>
      </c>
      <c r="V51" s="1539" t="s">
        <v>140</v>
      </c>
      <c r="W51" s="1539" t="s">
        <v>140</v>
      </c>
      <c r="X51" s="1539" t="s">
        <v>140</v>
      </c>
      <c r="Y51" s="1539" t="s">
        <v>140</v>
      </c>
      <c r="Z51" s="1539" t="s">
        <v>140</v>
      </c>
      <c r="AA51" s="1539" t="s">
        <v>140</v>
      </c>
      <c r="AB51" s="1539" t="s">
        <v>140</v>
      </c>
      <c r="AC51" s="1539" t="s">
        <v>140</v>
      </c>
      <c r="AD51" s="1539" t="s">
        <v>140</v>
      </c>
      <c r="AE51" s="1539" t="s">
        <v>140</v>
      </c>
    </row>
    <row r="52" spans="1:46" ht="21" x14ac:dyDescent="0.25">
      <c r="A52" s="1524" t="str">
        <f>'Mod_Sust_correção_anual(base)'!L52</f>
        <v>Taxa R$ 7,00</v>
      </c>
      <c r="B52" s="1578" t="s">
        <v>562</v>
      </c>
      <c r="C52" s="1525"/>
      <c r="D52" s="1525"/>
      <c r="E52" s="1525"/>
      <c r="F52" s="1525"/>
      <c r="G52" s="1525"/>
      <c r="H52" s="1525"/>
      <c r="I52" s="1525"/>
      <c r="J52" s="1525"/>
      <c r="K52" s="1525"/>
      <c r="L52" s="1525"/>
      <c r="M52" s="1525"/>
      <c r="N52" s="1525"/>
      <c r="O52" s="1525"/>
      <c r="P52" s="1525"/>
      <c r="Q52" s="1525"/>
      <c r="R52" s="1525"/>
      <c r="S52" s="1525"/>
      <c r="T52" s="1525"/>
      <c r="U52" s="1525"/>
      <c r="V52" s="1525"/>
      <c r="W52" s="1525"/>
      <c r="X52" s="1525"/>
      <c r="Y52" s="1525"/>
      <c r="Z52" s="1525"/>
      <c r="AA52" s="1525"/>
      <c r="AB52" s="1525"/>
      <c r="AC52" s="1525"/>
      <c r="AD52" s="1525"/>
      <c r="AE52" s="1525"/>
      <c r="AF52" s="1525"/>
      <c r="AG52" s="1525"/>
      <c r="AH52" s="1525"/>
      <c r="AI52" s="1525"/>
      <c r="AJ52" s="1525"/>
      <c r="AK52" s="1525"/>
      <c r="AL52" s="1525"/>
      <c r="AM52" s="1525"/>
      <c r="AN52" s="1525"/>
      <c r="AO52" s="1525"/>
      <c r="AP52" s="1525"/>
      <c r="AQ52" s="1525"/>
      <c r="AR52" s="1525"/>
      <c r="AS52" s="1525"/>
      <c r="AT52" s="1525"/>
    </row>
    <row r="53" spans="1:46" x14ac:dyDescent="0.25">
      <c r="A53" s="1575" t="s">
        <v>370</v>
      </c>
      <c r="B53" s="1526" t="s">
        <v>514</v>
      </c>
      <c r="C53" s="1526" t="s">
        <v>515</v>
      </c>
      <c r="D53" s="1526" t="s">
        <v>516</v>
      </c>
      <c r="E53" s="1526" t="s">
        <v>517</v>
      </c>
      <c r="F53" s="1526" t="s">
        <v>518</v>
      </c>
      <c r="G53" s="1526" t="s">
        <v>519</v>
      </c>
      <c r="H53" s="1526" t="s">
        <v>520</v>
      </c>
      <c r="I53" s="1526" t="s">
        <v>521</v>
      </c>
      <c r="J53" s="1526" t="s">
        <v>522</v>
      </c>
      <c r="K53" s="1526" t="s">
        <v>523</v>
      </c>
      <c r="L53" s="1526" t="s">
        <v>524</v>
      </c>
      <c r="M53" s="1526" t="s">
        <v>525</v>
      </c>
      <c r="N53" s="1526" t="s">
        <v>526</v>
      </c>
      <c r="O53" s="1526" t="s">
        <v>527</v>
      </c>
      <c r="P53" s="1526" t="s">
        <v>528</v>
      </c>
      <c r="Q53" s="1526" t="s">
        <v>529</v>
      </c>
      <c r="R53" s="1526" t="s">
        <v>530</v>
      </c>
      <c r="S53" s="1526" t="s">
        <v>531</v>
      </c>
      <c r="T53" s="1526" t="s">
        <v>532</v>
      </c>
      <c r="U53" s="1526" t="s">
        <v>533</v>
      </c>
      <c r="V53" s="1526" t="s">
        <v>534</v>
      </c>
      <c r="W53" s="1526" t="s">
        <v>535</v>
      </c>
      <c r="X53" s="1526" t="s">
        <v>536</v>
      </c>
      <c r="Y53" s="1526" t="s">
        <v>537</v>
      </c>
      <c r="Z53" s="1526" t="s">
        <v>538</v>
      </c>
      <c r="AA53" s="1526" t="s">
        <v>539</v>
      </c>
      <c r="AB53" s="1526" t="s">
        <v>540</v>
      </c>
      <c r="AC53" s="1526" t="s">
        <v>541</v>
      </c>
      <c r="AD53" s="1526" t="s">
        <v>542</v>
      </c>
      <c r="AE53" s="1526" t="s">
        <v>543</v>
      </c>
    </row>
    <row r="54" spans="1:46" x14ac:dyDescent="0.25">
      <c r="A54" s="1575" t="s">
        <v>377</v>
      </c>
      <c r="B54" s="1537">
        <v>3295853.6129999999</v>
      </c>
      <c r="C54" s="1526" t="s">
        <v>140</v>
      </c>
      <c r="D54" s="1526" t="s">
        <v>140</v>
      </c>
      <c r="E54" s="1526" t="s">
        <v>140</v>
      </c>
      <c r="F54" s="1526" t="s">
        <v>140</v>
      </c>
      <c r="G54" s="1526" t="s">
        <v>140</v>
      </c>
      <c r="H54" s="1526" t="s">
        <v>140</v>
      </c>
      <c r="I54" s="1526" t="s">
        <v>140</v>
      </c>
      <c r="J54" s="1526" t="s">
        <v>140</v>
      </c>
      <c r="K54" s="1526" t="s">
        <v>140</v>
      </c>
      <c r="L54" s="1526" t="s">
        <v>140</v>
      </c>
      <c r="M54" s="1526" t="s">
        <v>140</v>
      </c>
      <c r="N54" s="1526" t="s">
        <v>140</v>
      </c>
      <c r="O54" s="1526" t="s">
        <v>140</v>
      </c>
      <c r="P54" s="1526" t="s">
        <v>140</v>
      </c>
      <c r="Q54" s="1526" t="s">
        <v>140</v>
      </c>
      <c r="R54" s="1526" t="s">
        <v>140</v>
      </c>
      <c r="S54" s="1526" t="s">
        <v>140</v>
      </c>
      <c r="T54" s="1526" t="s">
        <v>140</v>
      </c>
      <c r="U54" s="1526" t="s">
        <v>140</v>
      </c>
      <c r="V54" s="1526" t="s">
        <v>140</v>
      </c>
      <c r="W54" s="1526" t="s">
        <v>140</v>
      </c>
      <c r="X54" s="1526" t="s">
        <v>140</v>
      </c>
      <c r="Y54" s="1526" t="s">
        <v>140</v>
      </c>
      <c r="Z54" s="1526" t="s">
        <v>140</v>
      </c>
      <c r="AA54" s="1526" t="s">
        <v>140</v>
      </c>
      <c r="AB54" s="1526" t="s">
        <v>140</v>
      </c>
      <c r="AC54" s="1526" t="s">
        <v>140</v>
      </c>
      <c r="AD54" s="1526" t="s">
        <v>140</v>
      </c>
      <c r="AE54" s="1526" t="s">
        <v>140</v>
      </c>
    </row>
    <row r="55" spans="1:46" x14ac:dyDescent="0.25">
      <c r="A55" s="1575" t="s">
        <v>376</v>
      </c>
      <c r="B55" s="1537">
        <v>1838644.0829999999</v>
      </c>
      <c r="C55" s="1537">
        <v>1838644.0829999999</v>
      </c>
      <c r="D55" s="1537">
        <v>1838644.0829999999</v>
      </c>
      <c r="E55" s="1537">
        <v>1838644.0829999999</v>
      </c>
      <c r="F55" s="1537">
        <v>1838644.0829999999</v>
      </c>
      <c r="G55" s="1537">
        <v>1838644.0829999999</v>
      </c>
      <c r="H55" s="1537">
        <v>1838644.0829999999</v>
      </c>
      <c r="I55" s="1537">
        <v>1838644.0829999999</v>
      </c>
      <c r="J55" s="1537">
        <v>1838644.0829999999</v>
      </c>
      <c r="K55" s="1537">
        <v>1838644.0829999999</v>
      </c>
      <c r="L55" s="1537">
        <v>1838644.0829999999</v>
      </c>
      <c r="M55" s="1537">
        <v>1838644.0829999999</v>
      </c>
      <c r="N55" s="1537">
        <v>1838644.0829999999</v>
      </c>
      <c r="O55" s="1537">
        <v>1838644.0829999999</v>
      </c>
      <c r="P55" s="1537">
        <v>1838644.0829999999</v>
      </c>
      <c r="Q55" s="1537">
        <v>1838644.0829999999</v>
      </c>
      <c r="R55" s="1537">
        <v>1838644.0829999999</v>
      </c>
      <c r="S55" s="1537">
        <v>1838644.0829999999</v>
      </c>
      <c r="T55" s="1537">
        <v>1838644.0829999999</v>
      </c>
      <c r="U55" s="1537">
        <v>1838644.0829999999</v>
      </c>
      <c r="V55" s="1537">
        <v>1838644.0829999999</v>
      </c>
      <c r="W55" s="1537">
        <v>1838644.0829999999</v>
      </c>
      <c r="X55" s="1537">
        <v>1838644.0829999999</v>
      </c>
      <c r="Y55" s="1537">
        <v>1838644.0829999999</v>
      </c>
      <c r="Z55" s="1537">
        <v>1838644.0829999999</v>
      </c>
      <c r="AA55" s="1537">
        <v>1838644.0829999999</v>
      </c>
      <c r="AB55" s="1537">
        <v>1838644.0829999999</v>
      </c>
      <c r="AC55" s="1537">
        <v>1838644.0829999999</v>
      </c>
      <c r="AD55" s="1537">
        <v>1838644.0829999999</v>
      </c>
      <c r="AE55" s="1537">
        <v>1838644.0829999999</v>
      </c>
    </row>
    <row r="56" spans="1:46" x14ac:dyDescent="0.25">
      <c r="A56" s="1575" t="s">
        <v>451</v>
      </c>
      <c r="B56" s="1538">
        <v>3035623.5</v>
      </c>
      <c r="C56" s="1538">
        <v>3035623.5</v>
      </c>
      <c r="D56" s="1538">
        <v>3035623.5</v>
      </c>
      <c r="E56" s="1538">
        <v>3035623.5</v>
      </c>
      <c r="F56" s="1538">
        <v>3035623.5</v>
      </c>
      <c r="G56" s="1538">
        <v>3035623.5</v>
      </c>
      <c r="H56" s="1538">
        <v>3035623.5</v>
      </c>
      <c r="I56" s="1538">
        <v>3035623.5</v>
      </c>
      <c r="J56" s="1538">
        <v>3035623.5</v>
      </c>
      <c r="K56" s="1538">
        <v>3035623.5</v>
      </c>
      <c r="L56" s="1538">
        <v>3035623.5</v>
      </c>
      <c r="M56" s="1538">
        <v>3035623.5</v>
      </c>
      <c r="N56" s="1538">
        <v>3035623.5</v>
      </c>
      <c r="O56" s="1538">
        <v>3035623.5</v>
      </c>
      <c r="P56" s="1538">
        <v>3035623.5</v>
      </c>
      <c r="Q56" s="1538">
        <v>3035623.5</v>
      </c>
      <c r="R56" s="1538">
        <v>3035623.5</v>
      </c>
      <c r="S56" s="1538">
        <v>3035623.5</v>
      </c>
      <c r="T56" s="1538">
        <v>3035623.5</v>
      </c>
      <c r="U56" s="1538">
        <v>3035623.5</v>
      </c>
      <c r="V56" s="1538">
        <v>3035623.5</v>
      </c>
      <c r="W56" s="1538">
        <v>3035623.5</v>
      </c>
      <c r="X56" s="1538">
        <v>3035623.5</v>
      </c>
      <c r="Y56" s="1538">
        <v>3035623.5</v>
      </c>
      <c r="Z56" s="1538">
        <v>3035623.5</v>
      </c>
      <c r="AA56" s="1538">
        <v>3035623.5</v>
      </c>
      <c r="AB56" s="1538">
        <v>3035623.5</v>
      </c>
      <c r="AC56" s="1538">
        <v>3035623.5</v>
      </c>
      <c r="AD56" s="1538">
        <v>3035623.5</v>
      </c>
      <c r="AE56" s="1538">
        <v>3035623.5</v>
      </c>
    </row>
    <row r="57" spans="1:46" x14ac:dyDescent="0.25">
      <c r="A57" s="1575" t="s">
        <v>477</v>
      </c>
      <c r="B57" s="1538">
        <v>0</v>
      </c>
      <c r="C57" s="1538">
        <v>23939.588340000002</v>
      </c>
      <c r="D57" s="1538">
        <v>48357.968446800005</v>
      </c>
      <c r="E57" s="1538">
        <v>73264.716155736009</v>
      </c>
      <c r="F57" s="1538">
        <v>98669.598818850718</v>
      </c>
      <c r="G57" s="1538">
        <v>124582.57913522774</v>
      </c>
      <c r="H57" s="1538">
        <v>151013.81905793233</v>
      </c>
      <c r="I57" s="1538">
        <v>177973.68377909093</v>
      </c>
      <c r="J57" s="1538">
        <v>205472.74579467275</v>
      </c>
      <c r="K57" s="1538">
        <v>233521.78905056618</v>
      </c>
      <c r="L57" s="1538">
        <v>262131.81317157749</v>
      </c>
      <c r="M57" s="1538">
        <v>291314.037775009</v>
      </c>
      <c r="N57" s="1538">
        <v>321079.90687050921</v>
      </c>
      <c r="O57" s="1538">
        <v>351441.09334791946</v>
      </c>
      <c r="P57" s="1538">
        <v>382409.50355487777</v>
      </c>
      <c r="Q57" s="1538">
        <v>413997.2819659753</v>
      </c>
      <c r="R57" s="1538">
        <v>446216.8159452948</v>
      </c>
      <c r="S57" s="1538">
        <v>479080.74060420069</v>
      </c>
      <c r="T57" s="1538">
        <v>512601.94375628466</v>
      </c>
      <c r="U57" s="1538">
        <v>546793.57097141037</v>
      </c>
      <c r="V57" s="1538">
        <v>581669.03073083854</v>
      </c>
      <c r="W57" s="1538">
        <v>617241.99968545535</v>
      </c>
      <c r="X57" s="1538">
        <v>653526.42801916448</v>
      </c>
      <c r="Y57" s="1538">
        <v>690536.54491954774</v>
      </c>
      <c r="Z57" s="1538">
        <v>728286.86415793886</v>
      </c>
      <c r="AA57" s="1538">
        <v>766792.18978109758</v>
      </c>
      <c r="AB57" s="1538">
        <v>806067.62191671971</v>
      </c>
      <c r="AC57" s="1538">
        <v>846128.5626950541</v>
      </c>
      <c r="AD57" s="1538">
        <v>886990.72228895535</v>
      </c>
      <c r="AE57" s="1538">
        <v>928670.12507473456</v>
      </c>
    </row>
    <row r="58" spans="1:46" x14ac:dyDescent="0.25">
      <c r="A58" s="1575" t="s">
        <v>482</v>
      </c>
      <c r="B58" s="1538">
        <v>1196979.4170000001</v>
      </c>
      <c r="C58" s="1538">
        <v>1196979.4170000001</v>
      </c>
      <c r="D58" s="1538">
        <v>1196979.4170000001</v>
      </c>
      <c r="E58" s="1538">
        <v>1196979.4170000001</v>
      </c>
      <c r="F58" s="1538">
        <v>1196979.4170000001</v>
      </c>
      <c r="G58" s="1538">
        <v>1196979.4170000001</v>
      </c>
      <c r="H58" s="1538">
        <v>1196979.4170000001</v>
      </c>
      <c r="I58" s="1538">
        <v>1196979.4170000001</v>
      </c>
      <c r="J58" s="1538">
        <v>1196979.4170000001</v>
      </c>
      <c r="K58" s="1538">
        <v>1196979.4170000001</v>
      </c>
      <c r="L58" s="1538">
        <v>1196979.4170000001</v>
      </c>
      <c r="M58" s="1538">
        <v>1196979.4170000001</v>
      </c>
      <c r="N58" s="1538">
        <v>1196979.4170000001</v>
      </c>
      <c r="O58" s="1538">
        <v>1196979.4170000001</v>
      </c>
      <c r="P58" s="1538">
        <v>1196979.4170000001</v>
      </c>
      <c r="Q58" s="1538">
        <v>1196979.4170000001</v>
      </c>
      <c r="R58" s="1538">
        <v>1196979.4170000001</v>
      </c>
      <c r="S58" s="1538">
        <v>1196979.4170000001</v>
      </c>
      <c r="T58" s="1538">
        <v>1196979.4170000001</v>
      </c>
      <c r="U58" s="1538">
        <v>1196979.4170000001</v>
      </c>
      <c r="V58" s="1538">
        <v>1196979.4170000001</v>
      </c>
      <c r="W58" s="1538">
        <v>1196979.4170000001</v>
      </c>
      <c r="X58" s="1538">
        <v>1196979.4170000001</v>
      </c>
      <c r="Y58" s="1538">
        <v>1196979.4170000001</v>
      </c>
      <c r="Z58" s="1538">
        <v>1196979.4170000001</v>
      </c>
      <c r="AA58" s="1538">
        <v>1196979.4170000001</v>
      </c>
      <c r="AB58" s="1538">
        <v>1196979.4170000001</v>
      </c>
      <c r="AC58" s="1538">
        <v>1196979.4170000001</v>
      </c>
      <c r="AD58" s="1538">
        <v>1196979.4170000001</v>
      </c>
      <c r="AE58" s="1538">
        <v>1196979.4170000001</v>
      </c>
    </row>
    <row r="59" spans="1:46" x14ac:dyDescent="0.25">
      <c r="A59" s="1575" t="s">
        <v>475</v>
      </c>
      <c r="B59" s="1538">
        <v>1196979.4170000001</v>
      </c>
      <c r="C59" s="1538">
        <v>2417898.42234</v>
      </c>
      <c r="D59" s="1538">
        <v>3663235.8077868004</v>
      </c>
      <c r="E59" s="1538">
        <v>4933479.9409425361</v>
      </c>
      <c r="F59" s="1538">
        <v>6229128.9567613872</v>
      </c>
      <c r="G59" s="1538">
        <v>7550690.9528966155</v>
      </c>
      <c r="H59" s="1538">
        <v>8898684.188954547</v>
      </c>
      <c r="I59" s="1538">
        <v>10273637.289733637</v>
      </c>
      <c r="J59" s="1538">
        <v>11676089.452528309</v>
      </c>
      <c r="K59" s="1538">
        <v>13106590.658578875</v>
      </c>
      <c r="L59" s="1538">
        <v>14565701.888750451</v>
      </c>
      <c r="M59" s="1538">
        <v>16053995.34352546</v>
      </c>
      <c r="N59" s="1538">
        <v>17572054.667395972</v>
      </c>
      <c r="O59" s="1538">
        <v>19120475.177743889</v>
      </c>
      <c r="P59" s="1538">
        <v>20699864.098298766</v>
      </c>
      <c r="Q59" s="1538">
        <v>22310840.79726474</v>
      </c>
      <c r="R59" s="1538">
        <v>23954037.030210033</v>
      </c>
      <c r="S59" s="1538">
        <v>25630097.187814232</v>
      </c>
      <c r="T59" s="1538">
        <v>27339678.548570517</v>
      </c>
      <c r="U59" s="1538">
        <v>29083451.536541928</v>
      </c>
      <c r="V59" s="1538">
        <v>30862099.984272767</v>
      </c>
      <c r="W59" s="1538">
        <v>32676321.400958221</v>
      </c>
      <c r="X59" s="1538">
        <v>34526827.245977387</v>
      </c>
      <c r="Y59" s="1538">
        <v>36414343.20789694</v>
      </c>
      <c r="Z59" s="1538">
        <v>38339609.489054881</v>
      </c>
      <c r="AA59" s="1538">
        <v>40303381.095835984</v>
      </c>
      <c r="AB59" s="1538">
        <v>42306428.134752706</v>
      </c>
      <c r="AC59" s="1538">
        <v>44349536.114447765</v>
      </c>
      <c r="AD59" s="1538">
        <v>46433506.253736727</v>
      </c>
      <c r="AE59" s="1538">
        <v>48559155.795811467</v>
      </c>
    </row>
    <row r="60" spans="1:46" x14ac:dyDescent="0.25">
      <c r="A60" s="1576" t="s">
        <v>478</v>
      </c>
      <c r="B60" s="1538">
        <v>-2098874.1959999995</v>
      </c>
      <c r="C60" s="1538">
        <v>-877955.19065999985</v>
      </c>
      <c r="D60" s="1538">
        <v>367382.19478680054</v>
      </c>
      <c r="E60" s="1538">
        <v>1637626.3279425362</v>
      </c>
      <c r="F60" s="1538">
        <v>2933275.3437613873</v>
      </c>
      <c r="G60" s="1538">
        <v>4254837.3398966156</v>
      </c>
      <c r="H60" s="1538">
        <v>5602830.5759545472</v>
      </c>
      <c r="I60" s="1538">
        <v>6977783.6767336372</v>
      </c>
      <c r="J60" s="1538">
        <v>8380235.8395283092</v>
      </c>
      <c r="K60" s="1538">
        <v>9810737.0455788746</v>
      </c>
      <c r="L60" s="1538">
        <v>11269848.275750451</v>
      </c>
      <c r="M60" s="1538">
        <v>12758141.73052546</v>
      </c>
      <c r="N60" s="1538">
        <v>14276201.054395972</v>
      </c>
      <c r="O60" s="1538">
        <v>15824621.564743889</v>
      </c>
      <c r="P60" s="1538">
        <v>17404010.485298768</v>
      </c>
      <c r="Q60" s="1538">
        <v>19014987.184264742</v>
      </c>
      <c r="R60" s="1538">
        <v>20658183.417210035</v>
      </c>
      <c r="S60" s="1538">
        <v>22334243.57481423</v>
      </c>
      <c r="T60" s="1538">
        <v>24043824.935570516</v>
      </c>
      <c r="U60" s="1538">
        <v>25787597.923541926</v>
      </c>
      <c r="V60" s="1538">
        <v>27566246.371272765</v>
      </c>
      <c r="W60" s="1538">
        <v>29380467.78795822</v>
      </c>
      <c r="X60" s="1538">
        <v>31230973.632977389</v>
      </c>
      <c r="Y60" s="1538">
        <v>33118489.594896942</v>
      </c>
      <c r="Z60" s="1538">
        <v>35043755.876054883</v>
      </c>
      <c r="AA60" s="1538">
        <v>37007527.482835986</v>
      </c>
      <c r="AB60" s="1538">
        <v>39010574.521752708</v>
      </c>
      <c r="AC60" s="1538">
        <v>41053682.501447767</v>
      </c>
      <c r="AD60" s="1538">
        <v>43137652.640736729</v>
      </c>
      <c r="AE60" s="1538">
        <v>45263302.182811469</v>
      </c>
    </row>
    <row r="61" spans="1:46" x14ac:dyDescent="0.25">
      <c r="A61" s="1577" t="s">
        <v>373</v>
      </c>
      <c r="B61" s="1536">
        <v>1.6510120300427933</v>
      </c>
      <c r="C61" s="1536">
        <v>1.6510120300427933</v>
      </c>
      <c r="D61" s="1536">
        <v>1.6510120300427933</v>
      </c>
      <c r="E61" s="1536">
        <v>1.6510120300427933</v>
      </c>
      <c r="F61" s="1536">
        <v>1.6510120300427933</v>
      </c>
      <c r="G61" s="1536">
        <v>1.6510120300427933</v>
      </c>
      <c r="H61" s="1536">
        <v>1.6510120300427933</v>
      </c>
      <c r="I61" s="1536">
        <v>1.6510120300427933</v>
      </c>
      <c r="J61" s="1536">
        <v>1.6510120300427933</v>
      </c>
      <c r="K61" s="1536">
        <v>1.6510120300427933</v>
      </c>
      <c r="L61" s="1536">
        <v>1.6510120300427933</v>
      </c>
      <c r="M61" s="1536">
        <v>1.6510120300427933</v>
      </c>
      <c r="N61" s="1536">
        <v>1.6510120300427933</v>
      </c>
      <c r="O61" s="1536">
        <v>1.6510120300427933</v>
      </c>
      <c r="P61" s="1536">
        <v>1.6510120300427933</v>
      </c>
      <c r="Q61" s="1536">
        <v>1.6510120300427933</v>
      </c>
      <c r="R61" s="1536">
        <v>1.6510120300427933</v>
      </c>
      <c r="S61" s="1536">
        <v>1.6510120300427933</v>
      </c>
      <c r="T61" s="1536">
        <v>1.6510120300427933</v>
      </c>
      <c r="U61" s="1536">
        <v>1.6510120300427933</v>
      </c>
      <c r="V61" s="1536">
        <v>1.6510120300427933</v>
      </c>
      <c r="W61" s="1536">
        <v>1.6510120300427933</v>
      </c>
      <c r="X61" s="1536">
        <v>1.6510120300427933</v>
      </c>
      <c r="Y61" s="1536">
        <v>1.6510120300427933</v>
      </c>
      <c r="Z61" s="1536">
        <v>1.6510120300427933</v>
      </c>
      <c r="AA61" s="1536">
        <v>1.6510120300427933</v>
      </c>
      <c r="AB61" s="1536">
        <v>1.6510120300427933</v>
      </c>
      <c r="AC61" s="1536">
        <v>1.6510120300427933</v>
      </c>
      <c r="AD61" s="1536">
        <v>1.6510120300427933</v>
      </c>
      <c r="AE61" s="1536">
        <v>1.6510120300427933</v>
      </c>
    </row>
    <row r="62" spans="1:46" x14ac:dyDescent="0.25">
      <c r="A62" s="1575" t="s">
        <v>454</v>
      </c>
      <c r="B62" s="1539">
        <v>0.60169150237305713</v>
      </c>
      <c r="C62" s="1539" t="s">
        <v>140</v>
      </c>
      <c r="D62" s="1539" t="s">
        <v>140</v>
      </c>
      <c r="E62" s="1539" t="s">
        <v>140</v>
      </c>
      <c r="F62" s="1539" t="s">
        <v>140</v>
      </c>
      <c r="G62" s="1539" t="s">
        <v>140</v>
      </c>
      <c r="H62" s="1539" t="s">
        <v>140</v>
      </c>
      <c r="I62" s="1539" t="s">
        <v>140</v>
      </c>
      <c r="J62" s="1539" t="s">
        <v>140</v>
      </c>
      <c r="K62" s="1539" t="s">
        <v>140</v>
      </c>
      <c r="L62" s="1539" t="s">
        <v>140</v>
      </c>
      <c r="M62" s="1539" t="s">
        <v>140</v>
      </c>
      <c r="N62" s="1539" t="s">
        <v>140</v>
      </c>
      <c r="O62" s="1539" t="s">
        <v>140</v>
      </c>
      <c r="P62" s="1539" t="s">
        <v>140</v>
      </c>
      <c r="Q62" s="1539" t="s">
        <v>140</v>
      </c>
      <c r="R62" s="1539" t="s">
        <v>140</v>
      </c>
      <c r="S62" s="1539" t="s">
        <v>140</v>
      </c>
      <c r="T62" s="1539" t="s">
        <v>140</v>
      </c>
      <c r="U62" s="1539" t="s">
        <v>140</v>
      </c>
      <c r="V62" s="1539" t="s">
        <v>140</v>
      </c>
      <c r="W62" s="1539" t="s">
        <v>140</v>
      </c>
      <c r="X62" s="1539" t="s">
        <v>140</v>
      </c>
      <c r="Y62" s="1539" t="s">
        <v>140</v>
      </c>
      <c r="Z62" s="1539" t="s">
        <v>140</v>
      </c>
      <c r="AA62" s="1539" t="s">
        <v>140</v>
      </c>
      <c r="AB62" s="1539" t="s">
        <v>140</v>
      </c>
      <c r="AC62" s="1539" t="s">
        <v>140</v>
      </c>
      <c r="AD62" s="1539" t="s">
        <v>140</v>
      </c>
      <c r="AE62" s="1539" t="s">
        <v>140</v>
      </c>
    </row>
    <row r="63" spans="1:46" ht="21" x14ac:dyDescent="0.25">
      <c r="A63" s="1524" t="str">
        <f>'Mod_Sust_correção_anual(base)'!V52</f>
        <v>Taxa R$ 10,00</v>
      </c>
      <c r="B63" s="1578" t="s">
        <v>562</v>
      </c>
      <c r="C63" s="1525"/>
      <c r="D63" s="1525"/>
      <c r="E63" s="1525"/>
      <c r="F63" s="1525"/>
      <c r="G63" s="1525"/>
      <c r="H63" s="1525"/>
      <c r="I63" s="1525"/>
      <c r="J63" s="1525"/>
      <c r="K63" s="1525"/>
      <c r="L63" s="1525"/>
      <c r="M63" s="1525"/>
      <c r="N63" s="1525"/>
      <c r="O63" s="1525"/>
      <c r="P63" s="1525"/>
      <c r="Q63" s="1525"/>
      <c r="R63" s="1525"/>
      <c r="S63" s="1525"/>
      <c r="T63" s="1525"/>
      <c r="U63" s="1525"/>
      <c r="V63" s="1525"/>
      <c r="W63" s="1525"/>
      <c r="X63" s="1525"/>
      <c r="Y63" s="1525"/>
      <c r="Z63" s="1525"/>
      <c r="AA63" s="1525"/>
      <c r="AB63" s="1525"/>
      <c r="AC63" s="1525"/>
      <c r="AD63" s="1525"/>
      <c r="AE63" s="1525"/>
      <c r="AF63" s="1525"/>
      <c r="AG63" s="1525"/>
      <c r="AH63" s="1525"/>
      <c r="AI63" s="1525"/>
      <c r="AJ63" s="1525"/>
      <c r="AK63" s="1525"/>
      <c r="AL63" s="1525"/>
      <c r="AM63" s="1525"/>
      <c r="AN63" s="1525"/>
      <c r="AO63" s="1525"/>
      <c r="AP63" s="1525"/>
      <c r="AQ63" s="1525"/>
      <c r="AR63" s="1525"/>
      <c r="AS63" s="1525"/>
      <c r="AT63" s="1525"/>
    </row>
    <row r="64" spans="1:46" x14ac:dyDescent="0.25">
      <c r="A64" s="1575" t="s">
        <v>377</v>
      </c>
      <c r="B64" s="1537" t="s">
        <v>485</v>
      </c>
      <c r="C64" s="1537" t="s">
        <v>140</v>
      </c>
      <c r="D64" s="1526" t="s">
        <v>486</v>
      </c>
      <c r="E64" s="1526" t="s">
        <v>487</v>
      </c>
      <c r="F64" s="1526" t="s">
        <v>488</v>
      </c>
      <c r="G64" s="1526" t="s">
        <v>489</v>
      </c>
      <c r="H64" s="1537" t="s">
        <v>490</v>
      </c>
      <c r="I64" s="1526" t="s">
        <v>491</v>
      </c>
      <c r="J64" s="1526" t="s">
        <v>492</v>
      </c>
      <c r="K64" s="1526" t="s">
        <v>493</v>
      </c>
      <c r="L64" s="1526" t="s">
        <v>494</v>
      </c>
      <c r="M64" s="1537" t="s">
        <v>495</v>
      </c>
      <c r="N64" s="1526" t="s">
        <v>496</v>
      </c>
      <c r="O64" s="1526" t="s">
        <v>497</v>
      </c>
      <c r="P64" s="1526" t="s">
        <v>498</v>
      </c>
      <c r="Q64" s="1526" t="s">
        <v>499</v>
      </c>
      <c r="R64" s="1537" t="s">
        <v>500</v>
      </c>
      <c r="S64" s="1526" t="s">
        <v>501</v>
      </c>
      <c r="T64" s="1526" t="s">
        <v>502</v>
      </c>
      <c r="U64" s="1537" t="s">
        <v>503</v>
      </c>
      <c r="V64" s="1526" t="s">
        <v>504</v>
      </c>
      <c r="W64" s="1526" t="s">
        <v>505</v>
      </c>
      <c r="X64" s="1526" t="s">
        <v>506</v>
      </c>
      <c r="Y64" s="1526" t="s">
        <v>507</v>
      </c>
      <c r="Z64" s="1537" t="s">
        <v>508</v>
      </c>
      <c r="AA64" s="1526" t="s">
        <v>509</v>
      </c>
      <c r="AB64" s="1526" t="s">
        <v>510</v>
      </c>
      <c r="AC64" s="1526" t="s">
        <v>511</v>
      </c>
      <c r="AD64" s="1526" t="s">
        <v>512</v>
      </c>
      <c r="AE64" s="1537" t="s">
        <v>513</v>
      </c>
    </row>
    <row r="65" spans="1:46" x14ac:dyDescent="0.25">
      <c r="A65" s="1575" t="s">
        <v>376</v>
      </c>
      <c r="B65" s="1537">
        <v>1838644.0829999999</v>
      </c>
      <c r="C65" s="1537">
        <v>1838644.0829999999</v>
      </c>
      <c r="D65" s="1537">
        <v>1838644.0829999999</v>
      </c>
      <c r="E65" s="1537">
        <v>1838644.0829999999</v>
      </c>
      <c r="F65" s="1537">
        <v>1838644.0829999999</v>
      </c>
      <c r="G65" s="1537">
        <v>1838644.0829999999</v>
      </c>
      <c r="H65" s="1537">
        <v>1838644.0829999999</v>
      </c>
      <c r="I65" s="1537">
        <v>1838644.0829999999</v>
      </c>
      <c r="J65" s="1537">
        <v>1838644.0829999999</v>
      </c>
      <c r="K65" s="1537">
        <v>1838644.0829999999</v>
      </c>
      <c r="L65" s="1537">
        <v>1838644.0829999999</v>
      </c>
      <c r="M65" s="1537">
        <v>1838644.0829999999</v>
      </c>
      <c r="N65" s="1537">
        <v>1838644.0829999999</v>
      </c>
      <c r="O65" s="1537">
        <v>1838644.0829999999</v>
      </c>
      <c r="P65" s="1537">
        <v>1838644.0829999999</v>
      </c>
      <c r="Q65" s="1537">
        <v>1838644.0829999999</v>
      </c>
      <c r="R65" s="1537">
        <v>1838644.0829999999</v>
      </c>
      <c r="S65" s="1537">
        <v>1838644.0829999999</v>
      </c>
      <c r="T65" s="1537">
        <v>1838644.0829999999</v>
      </c>
      <c r="U65" s="1537">
        <v>1838644.0829999999</v>
      </c>
      <c r="V65" s="1537">
        <v>1838644.0829999999</v>
      </c>
      <c r="W65" s="1537">
        <v>1838644.0829999999</v>
      </c>
      <c r="X65" s="1537">
        <v>1838644.0829999999</v>
      </c>
      <c r="Y65" s="1537">
        <v>1838644.0829999999</v>
      </c>
      <c r="Z65" s="1537">
        <v>1838644.0829999999</v>
      </c>
      <c r="AA65" s="1537">
        <v>1838644.0829999999</v>
      </c>
      <c r="AB65" s="1537">
        <v>1838644.0829999999</v>
      </c>
      <c r="AC65" s="1537">
        <v>1838644.0829999999</v>
      </c>
      <c r="AD65" s="1537">
        <v>1838644.0829999999</v>
      </c>
      <c r="AE65" s="1537">
        <v>1838644.0829999999</v>
      </c>
    </row>
    <row r="66" spans="1:46" x14ac:dyDescent="0.25">
      <c r="A66" s="1575" t="s">
        <v>451</v>
      </c>
      <c r="B66" s="1538">
        <v>4336605</v>
      </c>
      <c r="C66" s="1538">
        <v>4336605</v>
      </c>
      <c r="D66" s="1538">
        <v>4336605</v>
      </c>
      <c r="E66" s="1538">
        <v>4336605</v>
      </c>
      <c r="F66" s="1538">
        <v>4336605</v>
      </c>
      <c r="G66" s="1538">
        <v>4336605</v>
      </c>
      <c r="H66" s="1538">
        <v>4336605</v>
      </c>
      <c r="I66" s="1538">
        <v>4336605</v>
      </c>
      <c r="J66" s="1538">
        <v>4336605</v>
      </c>
      <c r="K66" s="1538">
        <v>4336605</v>
      </c>
      <c r="L66" s="1538">
        <v>4336605</v>
      </c>
      <c r="M66" s="1538">
        <v>4336605</v>
      </c>
      <c r="N66" s="1538">
        <v>4336605</v>
      </c>
      <c r="O66" s="1538">
        <v>4336605</v>
      </c>
      <c r="P66" s="1538">
        <v>4336605</v>
      </c>
      <c r="Q66" s="1538">
        <v>4336605</v>
      </c>
      <c r="R66" s="1538">
        <v>4336605</v>
      </c>
      <c r="S66" s="1538">
        <v>4336605</v>
      </c>
      <c r="T66" s="1538">
        <v>4336605</v>
      </c>
      <c r="U66" s="1538">
        <v>4336605</v>
      </c>
      <c r="V66" s="1538">
        <v>4336605</v>
      </c>
      <c r="W66" s="1538">
        <v>4336605</v>
      </c>
      <c r="X66" s="1538">
        <v>4336605</v>
      </c>
      <c r="Y66" s="1538">
        <v>4336605</v>
      </c>
      <c r="Z66" s="1538">
        <v>4336605</v>
      </c>
      <c r="AA66" s="1538">
        <v>4336605</v>
      </c>
      <c r="AB66" s="1538">
        <v>4336605</v>
      </c>
      <c r="AC66" s="1538">
        <v>4336605</v>
      </c>
      <c r="AD66" s="1538">
        <v>4336605</v>
      </c>
      <c r="AE66" s="1538">
        <v>4336605</v>
      </c>
    </row>
    <row r="67" spans="1:46" x14ac:dyDescent="0.25">
      <c r="A67" s="1575" t="s">
        <v>477</v>
      </c>
      <c r="B67" s="1538">
        <v>0</v>
      </c>
      <c r="C67" s="1538">
        <v>49959.218340000007</v>
      </c>
      <c r="D67" s="1538">
        <v>100917.62104680002</v>
      </c>
      <c r="E67" s="1538">
        <v>152895.19180773603</v>
      </c>
      <c r="F67" s="1538">
        <v>205912.31398389075</v>
      </c>
      <c r="G67" s="1538">
        <v>259989.77860356861</v>
      </c>
      <c r="H67" s="1538">
        <v>315148.79251563997</v>
      </c>
      <c r="I67" s="1538">
        <v>371410.98670595273</v>
      </c>
      <c r="J67" s="1538">
        <v>428798.42478007177</v>
      </c>
      <c r="K67" s="1538">
        <v>487333.61161567317</v>
      </c>
      <c r="L67" s="1538">
        <v>547039.50218798663</v>
      </c>
      <c r="M67" s="1538">
        <v>607939.51057174627</v>
      </c>
      <c r="N67" s="1538">
        <v>670057.51912318124</v>
      </c>
      <c r="O67" s="1538">
        <v>733417.88784564496</v>
      </c>
      <c r="P67" s="1538">
        <v>798045.46394255792</v>
      </c>
      <c r="Q67" s="1538">
        <v>863965.59156140906</v>
      </c>
      <c r="R67" s="1538">
        <v>931204.12173263729</v>
      </c>
      <c r="S67" s="1538">
        <v>999787.42250729015</v>
      </c>
      <c r="T67" s="1538">
        <v>1069742.389297436</v>
      </c>
      <c r="U67" s="1538">
        <v>1141096.4554233847</v>
      </c>
      <c r="V67" s="1538">
        <v>1213877.6028718525</v>
      </c>
      <c r="W67" s="1538">
        <v>1288114.3732692895</v>
      </c>
      <c r="X67" s="1538">
        <v>1363835.8790746755</v>
      </c>
      <c r="Y67" s="1538">
        <v>1441071.8149961689</v>
      </c>
      <c r="Z67" s="1538">
        <v>1519852.4696360922</v>
      </c>
      <c r="AA67" s="1538">
        <v>1600208.7373688142</v>
      </c>
      <c r="AB67" s="1538">
        <v>1682172.1304561901</v>
      </c>
      <c r="AC67" s="1538">
        <v>1765774.7914053139</v>
      </c>
      <c r="AD67" s="1538">
        <v>1851049.5055734203</v>
      </c>
      <c r="AE67" s="1538">
        <v>1938029.7140248886</v>
      </c>
    </row>
    <row r="68" spans="1:46" x14ac:dyDescent="0.25">
      <c r="A68" s="1575" t="s">
        <v>483</v>
      </c>
      <c r="B68" s="1538">
        <v>2497960.9170000004</v>
      </c>
      <c r="C68" s="1538">
        <v>2497960.9170000004</v>
      </c>
      <c r="D68" s="1538">
        <v>2497960.9170000004</v>
      </c>
      <c r="E68" s="1538">
        <v>2497960.9170000004</v>
      </c>
      <c r="F68" s="1538">
        <v>2497960.9170000004</v>
      </c>
      <c r="G68" s="1538">
        <v>2497960.9170000004</v>
      </c>
      <c r="H68" s="1538">
        <v>2497960.9170000004</v>
      </c>
      <c r="I68" s="1538">
        <v>2497960.9170000004</v>
      </c>
      <c r="J68" s="1538">
        <v>2497960.9170000004</v>
      </c>
      <c r="K68" s="1538">
        <v>2497960.9170000004</v>
      </c>
      <c r="L68" s="1538">
        <v>2497960.9170000004</v>
      </c>
      <c r="M68" s="1538">
        <v>2497960.9170000004</v>
      </c>
      <c r="N68" s="1538">
        <v>2497960.9170000004</v>
      </c>
      <c r="O68" s="1538">
        <v>2497960.9170000004</v>
      </c>
      <c r="P68" s="1538">
        <v>2497960.9170000004</v>
      </c>
      <c r="Q68" s="1538">
        <v>2497960.9170000004</v>
      </c>
      <c r="R68" s="1538">
        <v>2497960.9170000004</v>
      </c>
      <c r="S68" s="1538">
        <v>2497960.9170000004</v>
      </c>
      <c r="T68" s="1538">
        <v>2497960.9170000004</v>
      </c>
      <c r="U68" s="1538">
        <v>2497960.9170000004</v>
      </c>
      <c r="V68" s="1538">
        <v>2497960.9170000004</v>
      </c>
      <c r="W68" s="1538">
        <v>2497960.9170000004</v>
      </c>
      <c r="X68" s="1538">
        <v>2497960.9170000004</v>
      </c>
      <c r="Y68" s="1538">
        <v>2497960.9170000004</v>
      </c>
      <c r="Z68" s="1538">
        <v>2497960.9170000004</v>
      </c>
      <c r="AA68" s="1538">
        <v>2497960.9170000004</v>
      </c>
      <c r="AB68" s="1538">
        <v>2497960.9170000004</v>
      </c>
      <c r="AC68" s="1538">
        <v>2497960.9170000004</v>
      </c>
      <c r="AD68" s="1538">
        <v>2497960.9170000004</v>
      </c>
      <c r="AE68" s="1538">
        <v>2497960.9170000004</v>
      </c>
    </row>
    <row r="69" spans="1:46" x14ac:dyDescent="0.25">
      <c r="A69" s="1575" t="s">
        <v>479</v>
      </c>
      <c r="B69" s="1538">
        <v>2497960.9170000004</v>
      </c>
      <c r="C69" s="1538">
        <v>5045881.0523400009</v>
      </c>
      <c r="D69" s="1538">
        <v>7644759.5903868014</v>
      </c>
      <c r="E69" s="1538">
        <v>10295615.699194537</v>
      </c>
      <c r="F69" s="1538">
        <v>12999488.93017843</v>
      </c>
      <c r="G69" s="1538">
        <v>15757439.625781998</v>
      </c>
      <c r="H69" s="1538">
        <v>18570549.335297637</v>
      </c>
      <c r="I69" s="1538">
        <v>21439921.239003588</v>
      </c>
      <c r="J69" s="1538">
        <v>24366680.580783658</v>
      </c>
      <c r="K69" s="1538">
        <v>27351975.10939933</v>
      </c>
      <c r="L69" s="1538">
        <v>30396975.528587315</v>
      </c>
      <c r="M69" s="1538">
        <v>33502875.956159063</v>
      </c>
      <c r="N69" s="1538">
        <v>36670894.392282248</v>
      </c>
      <c r="O69" s="1538">
        <v>39902273.197127894</v>
      </c>
      <c r="P69" s="1538">
        <v>43198279.578070454</v>
      </c>
      <c r="Q69" s="1538">
        <v>46560206.086631864</v>
      </c>
      <c r="R69" s="1538">
        <v>49989371.125364505</v>
      </c>
      <c r="S69" s="1538">
        <v>53487119.464871801</v>
      </c>
      <c r="T69" s="1538">
        <v>57054822.771169238</v>
      </c>
      <c r="U69" s="1538">
        <v>60693880.143592626</v>
      </c>
      <c r="V69" s="1538">
        <v>64405718.663464479</v>
      </c>
      <c r="W69" s="1538">
        <v>68191793.953733772</v>
      </c>
      <c r="X69" s="1538">
        <v>72053590.749808446</v>
      </c>
      <c r="Y69" s="1538">
        <v>75992623.481804609</v>
      </c>
      <c r="Z69" s="1538">
        <v>80010436.868440703</v>
      </c>
      <c r="AA69" s="1538">
        <v>84108606.522809505</v>
      </c>
      <c r="AB69" s="1538">
        <v>88288739.570265695</v>
      </c>
      <c r="AC69" s="1538">
        <v>92552475.278671011</v>
      </c>
      <c r="AD69" s="1538">
        <v>96901485.701244429</v>
      </c>
      <c r="AE69" s="1538">
        <v>101337476.33226931</v>
      </c>
    </row>
    <row r="70" spans="1:46" x14ac:dyDescent="0.25">
      <c r="A70" s="1576" t="s">
        <v>478</v>
      </c>
      <c r="B70" s="1538">
        <v>-797892.69599999953</v>
      </c>
      <c r="C70" s="1538">
        <v>1750027.439340001</v>
      </c>
      <c r="D70" s="1538">
        <v>4348905.9773868015</v>
      </c>
      <c r="E70" s="1538">
        <v>6999762.0861945376</v>
      </c>
      <c r="F70" s="1538">
        <v>9703635.31717843</v>
      </c>
      <c r="G70" s="1538">
        <v>12461586.012781998</v>
      </c>
      <c r="H70" s="1538">
        <v>15274695.722297637</v>
      </c>
      <c r="I70" s="1538">
        <v>18144067.626003586</v>
      </c>
      <c r="J70" s="1538">
        <v>21070826.96778366</v>
      </c>
      <c r="K70" s="1538">
        <v>24056121.496399328</v>
      </c>
      <c r="L70" s="1538">
        <v>27101121.915587313</v>
      </c>
      <c r="M70" s="1538">
        <v>30207022.343159065</v>
      </c>
      <c r="N70" s="1538">
        <v>33375040.77928225</v>
      </c>
      <c r="O70" s="1538">
        <v>36606419.584127896</v>
      </c>
      <c r="P70" s="1538">
        <v>39902425.965070456</v>
      </c>
      <c r="Q70" s="1538">
        <v>43264352.473631866</v>
      </c>
      <c r="R70" s="1538">
        <v>46693517.512364507</v>
      </c>
      <c r="S70" s="1538">
        <v>50191265.851871803</v>
      </c>
      <c r="T70" s="1538">
        <v>53758969.15816924</v>
      </c>
      <c r="U70" s="1538">
        <v>57398026.530592628</v>
      </c>
      <c r="V70" s="1538">
        <v>61109865.050464481</v>
      </c>
      <c r="W70" s="1538">
        <v>64895940.340733774</v>
      </c>
      <c r="X70" s="1538">
        <v>68757737.13680844</v>
      </c>
      <c r="Y70" s="1538">
        <v>72696769.868804604</v>
      </c>
      <c r="Z70" s="1538">
        <v>76714583.255440697</v>
      </c>
      <c r="AA70" s="1538">
        <v>80812752.9098095</v>
      </c>
      <c r="AB70" s="1538">
        <v>84992885.95726569</v>
      </c>
      <c r="AC70" s="1538">
        <v>89256621.665671006</v>
      </c>
      <c r="AD70" s="1538">
        <v>93605632.088244423</v>
      </c>
      <c r="AE70" s="1538">
        <v>98041622.719269305</v>
      </c>
    </row>
    <row r="71" spans="1:46" x14ac:dyDescent="0.25">
      <c r="A71" s="1575" t="s">
        <v>373</v>
      </c>
      <c r="B71" s="1536">
        <v>2.3585886143468477</v>
      </c>
      <c r="C71" s="1536">
        <v>2.3585886143468477</v>
      </c>
      <c r="D71" s="1536">
        <v>2.3585886143468477</v>
      </c>
      <c r="E71" s="1536">
        <v>2.3585886143468477</v>
      </c>
      <c r="F71" s="1536">
        <v>2.3585886143468477</v>
      </c>
      <c r="G71" s="1536">
        <v>2.3585886143468477</v>
      </c>
      <c r="H71" s="1536">
        <v>2.3585886143468477</v>
      </c>
      <c r="I71" s="1536">
        <v>2.3585886143468477</v>
      </c>
      <c r="J71" s="1536">
        <v>2.3585886143468477</v>
      </c>
      <c r="K71" s="1536">
        <v>2.3585886143468477</v>
      </c>
      <c r="L71" s="1536">
        <v>2.3585886143468477</v>
      </c>
      <c r="M71" s="1536">
        <v>2.3585886143468477</v>
      </c>
      <c r="N71" s="1536">
        <v>2.3585886143468477</v>
      </c>
      <c r="O71" s="1536">
        <v>2.3585886143468477</v>
      </c>
      <c r="P71" s="1536">
        <v>2.3585886143468477</v>
      </c>
      <c r="Q71" s="1536">
        <v>2.3585886143468477</v>
      </c>
      <c r="R71" s="1536">
        <v>2.3585886143468477</v>
      </c>
      <c r="S71" s="1536">
        <v>2.3585886143468477</v>
      </c>
      <c r="T71" s="1536">
        <v>2.3585886143468477</v>
      </c>
      <c r="U71" s="1536">
        <v>2.3585886143468477</v>
      </c>
      <c r="V71" s="1536">
        <v>2.3585886143468477</v>
      </c>
      <c r="W71" s="1536">
        <v>2.3585886143468477</v>
      </c>
      <c r="X71" s="1536">
        <v>2.3585886143468477</v>
      </c>
      <c r="Y71" s="1536">
        <v>2.3585886143468477</v>
      </c>
      <c r="Z71" s="1536">
        <v>2.3585886143468477</v>
      </c>
      <c r="AA71" s="1536">
        <v>2.3585886143468477</v>
      </c>
      <c r="AB71" s="1536">
        <v>2.3585886143468477</v>
      </c>
      <c r="AC71" s="1536">
        <v>2.3585886143468477</v>
      </c>
      <c r="AD71" s="1536">
        <v>2.3585886143468477</v>
      </c>
      <c r="AE71" s="1536">
        <v>2.3585886143468477</v>
      </c>
    </row>
    <row r="72" spans="1:46" x14ac:dyDescent="0.25">
      <c r="A72" s="1579" t="s">
        <v>454</v>
      </c>
      <c r="B72" s="1539">
        <v>3.2133117675011285</v>
      </c>
      <c r="C72" s="1539" t="s">
        <v>140</v>
      </c>
      <c r="D72" s="1539" t="s">
        <v>140</v>
      </c>
      <c r="E72" s="1539" t="s">
        <v>140</v>
      </c>
      <c r="F72" s="1539" t="s">
        <v>140</v>
      </c>
      <c r="G72" s="1539" t="s">
        <v>140</v>
      </c>
      <c r="H72" s="1539" t="s">
        <v>140</v>
      </c>
      <c r="I72" s="1539" t="s">
        <v>140</v>
      </c>
      <c r="J72" s="1539" t="s">
        <v>140</v>
      </c>
      <c r="K72" s="1539" t="s">
        <v>140</v>
      </c>
      <c r="L72" s="1539" t="s">
        <v>140</v>
      </c>
      <c r="M72" s="1539" t="s">
        <v>140</v>
      </c>
      <c r="N72" s="1539" t="s">
        <v>140</v>
      </c>
      <c r="O72" s="1539" t="s">
        <v>140</v>
      </c>
      <c r="P72" s="1539" t="s">
        <v>140</v>
      </c>
      <c r="Q72" s="1539" t="s">
        <v>140</v>
      </c>
      <c r="R72" s="1539" t="s">
        <v>140</v>
      </c>
      <c r="S72" s="1539" t="s">
        <v>140</v>
      </c>
      <c r="T72" s="1539" t="s">
        <v>140</v>
      </c>
      <c r="U72" s="1539" t="s">
        <v>140</v>
      </c>
      <c r="V72" s="1539" t="s">
        <v>140</v>
      </c>
      <c r="W72" s="1539" t="s">
        <v>140</v>
      </c>
      <c r="X72" s="1539" t="s">
        <v>140</v>
      </c>
      <c r="Y72" s="1539" t="s">
        <v>140</v>
      </c>
      <c r="Z72" s="1539" t="s">
        <v>140</v>
      </c>
      <c r="AA72" s="1539" t="s">
        <v>140</v>
      </c>
      <c r="AB72" s="1539" t="s">
        <v>140</v>
      </c>
      <c r="AC72" s="1539" t="s">
        <v>140</v>
      </c>
      <c r="AD72" s="1539" t="s">
        <v>140</v>
      </c>
      <c r="AE72" s="1539" t="s">
        <v>140</v>
      </c>
    </row>
    <row r="74" spans="1:46" ht="23.25" x14ac:dyDescent="0.25">
      <c r="A74" s="1880" t="s">
        <v>560</v>
      </c>
      <c r="B74" s="1880"/>
      <c r="C74" s="1880"/>
      <c r="D74" s="1880"/>
      <c r="E74" s="1880"/>
      <c r="F74" s="1880"/>
      <c r="G74" s="1880"/>
      <c r="H74" s="1880"/>
      <c r="I74" s="1880"/>
      <c r="J74" s="1880"/>
      <c r="K74" s="1880"/>
      <c r="L74" s="1880"/>
      <c r="M74" s="1880"/>
      <c r="N74" s="1880"/>
      <c r="O74" s="1880"/>
      <c r="P74" s="1880"/>
      <c r="Q74" s="1880"/>
      <c r="R74" s="1880"/>
      <c r="S74" s="1880"/>
      <c r="T74" s="1880"/>
      <c r="U74" s="1880"/>
      <c r="V74" s="1880"/>
      <c r="W74" s="1880"/>
      <c r="X74" s="1880"/>
      <c r="Y74" s="1880"/>
      <c r="Z74" s="1880"/>
      <c r="AA74" s="1880"/>
      <c r="AB74" s="1880"/>
      <c r="AC74" s="1880"/>
      <c r="AD74" s="1880"/>
      <c r="AE74" s="1880"/>
      <c r="AF74" s="1880"/>
      <c r="AG74" s="1880"/>
      <c r="AH74" s="1880"/>
      <c r="AI74" s="1880"/>
      <c r="AJ74" s="1880"/>
      <c r="AK74" s="1880"/>
      <c r="AL74" s="1880"/>
      <c r="AM74" s="1880"/>
      <c r="AN74" s="1880"/>
      <c r="AO74" s="1880"/>
      <c r="AP74" s="1880"/>
      <c r="AQ74" s="1880"/>
      <c r="AR74" s="1880"/>
      <c r="AS74" s="1880"/>
      <c r="AT74" s="1880"/>
    </row>
    <row r="75" spans="1:46" ht="21" x14ac:dyDescent="0.25">
      <c r="A75" s="1524" t="str">
        <f>'Mod_Sust_correção_anual(base)'!A87</f>
        <v>Taxa R$ 4,00</v>
      </c>
      <c r="B75" s="1578" t="s">
        <v>562</v>
      </c>
      <c r="C75" s="1525"/>
      <c r="D75" s="1525"/>
      <c r="E75" s="1525"/>
      <c r="F75" s="1525"/>
      <c r="G75" s="1525"/>
      <c r="H75" s="1525"/>
      <c r="I75" s="1525"/>
      <c r="J75" s="1525"/>
      <c r="K75" s="1525"/>
      <c r="L75" s="1525"/>
      <c r="M75" s="1525"/>
      <c r="N75" s="1525"/>
      <c r="O75" s="1525"/>
      <c r="P75" s="1525"/>
      <c r="Q75" s="1525"/>
      <c r="R75" s="1525"/>
      <c r="S75" s="1525"/>
      <c r="T75" s="1525"/>
      <c r="U75" s="1525"/>
      <c r="V75" s="1525"/>
      <c r="W75" s="1525"/>
      <c r="X75" s="1525"/>
      <c r="Y75" s="1525"/>
      <c r="Z75" s="1525"/>
      <c r="AA75" s="1525"/>
      <c r="AB75" s="1525"/>
      <c r="AC75" s="1525"/>
      <c r="AD75" s="1525"/>
      <c r="AE75" s="1525"/>
      <c r="AF75" s="1525"/>
      <c r="AG75" s="1525"/>
      <c r="AH75" s="1525"/>
      <c r="AI75" s="1525"/>
      <c r="AJ75" s="1525"/>
      <c r="AK75" s="1525"/>
      <c r="AL75" s="1525"/>
      <c r="AM75" s="1525"/>
      <c r="AN75" s="1525"/>
      <c r="AO75" s="1525"/>
      <c r="AP75" s="1525"/>
      <c r="AQ75" s="1525"/>
      <c r="AR75" s="1525"/>
      <c r="AS75" s="1525"/>
      <c r="AT75" s="1525"/>
    </row>
    <row r="76" spans="1:46" x14ac:dyDescent="0.25">
      <c r="A76" s="1575" t="s">
        <v>370</v>
      </c>
      <c r="B76" s="1526" t="s">
        <v>514</v>
      </c>
      <c r="C76" s="1526" t="s">
        <v>515</v>
      </c>
      <c r="D76" s="1526" t="s">
        <v>516</v>
      </c>
      <c r="E76" s="1526" t="s">
        <v>517</v>
      </c>
      <c r="F76" s="1526" t="s">
        <v>518</v>
      </c>
      <c r="G76" s="1526" t="s">
        <v>519</v>
      </c>
      <c r="H76" s="1526" t="s">
        <v>520</v>
      </c>
      <c r="I76" s="1526" t="s">
        <v>521</v>
      </c>
      <c r="J76" s="1526" t="s">
        <v>522</v>
      </c>
      <c r="K76" s="1526" t="s">
        <v>523</v>
      </c>
      <c r="L76" s="1526" t="s">
        <v>524</v>
      </c>
      <c r="M76" s="1526" t="s">
        <v>525</v>
      </c>
      <c r="N76" s="1526" t="s">
        <v>526</v>
      </c>
      <c r="O76" s="1526" t="s">
        <v>527</v>
      </c>
      <c r="P76" s="1526" t="s">
        <v>528</v>
      </c>
      <c r="Q76" s="1526" t="s">
        <v>529</v>
      </c>
      <c r="R76" s="1526" t="s">
        <v>530</v>
      </c>
      <c r="S76" s="1526" t="s">
        <v>531</v>
      </c>
      <c r="T76" s="1526" t="s">
        <v>532</v>
      </c>
      <c r="U76" s="1526" t="s">
        <v>533</v>
      </c>
      <c r="V76" s="1526" t="s">
        <v>534</v>
      </c>
      <c r="W76" s="1526" t="s">
        <v>535</v>
      </c>
      <c r="X76" s="1526" t="s">
        <v>536</v>
      </c>
      <c r="Y76" s="1526" t="s">
        <v>537</v>
      </c>
      <c r="Z76" s="1526" t="s">
        <v>538</v>
      </c>
      <c r="AA76" s="1526" t="s">
        <v>539</v>
      </c>
      <c r="AB76" s="1526" t="s">
        <v>540</v>
      </c>
      <c r="AC76" s="1526" t="s">
        <v>541</v>
      </c>
      <c r="AD76" s="1526" t="s">
        <v>542</v>
      </c>
      <c r="AE76" s="1526" t="s">
        <v>543</v>
      </c>
    </row>
    <row r="77" spans="1:46" x14ac:dyDescent="0.25">
      <c r="A77" s="1575" t="s">
        <v>377</v>
      </c>
      <c r="B77" s="1537">
        <v>3295853.6129999999</v>
      </c>
      <c r="C77" s="1526" t="s">
        <v>140</v>
      </c>
      <c r="D77" s="1526" t="s">
        <v>140</v>
      </c>
      <c r="E77" s="1526" t="s">
        <v>140</v>
      </c>
      <c r="F77" s="1526" t="s">
        <v>140</v>
      </c>
      <c r="G77" s="1526" t="s">
        <v>140</v>
      </c>
      <c r="H77" s="1526" t="s">
        <v>140</v>
      </c>
      <c r="I77" s="1526" t="s">
        <v>140</v>
      </c>
      <c r="J77" s="1526" t="s">
        <v>140</v>
      </c>
      <c r="K77" s="1526" t="s">
        <v>140</v>
      </c>
      <c r="L77" s="1526" t="s">
        <v>140</v>
      </c>
      <c r="M77" s="1526" t="s">
        <v>140</v>
      </c>
      <c r="N77" s="1526" t="s">
        <v>140</v>
      </c>
      <c r="O77" s="1526" t="s">
        <v>140</v>
      </c>
      <c r="P77" s="1526" t="s">
        <v>140</v>
      </c>
      <c r="Q77" s="1526" t="s">
        <v>140</v>
      </c>
      <c r="R77" s="1526" t="s">
        <v>140</v>
      </c>
      <c r="S77" s="1526" t="s">
        <v>140</v>
      </c>
      <c r="T77" s="1526" t="s">
        <v>140</v>
      </c>
      <c r="U77" s="1526" t="s">
        <v>140</v>
      </c>
      <c r="V77" s="1526" t="s">
        <v>140</v>
      </c>
      <c r="W77" s="1526" t="s">
        <v>140</v>
      </c>
      <c r="X77" s="1526" t="s">
        <v>140</v>
      </c>
      <c r="Y77" s="1526" t="s">
        <v>140</v>
      </c>
      <c r="Z77" s="1526" t="s">
        <v>140</v>
      </c>
      <c r="AA77" s="1526" t="s">
        <v>140</v>
      </c>
      <c r="AB77" s="1526" t="s">
        <v>140</v>
      </c>
      <c r="AC77" s="1526" t="s">
        <v>140</v>
      </c>
      <c r="AD77" s="1526" t="s">
        <v>140</v>
      </c>
    </row>
    <row r="78" spans="1:46" x14ac:dyDescent="0.25">
      <c r="A78" s="1575" t="s">
        <v>376</v>
      </c>
      <c r="B78" s="1537">
        <v>1838644.0829999999</v>
      </c>
      <c r="C78" s="1537">
        <v>1838644.0829999999</v>
      </c>
      <c r="D78" s="1537">
        <v>1838644.0829999999</v>
      </c>
      <c r="E78" s="1537">
        <v>1838644.0829999999</v>
      </c>
      <c r="F78" s="1537">
        <v>1838644.0829999999</v>
      </c>
      <c r="G78" s="1537">
        <v>1838644.0829999999</v>
      </c>
      <c r="H78" s="1537">
        <v>1838644.0829999999</v>
      </c>
      <c r="I78" s="1537">
        <v>1838644.0829999999</v>
      </c>
      <c r="J78" s="1537">
        <v>1838644.0829999999</v>
      </c>
      <c r="K78" s="1537">
        <v>1838644.0829999999</v>
      </c>
      <c r="L78" s="1537">
        <v>1838644.0829999999</v>
      </c>
      <c r="M78" s="1537">
        <v>1838644.0829999999</v>
      </c>
      <c r="N78" s="1537">
        <v>1838644.0829999999</v>
      </c>
      <c r="O78" s="1537">
        <v>1838644.0829999999</v>
      </c>
      <c r="P78" s="1537">
        <v>1838644.0829999999</v>
      </c>
      <c r="Q78" s="1537">
        <v>1838644.0829999999</v>
      </c>
      <c r="R78" s="1537">
        <v>1838644.0829999999</v>
      </c>
      <c r="S78" s="1537">
        <v>1838644.0829999999</v>
      </c>
      <c r="T78" s="1537">
        <v>1838644.0829999999</v>
      </c>
      <c r="U78" s="1537">
        <v>1838644.0829999999</v>
      </c>
      <c r="V78" s="1537">
        <v>1838644.0829999999</v>
      </c>
      <c r="W78" s="1537">
        <v>1838644.0829999999</v>
      </c>
      <c r="X78" s="1537">
        <v>1838644.0829999999</v>
      </c>
      <c r="Y78" s="1537">
        <v>1838644.0829999999</v>
      </c>
      <c r="Z78" s="1537">
        <v>1838644.0829999999</v>
      </c>
      <c r="AA78" s="1537">
        <v>1838644.0829999999</v>
      </c>
      <c r="AB78" s="1537">
        <v>1838644.0829999999</v>
      </c>
      <c r="AC78" s="1537">
        <v>1838644.0829999999</v>
      </c>
      <c r="AD78" s="1537">
        <v>1838644.0829999999</v>
      </c>
      <c r="AE78" s="1537">
        <v>1838644.0829999999</v>
      </c>
    </row>
    <row r="79" spans="1:46" x14ac:dyDescent="0.25">
      <c r="A79" s="1575" t="s">
        <v>451</v>
      </c>
      <c r="B79" s="1538">
        <v>2076732</v>
      </c>
      <c r="C79" s="1538">
        <v>2076732</v>
      </c>
      <c r="D79" s="1538">
        <v>2076732</v>
      </c>
      <c r="E79" s="1538">
        <v>2076732</v>
      </c>
      <c r="F79" s="1538">
        <v>2076732</v>
      </c>
      <c r="G79" s="1538">
        <v>2076732</v>
      </c>
      <c r="H79" s="1538">
        <v>2076732</v>
      </c>
      <c r="I79" s="1538">
        <v>2076732</v>
      </c>
      <c r="J79" s="1538">
        <v>2076732</v>
      </c>
      <c r="K79" s="1538">
        <v>2076732</v>
      </c>
      <c r="L79" s="1538">
        <v>2076732</v>
      </c>
      <c r="M79" s="1538">
        <v>2076732</v>
      </c>
      <c r="N79" s="1538">
        <v>2076732</v>
      </c>
      <c r="O79" s="1538">
        <v>2076732</v>
      </c>
      <c r="P79" s="1538">
        <v>2076732</v>
      </c>
      <c r="Q79" s="1538">
        <v>2076732</v>
      </c>
      <c r="R79" s="1538">
        <v>2076732</v>
      </c>
      <c r="S79" s="1538">
        <v>2076732</v>
      </c>
      <c r="T79" s="1538">
        <v>2076732</v>
      </c>
      <c r="U79" s="1538">
        <v>2076732</v>
      </c>
      <c r="V79" s="1538">
        <v>2076732</v>
      </c>
      <c r="W79" s="1538">
        <v>2076732</v>
      </c>
      <c r="X79" s="1538">
        <v>2076732</v>
      </c>
      <c r="Y79" s="1538">
        <v>2076732</v>
      </c>
      <c r="Z79" s="1538">
        <v>2076732</v>
      </c>
      <c r="AA79" s="1538">
        <v>2076732</v>
      </c>
      <c r="AB79" s="1538">
        <v>2076732</v>
      </c>
      <c r="AC79" s="1538">
        <v>2076732</v>
      </c>
      <c r="AD79" s="1538">
        <v>2076732</v>
      </c>
      <c r="AE79" s="1538">
        <v>2076732</v>
      </c>
    </row>
    <row r="80" spans="1:46" x14ac:dyDescent="0.25">
      <c r="A80" s="1575" t="s">
        <v>477</v>
      </c>
      <c r="B80" s="1538">
        <v>0</v>
      </c>
      <c r="C80" s="1538">
        <v>4761.758340000003</v>
      </c>
      <c r="D80" s="1538">
        <v>9713.9870136000063</v>
      </c>
      <c r="E80" s="1538">
        <v>14765.260260672008</v>
      </c>
      <c r="F80" s="1538">
        <v>19917.558972685452</v>
      </c>
      <c r="G80" s="1538">
        <v>25172.903658939169</v>
      </c>
      <c r="H80" s="1538">
        <v>30533.355238917953</v>
      </c>
      <c r="I80" s="1538">
        <v>36001.015850496318</v>
      </c>
      <c r="J80" s="1538">
        <v>41578.02967430625</v>
      </c>
      <c r="K80" s="1538">
        <v>47266.583774592371</v>
      </c>
      <c r="L80" s="1538">
        <v>53068.908956884232</v>
      </c>
      <c r="M80" s="1538">
        <v>58987.280642821912</v>
      </c>
      <c r="N80" s="1538">
        <v>65024.019762478354</v>
      </c>
      <c r="O80" s="1538">
        <v>71181.493664527923</v>
      </c>
      <c r="P80" s="1538">
        <v>77462.11704461847</v>
      </c>
      <c r="Q80" s="1538">
        <v>83868.352892310839</v>
      </c>
      <c r="R80" s="1538">
        <v>90402.713456957063</v>
      </c>
      <c r="S80" s="1538">
        <v>97067.761232896213</v>
      </c>
      <c r="T80" s="1538">
        <v>103866.10996435414</v>
      </c>
      <c r="U80" s="1538">
        <v>110800.42567044123</v>
      </c>
      <c r="V80" s="1538">
        <v>117873.42769065006</v>
      </c>
      <c r="W80" s="1538">
        <v>125087.88975126308</v>
      </c>
      <c r="X80" s="1538">
        <v>132446.64105308836</v>
      </c>
      <c r="Y80" s="1538">
        <v>139952.56738095012</v>
      </c>
      <c r="Z80" s="1538">
        <v>147608.61223536913</v>
      </c>
      <c r="AA80" s="1538">
        <v>155417.77798687652</v>
      </c>
      <c r="AB80" s="1538">
        <v>163383.12705341406</v>
      </c>
      <c r="AC80" s="1538">
        <v>171507.78310128234</v>
      </c>
      <c r="AD80" s="1538">
        <v>179794.93227010799</v>
      </c>
      <c r="AE80" s="1538">
        <v>188247.82442231014</v>
      </c>
    </row>
    <row r="81" spans="1:46" x14ac:dyDescent="0.25">
      <c r="A81" s="1575" t="s">
        <v>482</v>
      </c>
      <c r="B81" s="1538">
        <v>238087.91700000013</v>
      </c>
      <c r="C81" s="1538">
        <v>238087.91700000013</v>
      </c>
      <c r="D81" s="1538">
        <v>238087.91700000013</v>
      </c>
      <c r="E81" s="1538">
        <v>238087.91700000013</v>
      </c>
      <c r="F81" s="1538">
        <v>238087.91700000013</v>
      </c>
      <c r="G81" s="1538">
        <v>238087.91700000013</v>
      </c>
      <c r="H81" s="1538">
        <v>238087.91700000013</v>
      </c>
      <c r="I81" s="1538">
        <v>238087.91700000013</v>
      </c>
      <c r="J81" s="1538">
        <v>238087.91700000013</v>
      </c>
      <c r="K81" s="1538">
        <v>238087.91700000013</v>
      </c>
      <c r="L81" s="1538">
        <v>238087.91700000013</v>
      </c>
      <c r="M81" s="1538">
        <v>238087.91700000013</v>
      </c>
      <c r="N81" s="1538">
        <v>238087.91700000013</v>
      </c>
      <c r="O81" s="1538">
        <v>238087.91700000013</v>
      </c>
      <c r="P81" s="1538">
        <v>238087.91700000013</v>
      </c>
      <c r="Q81" s="1538">
        <v>238087.91700000013</v>
      </c>
      <c r="R81" s="1538">
        <v>238087.91700000013</v>
      </c>
      <c r="S81" s="1538">
        <v>238087.91700000013</v>
      </c>
      <c r="T81" s="1538">
        <v>238087.91700000013</v>
      </c>
      <c r="U81" s="1538">
        <v>238087.91700000013</v>
      </c>
      <c r="V81" s="1538">
        <v>238087.91700000013</v>
      </c>
      <c r="W81" s="1538">
        <v>238087.91700000013</v>
      </c>
      <c r="X81" s="1538">
        <v>238087.91700000013</v>
      </c>
      <c r="Y81" s="1538">
        <v>238087.91700000013</v>
      </c>
      <c r="Z81" s="1538">
        <v>238087.91700000013</v>
      </c>
      <c r="AA81" s="1538">
        <v>238087.91700000013</v>
      </c>
      <c r="AB81" s="1538">
        <v>238087.91700000013</v>
      </c>
      <c r="AC81" s="1538">
        <v>238087.91700000013</v>
      </c>
      <c r="AD81" s="1538">
        <v>238087.91700000013</v>
      </c>
      <c r="AE81" s="1538">
        <v>238087.91700000013</v>
      </c>
    </row>
    <row r="82" spans="1:46" x14ac:dyDescent="0.25">
      <c r="A82" s="1575" t="s">
        <v>475</v>
      </c>
      <c r="B82" s="1538">
        <v>238087.91700000013</v>
      </c>
      <c r="C82" s="1538">
        <v>485699.35068000027</v>
      </c>
      <c r="D82" s="1538">
        <v>738263.01303360041</v>
      </c>
      <c r="E82" s="1538">
        <v>995877.94863427256</v>
      </c>
      <c r="F82" s="1538">
        <v>1258645.1829469583</v>
      </c>
      <c r="G82" s="1538">
        <v>1526667.7619458977</v>
      </c>
      <c r="H82" s="1538">
        <v>1800050.7925248158</v>
      </c>
      <c r="I82" s="1538">
        <v>2078901.4837153123</v>
      </c>
      <c r="J82" s="1538">
        <v>2363329.1887296187</v>
      </c>
      <c r="K82" s="1538">
        <v>2653445.4478442115</v>
      </c>
      <c r="L82" s="1538">
        <v>2949364.0321410955</v>
      </c>
      <c r="M82" s="1538">
        <v>3251200.9881239175</v>
      </c>
      <c r="N82" s="1538">
        <v>3559074.6832263959</v>
      </c>
      <c r="O82" s="1538">
        <v>3873105.8522309237</v>
      </c>
      <c r="P82" s="1538">
        <v>4193417.6446155421</v>
      </c>
      <c r="Q82" s="1538">
        <v>4520135.672847853</v>
      </c>
      <c r="R82" s="1538">
        <v>4853388.0616448103</v>
      </c>
      <c r="S82" s="1538">
        <v>5193305.4982177066</v>
      </c>
      <c r="T82" s="1538">
        <v>5540021.2835220611</v>
      </c>
      <c r="U82" s="1538">
        <v>5893671.3845325029</v>
      </c>
      <c r="V82" s="1538">
        <v>6254394.4875631537</v>
      </c>
      <c r="W82" s="1538">
        <v>6622332.0526544172</v>
      </c>
      <c r="X82" s="1538">
        <v>6997628.3690475058</v>
      </c>
      <c r="Y82" s="1538">
        <v>7380430.6117684562</v>
      </c>
      <c r="Z82" s="1538">
        <v>7770888.8993438259</v>
      </c>
      <c r="AA82" s="1538">
        <v>8169156.3526707031</v>
      </c>
      <c r="AB82" s="1538">
        <v>8575389.1550641172</v>
      </c>
      <c r="AC82" s="1538">
        <v>8989746.6135053989</v>
      </c>
      <c r="AD82" s="1538">
        <v>9412391.2211155072</v>
      </c>
      <c r="AE82" s="1538">
        <v>9843488.7208778169</v>
      </c>
    </row>
    <row r="83" spans="1:46" x14ac:dyDescent="0.25">
      <c r="A83" s="1576" t="s">
        <v>476</v>
      </c>
      <c r="B83" s="1538">
        <v>-3057765.6959999995</v>
      </c>
      <c r="C83" s="1538">
        <v>-2810154.2623199997</v>
      </c>
      <c r="D83" s="1538">
        <v>-2557590.5999663994</v>
      </c>
      <c r="E83" s="1538">
        <v>-2299975.6643657275</v>
      </c>
      <c r="F83" s="1538">
        <v>-2037208.4300530415</v>
      </c>
      <c r="G83" s="1538">
        <v>-1769185.8510541022</v>
      </c>
      <c r="H83" s="1538">
        <v>-1495802.8204751841</v>
      </c>
      <c r="I83" s="1538">
        <v>-1216952.1292846876</v>
      </c>
      <c r="J83" s="1538">
        <v>-932524.42427038122</v>
      </c>
      <c r="K83" s="1538">
        <v>-642408.16515578842</v>
      </c>
      <c r="L83" s="1538">
        <v>-346489.5808589044</v>
      </c>
      <c r="M83" s="1538">
        <v>-44652.624876082409</v>
      </c>
      <c r="N83" s="1538">
        <v>263221.07022639597</v>
      </c>
      <c r="O83" s="1538">
        <v>577252.23923092382</v>
      </c>
      <c r="P83" s="1538">
        <v>897564.03161554225</v>
      </c>
      <c r="Q83" s="1538">
        <v>1224282.0598478531</v>
      </c>
      <c r="R83" s="1538">
        <v>1557534.4486448104</v>
      </c>
      <c r="S83" s="1538">
        <v>1897451.8852177067</v>
      </c>
      <c r="T83" s="1538">
        <v>2244167.6705220612</v>
      </c>
      <c r="U83" s="1538">
        <v>2597817.771532503</v>
      </c>
      <c r="V83" s="1538">
        <v>2958540.8745631538</v>
      </c>
      <c r="W83" s="1538">
        <v>3326478.4396544173</v>
      </c>
      <c r="X83" s="1538">
        <v>3701774.7560475059</v>
      </c>
      <c r="Y83" s="1538">
        <v>4084576.9987684563</v>
      </c>
      <c r="Z83" s="1538">
        <v>4475035.286343826</v>
      </c>
      <c r="AA83" s="1538">
        <v>4873302.7396707032</v>
      </c>
      <c r="AB83" s="1538">
        <v>5279535.5420641173</v>
      </c>
      <c r="AC83" s="1538">
        <v>5693893.000505399</v>
      </c>
      <c r="AD83" s="1538">
        <v>6116537.6081155073</v>
      </c>
      <c r="AE83" s="1538">
        <v>6547635.107877817</v>
      </c>
    </row>
    <row r="84" spans="1:46" x14ac:dyDescent="0.25">
      <c r="A84" s="1575" t="s">
        <v>373</v>
      </c>
      <c r="B84" s="1536">
        <v>1.1294910304834676</v>
      </c>
      <c r="C84" s="1536">
        <v>1.1294910304834676</v>
      </c>
      <c r="D84" s="1536">
        <v>1.1294910304834676</v>
      </c>
      <c r="E84" s="1536">
        <v>1.1294910304834676</v>
      </c>
      <c r="F84" s="1536">
        <v>1.1294910304834676</v>
      </c>
      <c r="G84" s="1536">
        <v>1.1294910304834676</v>
      </c>
      <c r="H84" s="1536">
        <v>1.1294910304834676</v>
      </c>
      <c r="I84" s="1536">
        <v>1.1294910304834676</v>
      </c>
      <c r="J84" s="1536">
        <v>1.1294910304834676</v>
      </c>
      <c r="K84" s="1536">
        <v>1.1294910304834676</v>
      </c>
      <c r="L84" s="1536">
        <v>1.1294910304834676</v>
      </c>
      <c r="M84" s="1536">
        <v>1.1294910304834676</v>
      </c>
      <c r="N84" s="1536">
        <v>1.1294910304834676</v>
      </c>
      <c r="O84" s="1536">
        <v>1.1294910304834676</v>
      </c>
      <c r="P84" s="1536">
        <v>1.1294910304834676</v>
      </c>
      <c r="Q84" s="1536">
        <v>1.1294910304834676</v>
      </c>
      <c r="R84" s="1536">
        <v>1.1294910304834676</v>
      </c>
      <c r="S84" s="1536">
        <v>1.1294910304834676</v>
      </c>
      <c r="T84" s="1536">
        <v>1.1294910304834676</v>
      </c>
      <c r="U84" s="1536">
        <v>1.1294910304834676</v>
      </c>
      <c r="V84" s="1536">
        <v>1.1294910304834676</v>
      </c>
      <c r="W84" s="1536">
        <v>1.1294910304834676</v>
      </c>
      <c r="X84" s="1536">
        <v>1.1294910304834676</v>
      </c>
      <c r="Y84" s="1536">
        <v>1.1294910304834676</v>
      </c>
      <c r="Z84" s="1536">
        <v>1.1294910304834676</v>
      </c>
      <c r="AA84" s="1536">
        <v>1.1294910304834676</v>
      </c>
      <c r="AB84" s="1536">
        <v>1.1294910304834676</v>
      </c>
      <c r="AC84" s="1536">
        <v>1.1294910304834676</v>
      </c>
      <c r="AD84" s="1536">
        <v>1.1294910304834676</v>
      </c>
      <c r="AE84" s="1536">
        <v>1.1294910304834676</v>
      </c>
    </row>
    <row r="85" spans="1:46" x14ac:dyDescent="0.25">
      <c r="A85" s="1577" t="s">
        <v>454</v>
      </c>
      <c r="B85" s="1539">
        <v>5.7752326531143483E-2</v>
      </c>
      <c r="C85" s="1536" t="s">
        <v>140</v>
      </c>
      <c r="D85" s="1536" t="s">
        <v>140</v>
      </c>
      <c r="E85" s="1536" t="s">
        <v>140</v>
      </c>
      <c r="F85" s="1536" t="s">
        <v>140</v>
      </c>
      <c r="G85" s="1536" t="s">
        <v>140</v>
      </c>
      <c r="H85" s="1536" t="s">
        <v>140</v>
      </c>
      <c r="I85" s="1536" t="s">
        <v>140</v>
      </c>
      <c r="J85" s="1536" t="s">
        <v>140</v>
      </c>
      <c r="K85" s="1536" t="s">
        <v>140</v>
      </c>
      <c r="L85" s="1536" t="s">
        <v>140</v>
      </c>
      <c r="M85" s="1536" t="s">
        <v>140</v>
      </c>
      <c r="N85" s="1536" t="s">
        <v>140</v>
      </c>
      <c r="O85" s="1536" t="s">
        <v>140</v>
      </c>
      <c r="P85" s="1536" t="s">
        <v>140</v>
      </c>
      <c r="Q85" s="1536" t="s">
        <v>140</v>
      </c>
      <c r="R85" s="1536" t="s">
        <v>140</v>
      </c>
      <c r="S85" s="1536" t="s">
        <v>140</v>
      </c>
      <c r="T85" s="1536" t="s">
        <v>140</v>
      </c>
      <c r="U85" s="1536" t="s">
        <v>140</v>
      </c>
      <c r="V85" s="1536" t="s">
        <v>140</v>
      </c>
      <c r="W85" s="1536" t="s">
        <v>140</v>
      </c>
      <c r="X85" s="1536" t="s">
        <v>140</v>
      </c>
      <c r="Y85" s="1536" t="s">
        <v>140</v>
      </c>
      <c r="Z85" s="1536" t="s">
        <v>140</v>
      </c>
      <c r="AA85" s="1536" t="s">
        <v>140</v>
      </c>
      <c r="AB85" s="1536" t="s">
        <v>140</v>
      </c>
      <c r="AC85" s="1536" t="s">
        <v>140</v>
      </c>
      <c r="AD85" s="1536" t="s">
        <v>140</v>
      </c>
      <c r="AE85" s="1536" t="s">
        <v>140</v>
      </c>
    </row>
    <row r="86" spans="1:46" ht="21" x14ac:dyDescent="0.25">
      <c r="A86" s="1524" t="str">
        <f>'Mod_Sust_correção_anual(base)'!L87</f>
        <v>Taxa R$ 7,00</v>
      </c>
      <c r="B86" s="1578" t="s">
        <v>562</v>
      </c>
      <c r="C86" s="1525"/>
      <c r="D86" s="1525"/>
      <c r="E86" s="1525"/>
      <c r="F86" s="1525"/>
      <c r="G86" s="1525"/>
      <c r="H86" s="1525"/>
      <c r="I86" s="1525"/>
      <c r="J86" s="1525"/>
      <c r="K86" s="1525"/>
      <c r="L86" s="1525"/>
      <c r="M86" s="1525"/>
      <c r="N86" s="1525"/>
      <c r="O86" s="1525"/>
      <c r="P86" s="1525"/>
      <c r="Q86" s="1525"/>
      <c r="R86" s="1525"/>
      <c r="S86" s="1525"/>
      <c r="T86" s="1525"/>
      <c r="U86" s="1525"/>
      <c r="V86" s="1525"/>
      <c r="W86" s="1525"/>
      <c r="X86" s="1525"/>
      <c r="Y86" s="1525"/>
      <c r="Z86" s="1525"/>
      <c r="AA86" s="1525"/>
      <c r="AB86" s="1525"/>
      <c r="AC86" s="1525"/>
      <c r="AD86" s="1525"/>
      <c r="AE86" s="1525"/>
      <c r="AF86" s="1525"/>
      <c r="AG86" s="1525"/>
      <c r="AH86" s="1525"/>
      <c r="AI86" s="1525"/>
      <c r="AJ86" s="1525"/>
      <c r="AK86" s="1525"/>
      <c r="AL86" s="1525"/>
      <c r="AM86" s="1525"/>
      <c r="AN86" s="1525"/>
      <c r="AO86" s="1525"/>
      <c r="AP86" s="1525"/>
      <c r="AQ86" s="1525"/>
      <c r="AR86" s="1525"/>
      <c r="AS86" s="1525"/>
      <c r="AT86" s="1525"/>
    </row>
    <row r="87" spans="1:46" x14ac:dyDescent="0.25">
      <c r="A87" s="1149" t="s">
        <v>370</v>
      </c>
      <c r="B87" s="1526" t="s">
        <v>514</v>
      </c>
      <c r="C87" s="1526" t="s">
        <v>515</v>
      </c>
      <c r="D87" s="1526" t="s">
        <v>516</v>
      </c>
      <c r="E87" s="1526" t="s">
        <v>517</v>
      </c>
      <c r="F87" s="1526" t="s">
        <v>518</v>
      </c>
      <c r="G87" s="1526" t="s">
        <v>519</v>
      </c>
      <c r="H87" s="1526" t="s">
        <v>520</v>
      </c>
      <c r="I87" s="1526" t="s">
        <v>521</v>
      </c>
      <c r="J87" s="1526" t="s">
        <v>522</v>
      </c>
      <c r="K87" s="1526" t="s">
        <v>523</v>
      </c>
      <c r="L87" s="1526" t="s">
        <v>524</v>
      </c>
      <c r="M87" s="1526" t="s">
        <v>525</v>
      </c>
      <c r="N87" s="1526" t="s">
        <v>526</v>
      </c>
      <c r="O87" s="1526" t="s">
        <v>527</v>
      </c>
      <c r="P87" s="1526" t="s">
        <v>528</v>
      </c>
      <c r="Q87" s="1526" t="s">
        <v>529</v>
      </c>
      <c r="R87" s="1526" t="s">
        <v>530</v>
      </c>
      <c r="S87" s="1526" t="s">
        <v>531</v>
      </c>
      <c r="T87" s="1526" t="s">
        <v>532</v>
      </c>
      <c r="U87" s="1526" t="s">
        <v>533</v>
      </c>
      <c r="V87" s="1526" t="s">
        <v>534</v>
      </c>
      <c r="W87" s="1526" t="s">
        <v>535</v>
      </c>
      <c r="X87" s="1526" t="s">
        <v>536</v>
      </c>
      <c r="Y87" s="1526" t="s">
        <v>537</v>
      </c>
      <c r="Z87" s="1526" t="s">
        <v>538</v>
      </c>
      <c r="AA87" s="1526" t="s">
        <v>539</v>
      </c>
      <c r="AB87" s="1526" t="s">
        <v>540</v>
      </c>
      <c r="AC87" s="1526" t="s">
        <v>541</v>
      </c>
      <c r="AD87" s="1526" t="s">
        <v>542</v>
      </c>
      <c r="AE87" s="1526" t="s">
        <v>543</v>
      </c>
    </row>
    <row r="88" spans="1:46" x14ac:dyDescent="0.25">
      <c r="A88" s="1149" t="s">
        <v>377</v>
      </c>
      <c r="B88" s="1537">
        <v>3295853.6129999999</v>
      </c>
      <c r="C88" s="1526" t="s">
        <v>140</v>
      </c>
      <c r="D88" s="1526" t="s">
        <v>140</v>
      </c>
      <c r="E88" s="1526" t="s">
        <v>140</v>
      </c>
      <c r="F88" s="1526" t="s">
        <v>140</v>
      </c>
      <c r="G88" s="1526" t="s">
        <v>140</v>
      </c>
      <c r="H88" s="1526" t="s">
        <v>140</v>
      </c>
      <c r="I88" s="1526" t="s">
        <v>140</v>
      </c>
      <c r="J88" s="1526" t="s">
        <v>140</v>
      </c>
      <c r="K88" s="1526" t="s">
        <v>140</v>
      </c>
      <c r="L88" s="1526" t="s">
        <v>140</v>
      </c>
      <c r="M88" s="1526" t="s">
        <v>140</v>
      </c>
      <c r="N88" s="1526" t="s">
        <v>140</v>
      </c>
      <c r="O88" s="1526" t="s">
        <v>140</v>
      </c>
      <c r="P88" s="1526" t="s">
        <v>140</v>
      </c>
      <c r="Q88" s="1526" t="s">
        <v>140</v>
      </c>
      <c r="R88" s="1526" t="s">
        <v>140</v>
      </c>
      <c r="S88" s="1526" t="s">
        <v>140</v>
      </c>
      <c r="T88" s="1526" t="s">
        <v>140</v>
      </c>
      <c r="U88" s="1526" t="s">
        <v>140</v>
      </c>
      <c r="V88" s="1526" t="s">
        <v>140</v>
      </c>
      <c r="W88" s="1526" t="s">
        <v>140</v>
      </c>
      <c r="X88" s="1526" t="s">
        <v>140</v>
      </c>
      <c r="Y88" s="1526" t="s">
        <v>140</v>
      </c>
      <c r="Z88" s="1526" t="s">
        <v>140</v>
      </c>
      <c r="AA88" s="1526" t="s">
        <v>140</v>
      </c>
      <c r="AB88" s="1526" t="s">
        <v>140</v>
      </c>
      <c r="AC88" s="1526" t="s">
        <v>140</v>
      </c>
      <c r="AD88" s="1526" t="s">
        <v>140</v>
      </c>
      <c r="AE88" s="1526" t="s">
        <v>140</v>
      </c>
    </row>
    <row r="89" spans="1:46" x14ac:dyDescent="0.25">
      <c r="A89" s="1149" t="s">
        <v>376</v>
      </c>
      <c r="B89" s="1537">
        <v>1838644.0829999999</v>
      </c>
      <c r="C89" s="1537">
        <v>1838644.0829999999</v>
      </c>
      <c r="D89" s="1537">
        <v>1838644.0829999999</v>
      </c>
      <c r="E89" s="1537">
        <v>1838644.0829999999</v>
      </c>
      <c r="F89" s="1537">
        <v>1838644.0829999999</v>
      </c>
      <c r="G89" s="1537">
        <v>1838644.0829999999</v>
      </c>
      <c r="H89" s="1537">
        <v>1838644.0829999999</v>
      </c>
      <c r="I89" s="1537">
        <v>1838644.0829999999</v>
      </c>
      <c r="J89" s="1537">
        <v>1838644.0829999999</v>
      </c>
      <c r="K89" s="1537">
        <v>1838644.0829999999</v>
      </c>
      <c r="L89" s="1537">
        <v>1838644.0829999999</v>
      </c>
      <c r="M89" s="1537">
        <v>1838644.0829999999</v>
      </c>
      <c r="N89" s="1537">
        <v>1838644.0829999999</v>
      </c>
      <c r="O89" s="1537">
        <v>1838644.0829999999</v>
      </c>
      <c r="P89" s="1537">
        <v>1838644.0829999999</v>
      </c>
      <c r="Q89" s="1537">
        <v>1838644.0829999999</v>
      </c>
      <c r="R89" s="1537">
        <v>1838644.0829999999</v>
      </c>
      <c r="S89" s="1537">
        <v>1838644.0829999999</v>
      </c>
      <c r="T89" s="1537">
        <v>1838644.0829999999</v>
      </c>
      <c r="U89" s="1537">
        <v>1838644.0829999999</v>
      </c>
      <c r="V89" s="1537">
        <v>1838644.0829999999</v>
      </c>
      <c r="W89" s="1537">
        <v>1838644.0829999999</v>
      </c>
      <c r="X89" s="1537">
        <v>1838644.0829999999</v>
      </c>
      <c r="Y89" s="1537">
        <v>1838644.0829999999</v>
      </c>
      <c r="Z89" s="1537">
        <v>1838644.0829999999</v>
      </c>
      <c r="AA89" s="1537">
        <v>1838644.0829999999</v>
      </c>
      <c r="AB89" s="1537">
        <v>1838644.0829999999</v>
      </c>
      <c r="AC89" s="1537">
        <v>1838644.0829999999</v>
      </c>
      <c r="AD89" s="1537">
        <v>1838644.0829999999</v>
      </c>
      <c r="AE89" s="1537">
        <v>1838644.0829999999</v>
      </c>
    </row>
    <row r="90" spans="1:46" x14ac:dyDescent="0.25">
      <c r="A90" s="1149" t="s">
        <v>451</v>
      </c>
      <c r="B90" s="1538">
        <v>3634281</v>
      </c>
      <c r="C90" s="1538">
        <v>3634281</v>
      </c>
      <c r="D90" s="1538">
        <v>3634281</v>
      </c>
      <c r="E90" s="1538">
        <v>3634281</v>
      </c>
      <c r="F90" s="1538">
        <v>3634281</v>
      </c>
      <c r="G90" s="1538">
        <v>3634281</v>
      </c>
      <c r="H90" s="1538">
        <v>3634281</v>
      </c>
      <c r="I90" s="1538">
        <v>3634281</v>
      </c>
      <c r="J90" s="1538">
        <v>3634281</v>
      </c>
      <c r="K90" s="1538">
        <v>3634281</v>
      </c>
      <c r="L90" s="1538">
        <v>3634281</v>
      </c>
      <c r="M90" s="1538">
        <v>3634281</v>
      </c>
      <c r="N90" s="1538">
        <v>3634281</v>
      </c>
      <c r="O90" s="1538">
        <v>3634281</v>
      </c>
      <c r="P90" s="1538">
        <v>3634281</v>
      </c>
      <c r="Q90" s="1538">
        <v>3634281</v>
      </c>
      <c r="R90" s="1538">
        <v>3634281</v>
      </c>
      <c r="S90" s="1538">
        <v>3634281</v>
      </c>
      <c r="T90" s="1538">
        <v>3634281</v>
      </c>
      <c r="U90" s="1538">
        <v>3634281</v>
      </c>
      <c r="V90" s="1538">
        <v>3634281</v>
      </c>
      <c r="W90" s="1538">
        <v>3634281</v>
      </c>
      <c r="X90" s="1538">
        <v>3634281</v>
      </c>
      <c r="Y90" s="1538">
        <v>3634281</v>
      </c>
      <c r="Z90" s="1538">
        <v>3634281</v>
      </c>
      <c r="AA90" s="1538">
        <v>3634281</v>
      </c>
      <c r="AB90" s="1538">
        <v>3634281</v>
      </c>
      <c r="AC90" s="1538">
        <v>3634281</v>
      </c>
      <c r="AD90" s="1538">
        <v>3634281</v>
      </c>
      <c r="AE90" s="1538">
        <v>3634281</v>
      </c>
    </row>
    <row r="91" spans="1:46" x14ac:dyDescent="0.25">
      <c r="A91" s="1149" t="s">
        <v>477</v>
      </c>
      <c r="B91" s="1538">
        <v>0</v>
      </c>
      <c r="C91" s="1538">
        <v>35912.738340000004</v>
      </c>
      <c r="D91" s="1538">
        <v>72543.731446800011</v>
      </c>
      <c r="E91" s="1538">
        <v>109907.34441573602</v>
      </c>
      <c r="F91" s="1538">
        <v>148018.22964405076</v>
      </c>
      <c r="G91" s="1538">
        <v>186891.33257693175</v>
      </c>
      <c r="H91" s="1538">
        <v>226541.89756847039</v>
      </c>
      <c r="I91" s="1538">
        <v>266985.47385983978</v>
      </c>
      <c r="J91" s="1538">
        <v>308237.92167703656</v>
      </c>
      <c r="K91" s="1538">
        <v>350315.41845057736</v>
      </c>
      <c r="L91" s="1538">
        <v>393234.4651595889</v>
      </c>
      <c r="M91" s="1538">
        <v>437011.89280278067</v>
      </c>
      <c r="N91" s="1538">
        <v>481664.86899883626</v>
      </c>
      <c r="O91" s="1538">
        <v>527210.90471881302</v>
      </c>
      <c r="P91" s="1538">
        <v>573667.86115318921</v>
      </c>
      <c r="Q91" s="1538">
        <v>621053.95671625307</v>
      </c>
      <c r="R91" s="1538">
        <v>669387.77419057814</v>
      </c>
      <c r="S91" s="1538">
        <v>718688.26801438956</v>
      </c>
      <c r="T91" s="1538">
        <v>768974.77171467734</v>
      </c>
      <c r="U91" s="1538">
        <v>820267.00548897102</v>
      </c>
      <c r="V91" s="1538">
        <v>872585.08393875044</v>
      </c>
      <c r="W91" s="1538">
        <v>925949.5239575255</v>
      </c>
      <c r="X91" s="1538">
        <v>980381.25277667609</v>
      </c>
      <c r="Y91" s="1538">
        <v>1035901.6161722097</v>
      </c>
      <c r="Z91" s="1538">
        <v>1092532.386835654</v>
      </c>
      <c r="AA91" s="1538">
        <v>1150295.7729123672</v>
      </c>
      <c r="AB91" s="1538">
        <v>1209214.4267106147</v>
      </c>
      <c r="AC91" s="1538">
        <v>1269311.453584827</v>
      </c>
      <c r="AD91" s="1538">
        <v>1330610.4209965235</v>
      </c>
      <c r="AE91" s="1538">
        <v>1393135.3677564538</v>
      </c>
    </row>
    <row r="92" spans="1:46" x14ac:dyDescent="0.25">
      <c r="A92" s="1149" t="s">
        <v>482</v>
      </c>
      <c r="B92" s="1538">
        <v>1795636.9170000001</v>
      </c>
      <c r="C92" s="1538">
        <v>1795636.9170000001</v>
      </c>
      <c r="D92" s="1538">
        <v>1795636.9170000001</v>
      </c>
      <c r="E92" s="1538">
        <v>1795636.9170000001</v>
      </c>
      <c r="F92" s="1538">
        <v>1795636.9170000001</v>
      </c>
      <c r="G92" s="1538">
        <v>1795636.9170000001</v>
      </c>
      <c r="H92" s="1538">
        <v>1795636.9170000001</v>
      </c>
      <c r="I92" s="1538">
        <v>1795636.9170000001</v>
      </c>
      <c r="J92" s="1538">
        <v>1795636.9170000001</v>
      </c>
      <c r="K92" s="1538">
        <v>1795636.9170000001</v>
      </c>
      <c r="L92" s="1538">
        <v>1795636.9170000001</v>
      </c>
      <c r="M92" s="1538">
        <v>1795636.9170000001</v>
      </c>
      <c r="N92" s="1538">
        <v>1795636.9170000001</v>
      </c>
      <c r="O92" s="1538">
        <v>1795636.9170000001</v>
      </c>
      <c r="P92" s="1538">
        <v>1795636.9170000001</v>
      </c>
      <c r="Q92" s="1538">
        <v>1795636.9170000001</v>
      </c>
      <c r="R92" s="1538">
        <v>1795636.9170000001</v>
      </c>
      <c r="S92" s="1538">
        <v>1795636.9170000001</v>
      </c>
      <c r="T92" s="1538">
        <v>1795636.9170000001</v>
      </c>
      <c r="U92" s="1538">
        <v>1795636.9170000001</v>
      </c>
      <c r="V92" s="1538">
        <v>1795636.9170000001</v>
      </c>
      <c r="W92" s="1538">
        <v>1795636.9170000001</v>
      </c>
      <c r="X92" s="1538">
        <v>1795636.9170000001</v>
      </c>
      <c r="Y92" s="1538">
        <v>1795636.9170000001</v>
      </c>
      <c r="Z92" s="1538">
        <v>1795636.9170000001</v>
      </c>
      <c r="AA92" s="1538">
        <v>1795636.9170000001</v>
      </c>
      <c r="AB92" s="1538">
        <v>1795636.9170000001</v>
      </c>
      <c r="AC92" s="1538">
        <v>1795636.9170000001</v>
      </c>
      <c r="AD92" s="1538">
        <v>1795636.9170000001</v>
      </c>
      <c r="AE92" s="1538">
        <v>1795636.9170000001</v>
      </c>
    </row>
    <row r="93" spans="1:46" x14ac:dyDescent="0.25">
      <c r="A93" s="1149" t="s">
        <v>475</v>
      </c>
      <c r="B93" s="1538">
        <v>1795636.9170000001</v>
      </c>
      <c r="C93" s="1538">
        <v>3627186.5723400004</v>
      </c>
      <c r="D93" s="1538">
        <v>5495367.2207868006</v>
      </c>
      <c r="E93" s="1538">
        <v>7400911.4822025374</v>
      </c>
      <c r="F93" s="1538">
        <v>9344566.6288465876</v>
      </c>
      <c r="G93" s="1538">
        <v>11327094.878423519</v>
      </c>
      <c r="H93" s="1538">
        <v>13349273.692991989</v>
      </c>
      <c r="I93" s="1538">
        <v>15411896.083851827</v>
      </c>
      <c r="J93" s="1538">
        <v>17515770.922528867</v>
      </c>
      <c r="K93" s="1538">
        <v>19661723.257979445</v>
      </c>
      <c r="L93" s="1538">
        <v>21850594.640139032</v>
      </c>
      <c r="M93" s="1538">
        <v>24083243.449941814</v>
      </c>
      <c r="N93" s="1538">
        <v>26360545.23594065</v>
      </c>
      <c r="O93" s="1538">
        <v>28683393.057659462</v>
      </c>
      <c r="P93" s="1538">
        <v>31052697.835812651</v>
      </c>
      <c r="Q93" s="1538">
        <v>33469388.709528904</v>
      </c>
      <c r="R93" s="1538">
        <v>35934413.400719479</v>
      </c>
      <c r="S93" s="1538">
        <v>38448738.585733868</v>
      </c>
      <c r="T93" s="1538">
        <v>41013350.274448551</v>
      </c>
      <c r="U93" s="1538">
        <v>43629254.196937524</v>
      </c>
      <c r="V93" s="1538">
        <v>46297476.197876275</v>
      </c>
      <c r="W93" s="1538">
        <v>49019062.638833806</v>
      </c>
      <c r="X93" s="1538">
        <v>51795080.808610484</v>
      </c>
      <c r="Y93" s="1538">
        <v>54626619.341782697</v>
      </c>
      <c r="Z93" s="1538">
        <v>57514788.645618357</v>
      </c>
      <c r="AA93" s="1538">
        <v>60460721.335530728</v>
      </c>
      <c r="AB93" s="1538">
        <v>63465572.679241344</v>
      </c>
      <c r="AC93" s="1538">
        <v>66530521.049826175</v>
      </c>
      <c r="AD93" s="1538">
        <v>69656768.387822688</v>
      </c>
      <c r="AE93" s="1538">
        <v>72845540.672579139</v>
      </c>
    </row>
    <row r="94" spans="1:46" x14ac:dyDescent="0.25">
      <c r="A94" s="1580" t="s">
        <v>476</v>
      </c>
      <c r="B94" s="1538">
        <v>-1500216.6959999998</v>
      </c>
      <c r="C94" s="1538">
        <v>331332.95934000053</v>
      </c>
      <c r="D94" s="1538">
        <v>2199513.6077868007</v>
      </c>
      <c r="E94" s="1538">
        <v>4105057.8692025375</v>
      </c>
      <c r="F94" s="1538">
        <v>6048713.0158465877</v>
      </c>
      <c r="G94" s="1538">
        <v>8031241.2654235195</v>
      </c>
      <c r="H94" s="1538">
        <v>10053420.079991989</v>
      </c>
      <c r="I94" s="1538">
        <v>12116042.470851827</v>
      </c>
      <c r="J94" s="1538">
        <v>14219917.309528867</v>
      </c>
      <c r="K94" s="1538">
        <v>16365869.644979445</v>
      </c>
      <c r="L94" s="1538">
        <v>18554741.02713903</v>
      </c>
      <c r="M94" s="1538">
        <v>20787389.836941816</v>
      </c>
      <c r="N94" s="1538">
        <v>23064691.622940652</v>
      </c>
      <c r="O94" s="1538">
        <v>25387539.444659464</v>
      </c>
      <c r="P94" s="1538">
        <v>27756844.222812653</v>
      </c>
      <c r="Q94" s="1538">
        <v>30173535.096528903</v>
      </c>
      <c r="R94" s="1538">
        <v>32638559.787719481</v>
      </c>
      <c r="S94" s="1538">
        <v>35152884.97273387</v>
      </c>
      <c r="T94" s="1538">
        <v>37717496.661448553</v>
      </c>
      <c r="U94" s="1538">
        <v>40333400.583937526</v>
      </c>
      <c r="V94" s="1538">
        <v>43001622.584876277</v>
      </c>
      <c r="W94" s="1538">
        <v>45723209.025833808</v>
      </c>
      <c r="X94" s="1538">
        <v>48499227.195610486</v>
      </c>
      <c r="Y94" s="1538">
        <v>51330765.728782699</v>
      </c>
      <c r="Z94" s="1538">
        <v>54218935.032618359</v>
      </c>
      <c r="AA94" s="1538">
        <v>57164867.72253073</v>
      </c>
      <c r="AB94" s="1538">
        <v>60169719.066241346</v>
      </c>
      <c r="AC94" s="1538">
        <v>63234667.436826177</v>
      </c>
      <c r="AD94" s="1538">
        <v>66360914.77482269</v>
      </c>
      <c r="AE94" s="1538">
        <v>69549687.059579134</v>
      </c>
    </row>
    <row r="95" spans="1:46" x14ac:dyDescent="0.25">
      <c r="A95" s="1581" t="s">
        <v>373</v>
      </c>
      <c r="B95" s="1536">
        <v>1.9766093033460681</v>
      </c>
      <c r="C95" s="1536">
        <v>1.9766093033460681</v>
      </c>
      <c r="D95" s="1536">
        <v>1.9766093033460681</v>
      </c>
      <c r="E95" s="1536">
        <v>1.9766093033460681</v>
      </c>
      <c r="F95" s="1536">
        <v>1.9766093033460681</v>
      </c>
      <c r="G95" s="1536">
        <v>1.9766093033460681</v>
      </c>
      <c r="H95" s="1536">
        <v>1.9766093033460681</v>
      </c>
      <c r="I95" s="1536">
        <v>1.9766093033460681</v>
      </c>
      <c r="J95" s="1536">
        <v>1.9766093033460681</v>
      </c>
      <c r="K95" s="1536">
        <v>1.9766093033460681</v>
      </c>
      <c r="L95" s="1536">
        <v>1.9766093033460681</v>
      </c>
      <c r="M95" s="1536">
        <v>1.9766093033460681</v>
      </c>
      <c r="N95" s="1536">
        <v>1.9766093033460681</v>
      </c>
      <c r="O95" s="1536">
        <v>1.9766093033460681</v>
      </c>
      <c r="P95" s="1536">
        <v>1.9766093033460681</v>
      </c>
      <c r="Q95" s="1536">
        <v>1.9766093033460681</v>
      </c>
      <c r="R95" s="1536">
        <v>1.9766093033460681</v>
      </c>
      <c r="S95" s="1536">
        <v>1.9766093033460681</v>
      </c>
      <c r="T95" s="1536">
        <v>1.9766093033460681</v>
      </c>
      <c r="U95" s="1536">
        <v>1.9766093033460681</v>
      </c>
      <c r="V95" s="1536">
        <v>1.9766093033460681</v>
      </c>
      <c r="W95" s="1536">
        <v>1.9766093033460681</v>
      </c>
      <c r="X95" s="1536">
        <v>1.9766093033460681</v>
      </c>
      <c r="Y95" s="1536">
        <v>1.9766093033460681</v>
      </c>
      <c r="Z95" s="1536">
        <v>1.9766093033460681</v>
      </c>
      <c r="AA95" s="1536">
        <v>1.9766093033460681</v>
      </c>
      <c r="AB95" s="1536">
        <v>1.9766093033460681</v>
      </c>
      <c r="AC95" s="1536">
        <v>1.9766093033460681</v>
      </c>
      <c r="AD95" s="1536">
        <v>1.9766093033460681</v>
      </c>
      <c r="AE95" s="1536">
        <v>1.9766093033460681</v>
      </c>
    </row>
    <row r="96" spans="1:46" x14ac:dyDescent="0.25">
      <c r="A96" s="1149" t="s">
        <v>454</v>
      </c>
      <c r="B96" s="1539">
        <v>1.2408567318241861</v>
      </c>
      <c r="C96" s="1539" t="s">
        <v>140</v>
      </c>
      <c r="D96" s="1539" t="s">
        <v>140</v>
      </c>
      <c r="E96" s="1539" t="s">
        <v>140</v>
      </c>
      <c r="F96" s="1539" t="s">
        <v>140</v>
      </c>
      <c r="G96" s="1539" t="s">
        <v>140</v>
      </c>
      <c r="H96" s="1539" t="s">
        <v>140</v>
      </c>
      <c r="I96" s="1539" t="s">
        <v>140</v>
      </c>
      <c r="J96" s="1539" t="s">
        <v>140</v>
      </c>
      <c r="K96" s="1539" t="s">
        <v>140</v>
      </c>
      <c r="L96" s="1539" t="s">
        <v>140</v>
      </c>
      <c r="M96" s="1539" t="s">
        <v>140</v>
      </c>
      <c r="N96" s="1539" t="s">
        <v>140</v>
      </c>
      <c r="O96" s="1539" t="s">
        <v>140</v>
      </c>
      <c r="P96" s="1539" t="s">
        <v>140</v>
      </c>
      <c r="Q96" s="1539" t="s">
        <v>140</v>
      </c>
      <c r="R96" s="1539" t="s">
        <v>140</v>
      </c>
      <c r="S96" s="1539" t="s">
        <v>140</v>
      </c>
      <c r="T96" s="1539" t="s">
        <v>140</v>
      </c>
      <c r="U96" s="1539" t="s">
        <v>140</v>
      </c>
      <c r="V96" s="1539" t="s">
        <v>140</v>
      </c>
      <c r="W96" s="1539" t="s">
        <v>140</v>
      </c>
      <c r="X96" s="1539" t="s">
        <v>140</v>
      </c>
      <c r="Y96" s="1539" t="s">
        <v>140</v>
      </c>
      <c r="Z96" s="1539" t="s">
        <v>140</v>
      </c>
      <c r="AA96" s="1539" t="s">
        <v>140</v>
      </c>
      <c r="AB96" s="1539" t="s">
        <v>140</v>
      </c>
      <c r="AC96" s="1539" t="s">
        <v>140</v>
      </c>
      <c r="AD96" s="1539" t="s">
        <v>140</v>
      </c>
      <c r="AE96" s="1539" t="s">
        <v>140</v>
      </c>
    </row>
    <row r="97" spans="1:46" ht="21" x14ac:dyDescent="0.25">
      <c r="A97" s="1524" t="str">
        <f>'Mod_Sust_correção_anual(base)'!V87</f>
        <v>Taxa R$ 10,00</v>
      </c>
      <c r="B97" s="1578" t="s">
        <v>562</v>
      </c>
      <c r="C97" s="1525"/>
      <c r="D97" s="1525"/>
      <c r="E97" s="1525"/>
      <c r="F97" s="1525"/>
      <c r="G97" s="1525"/>
      <c r="H97" s="1525"/>
      <c r="I97" s="1525"/>
      <c r="J97" s="1525"/>
      <c r="K97" s="1525"/>
      <c r="L97" s="1525"/>
      <c r="M97" s="1525"/>
      <c r="N97" s="1525"/>
      <c r="O97" s="1525"/>
      <c r="P97" s="1525"/>
      <c r="Q97" s="1525"/>
      <c r="R97" s="1525"/>
      <c r="S97" s="1525"/>
      <c r="T97" s="1525"/>
      <c r="U97" s="1525"/>
      <c r="V97" s="1525"/>
      <c r="W97" s="1525"/>
      <c r="X97" s="1525"/>
      <c r="Y97" s="1525"/>
      <c r="Z97" s="1525"/>
      <c r="AA97" s="1525"/>
      <c r="AB97" s="1525"/>
      <c r="AC97" s="1525"/>
      <c r="AD97" s="1525"/>
      <c r="AE97" s="1525"/>
      <c r="AF97" s="1525"/>
      <c r="AG97" s="1525"/>
      <c r="AH97" s="1525"/>
      <c r="AI97" s="1525"/>
      <c r="AJ97" s="1525"/>
      <c r="AK97" s="1525"/>
      <c r="AL97" s="1525"/>
      <c r="AM97" s="1525"/>
      <c r="AN97" s="1525"/>
      <c r="AO97" s="1525"/>
      <c r="AP97" s="1525"/>
      <c r="AQ97" s="1525"/>
      <c r="AR97" s="1525"/>
      <c r="AS97" s="1525"/>
      <c r="AT97" s="1525"/>
    </row>
    <row r="98" spans="1:46" x14ac:dyDescent="0.25">
      <c r="A98" s="1575" t="s">
        <v>370</v>
      </c>
      <c r="B98" s="1526" t="s">
        <v>514</v>
      </c>
      <c r="C98" s="1526" t="s">
        <v>515</v>
      </c>
      <c r="D98" s="1526" t="s">
        <v>516</v>
      </c>
      <c r="E98" s="1526" t="s">
        <v>517</v>
      </c>
      <c r="F98" s="1526" t="s">
        <v>518</v>
      </c>
      <c r="G98" s="1526" t="s">
        <v>519</v>
      </c>
      <c r="H98" s="1526" t="s">
        <v>520</v>
      </c>
      <c r="I98" s="1526" t="s">
        <v>521</v>
      </c>
      <c r="J98" s="1526" t="s">
        <v>522</v>
      </c>
      <c r="K98" s="1526" t="s">
        <v>523</v>
      </c>
      <c r="L98" s="1526" t="s">
        <v>524</v>
      </c>
      <c r="M98" s="1526" t="s">
        <v>525</v>
      </c>
      <c r="N98" s="1526" t="s">
        <v>526</v>
      </c>
      <c r="O98" s="1526" t="s">
        <v>527</v>
      </c>
      <c r="P98" s="1526" t="s">
        <v>528</v>
      </c>
      <c r="Q98" s="1526" t="s">
        <v>529</v>
      </c>
      <c r="R98" s="1526" t="s">
        <v>530</v>
      </c>
      <c r="S98" s="1526" t="s">
        <v>531</v>
      </c>
      <c r="T98" s="1526" t="s">
        <v>532</v>
      </c>
      <c r="U98" s="1526" t="s">
        <v>533</v>
      </c>
      <c r="V98" s="1526" t="s">
        <v>534</v>
      </c>
      <c r="W98" s="1526" t="s">
        <v>535</v>
      </c>
      <c r="X98" s="1526" t="s">
        <v>536</v>
      </c>
      <c r="Y98" s="1526" t="s">
        <v>537</v>
      </c>
      <c r="Z98" s="1526" t="s">
        <v>538</v>
      </c>
      <c r="AA98" s="1526" t="s">
        <v>539</v>
      </c>
      <c r="AB98" s="1526" t="s">
        <v>540</v>
      </c>
      <c r="AC98" s="1526" t="s">
        <v>541</v>
      </c>
      <c r="AD98" s="1526" t="s">
        <v>542</v>
      </c>
      <c r="AE98" s="1526" t="s">
        <v>543</v>
      </c>
    </row>
    <row r="99" spans="1:46" x14ac:dyDescent="0.25">
      <c r="A99" s="1575" t="s">
        <v>377</v>
      </c>
      <c r="B99" s="1537">
        <v>3295853.6129999999</v>
      </c>
      <c r="C99" s="1537" t="s">
        <v>140</v>
      </c>
      <c r="D99" s="1526" t="s">
        <v>140</v>
      </c>
      <c r="E99" s="1526" t="s">
        <v>140</v>
      </c>
      <c r="F99" s="1526" t="s">
        <v>140</v>
      </c>
      <c r="G99" s="1526" t="s">
        <v>140</v>
      </c>
      <c r="H99" s="1537" t="s">
        <v>140</v>
      </c>
      <c r="I99" s="1526" t="s">
        <v>140</v>
      </c>
      <c r="J99" s="1526" t="s">
        <v>140</v>
      </c>
      <c r="K99" s="1526" t="s">
        <v>140</v>
      </c>
      <c r="L99" s="1526" t="s">
        <v>140</v>
      </c>
      <c r="M99" s="1537" t="s">
        <v>140</v>
      </c>
      <c r="N99" s="1526" t="s">
        <v>140</v>
      </c>
      <c r="O99" s="1526" t="s">
        <v>140</v>
      </c>
      <c r="P99" s="1526" t="s">
        <v>140</v>
      </c>
      <c r="Q99" s="1526" t="s">
        <v>140</v>
      </c>
      <c r="R99" s="1537" t="s">
        <v>140</v>
      </c>
      <c r="S99" s="1526" t="s">
        <v>140</v>
      </c>
      <c r="T99" s="1526" t="s">
        <v>140</v>
      </c>
      <c r="U99" s="1537" t="s">
        <v>140</v>
      </c>
      <c r="V99" s="1526" t="s">
        <v>140</v>
      </c>
      <c r="W99" s="1526" t="s">
        <v>140</v>
      </c>
      <c r="X99" s="1526" t="s">
        <v>140</v>
      </c>
      <c r="Y99" s="1526" t="s">
        <v>140</v>
      </c>
      <c r="Z99" s="1537" t="s">
        <v>140</v>
      </c>
      <c r="AA99" s="1526" t="s">
        <v>140</v>
      </c>
      <c r="AB99" s="1526" t="s">
        <v>140</v>
      </c>
      <c r="AC99" s="1526" t="s">
        <v>140</v>
      </c>
      <c r="AD99" s="1526" t="s">
        <v>140</v>
      </c>
      <c r="AE99" s="1537" t="s">
        <v>140</v>
      </c>
    </row>
    <row r="100" spans="1:46" x14ac:dyDescent="0.25">
      <c r="A100" s="1575" t="s">
        <v>376</v>
      </c>
      <c r="B100" s="1537">
        <v>1838644.0829999999</v>
      </c>
      <c r="C100" s="1537">
        <v>1838644.0829999999</v>
      </c>
      <c r="D100" s="1537">
        <v>1838644.0829999999</v>
      </c>
      <c r="E100" s="1537">
        <v>1838644.0829999999</v>
      </c>
      <c r="F100" s="1537">
        <v>1838644.0829999999</v>
      </c>
      <c r="G100" s="1537">
        <v>1838644.0829999999</v>
      </c>
      <c r="H100" s="1537">
        <v>1838644.0829999999</v>
      </c>
      <c r="I100" s="1537">
        <v>1838644.0829999999</v>
      </c>
      <c r="J100" s="1537">
        <v>1838644.0829999999</v>
      </c>
      <c r="K100" s="1537">
        <v>1838644.0829999999</v>
      </c>
      <c r="L100" s="1537">
        <v>1838644.0829999999</v>
      </c>
      <c r="M100" s="1537">
        <v>1838644.0829999999</v>
      </c>
      <c r="N100" s="1537">
        <v>1838644.0829999999</v>
      </c>
      <c r="O100" s="1537">
        <v>1838644.0829999999</v>
      </c>
      <c r="P100" s="1537">
        <v>1838644.0829999999</v>
      </c>
      <c r="Q100" s="1537">
        <v>1838644.0829999999</v>
      </c>
      <c r="R100" s="1537">
        <v>1838644.0829999999</v>
      </c>
      <c r="S100" s="1537">
        <v>1838644.0829999999</v>
      </c>
      <c r="T100" s="1537">
        <v>1838644.0829999999</v>
      </c>
      <c r="U100" s="1537">
        <v>1838644.0829999999</v>
      </c>
      <c r="V100" s="1537">
        <v>1838644.0829999999</v>
      </c>
      <c r="W100" s="1537">
        <v>1838644.0829999999</v>
      </c>
      <c r="X100" s="1537">
        <v>1838644.0829999999</v>
      </c>
      <c r="Y100" s="1537">
        <v>1838644.0829999999</v>
      </c>
      <c r="Z100" s="1537">
        <v>1838644.0829999999</v>
      </c>
      <c r="AA100" s="1537">
        <v>1838644.0829999999</v>
      </c>
      <c r="AB100" s="1537">
        <v>1838644.0829999999</v>
      </c>
      <c r="AC100" s="1537">
        <v>1838644.0829999999</v>
      </c>
      <c r="AD100" s="1537">
        <v>1838644.0829999999</v>
      </c>
      <c r="AE100" s="1537">
        <v>1838644.0829999999</v>
      </c>
    </row>
    <row r="101" spans="1:46" x14ac:dyDescent="0.25">
      <c r="A101" s="1575" t="s">
        <v>451</v>
      </c>
      <c r="B101" s="1538">
        <v>5191830</v>
      </c>
      <c r="C101" s="1538">
        <v>5191830</v>
      </c>
      <c r="D101" s="1538">
        <v>5191830</v>
      </c>
      <c r="E101" s="1538">
        <v>5191830</v>
      </c>
      <c r="F101" s="1538">
        <v>5191830</v>
      </c>
      <c r="G101" s="1538">
        <v>5191830</v>
      </c>
      <c r="H101" s="1538">
        <v>5191830</v>
      </c>
      <c r="I101" s="1538">
        <v>5191830</v>
      </c>
      <c r="J101" s="1538">
        <v>5191830</v>
      </c>
      <c r="K101" s="1538">
        <v>5191830</v>
      </c>
      <c r="L101" s="1538">
        <v>5191830</v>
      </c>
      <c r="M101" s="1538">
        <v>5191830</v>
      </c>
      <c r="N101" s="1538">
        <v>5191830</v>
      </c>
      <c r="O101" s="1538">
        <v>5191830</v>
      </c>
      <c r="P101" s="1538">
        <v>5191830</v>
      </c>
      <c r="Q101" s="1538">
        <v>5191830</v>
      </c>
      <c r="R101" s="1538">
        <v>5191830</v>
      </c>
      <c r="S101" s="1538">
        <v>5191830</v>
      </c>
      <c r="T101" s="1538">
        <v>5191830</v>
      </c>
      <c r="U101" s="1538">
        <v>5191830</v>
      </c>
      <c r="V101" s="1538">
        <v>5191830</v>
      </c>
      <c r="W101" s="1538">
        <v>5191830</v>
      </c>
      <c r="X101" s="1538">
        <v>5191830</v>
      </c>
      <c r="Y101" s="1538">
        <v>5191830</v>
      </c>
      <c r="Z101" s="1538">
        <v>5191830</v>
      </c>
      <c r="AA101" s="1538">
        <v>5191830</v>
      </c>
      <c r="AB101" s="1538">
        <v>5191830</v>
      </c>
      <c r="AC101" s="1538">
        <v>5191830</v>
      </c>
      <c r="AD101" s="1538">
        <v>5191830</v>
      </c>
      <c r="AE101" s="1538">
        <v>5191830</v>
      </c>
    </row>
    <row r="102" spans="1:46" x14ac:dyDescent="0.25">
      <c r="A102" s="1575" t="s">
        <v>477</v>
      </c>
      <c r="B102" s="1538">
        <v>0</v>
      </c>
      <c r="C102" s="1538">
        <v>67063.718340000007</v>
      </c>
      <c r="D102" s="1538">
        <v>135468.71104680002</v>
      </c>
      <c r="E102" s="1538">
        <v>205241.80360773602</v>
      </c>
      <c r="F102" s="1538">
        <v>276410.35801989073</v>
      </c>
      <c r="G102" s="1538">
        <v>349002.28352028853</v>
      </c>
      <c r="H102" s="1538">
        <v>423046.04753069434</v>
      </c>
      <c r="I102" s="1538">
        <v>498570.68682130822</v>
      </c>
      <c r="J102" s="1538">
        <v>575605.8188977344</v>
      </c>
      <c r="K102" s="1538">
        <v>654181.65361568902</v>
      </c>
      <c r="L102" s="1538">
        <v>734329.0050280029</v>
      </c>
      <c r="M102" s="1538">
        <v>816079.30346856301</v>
      </c>
      <c r="N102" s="1538">
        <v>899464.60787793435</v>
      </c>
      <c r="O102" s="1538">
        <v>984517.61837549298</v>
      </c>
      <c r="P102" s="1538">
        <v>1071271.689083003</v>
      </c>
      <c r="Q102" s="1538">
        <v>1159760.841204663</v>
      </c>
      <c r="R102" s="1538">
        <v>1250019.7763687565</v>
      </c>
      <c r="S102" s="1538">
        <v>1342083.8902361316</v>
      </c>
      <c r="T102" s="1538">
        <v>1435989.2863808542</v>
      </c>
      <c r="U102" s="1538">
        <v>1531772.7904484714</v>
      </c>
      <c r="V102" s="1538">
        <v>1629471.9645974408</v>
      </c>
      <c r="W102" s="1538">
        <v>1729125.1222293894</v>
      </c>
      <c r="X102" s="1538">
        <v>1830771.3430139769</v>
      </c>
      <c r="Y102" s="1538">
        <v>1934450.4882142562</v>
      </c>
      <c r="Z102" s="1538">
        <v>2040203.2163185412</v>
      </c>
      <c r="AA102" s="1538">
        <v>2148070.9989849119</v>
      </c>
      <c r="AB102" s="1538">
        <v>2258096.1373046106</v>
      </c>
      <c r="AC102" s="1538">
        <v>2370321.7783907023</v>
      </c>
      <c r="AD102" s="1538">
        <v>2484791.9322985164</v>
      </c>
      <c r="AE102" s="1538">
        <v>2601551.4892844865</v>
      </c>
    </row>
    <row r="103" spans="1:46" x14ac:dyDescent="0.25">
      <c r="A103" s="1575" t="s">
        <v>482</v>
      </c>
      <c r="B103" s="1538">
        <v>3353185.9170000004</v>
      </c>
      <c r="C103" s="1538">
        <v>3353185.9170000004</v>
      </c>
      <c r="D103" s="1538">
        <v>3353185.9170000004</v>
      </c>
      <c r="E103" s="1538">
        <v>3353185.9170000004</v>
      </c>
      <c r="F103" s="1538">
        <v>3353185.9170000004</v>
      </c>
      <c r="G103" s="1538">
        <v>3353185.9170000004</v>
      </c>
      <c r="H103" s="1538">
        <v>3353185.9170000004</v>
      </c>
      <c r="I103" s="1538">
        <v>3353185.9170000004</v>
      </c>
      <c r="J103" s="1538">
        <v>3353185.9170000004</v>
      </c>
      <c r="K103" s="1538">
        <v>3353185.9170000004</v>
      </c>
      <c r="L103" s="1538">
        <v>3353185.9170000004</v>
      </c>
      <c r="M103" s="1538">
        <v>3353185.9170000004</v>
      </c>
      <c r="N103" s="1538">
        <v>3353185.9170000004</v>
      </c>
      <c r="O103" s="1538">
        <v>3353185.9170000004</v>
      </c>
      <c r="P103" s="1538">
        <v>3353185.9170000004</v>
      </c>
      <c r="Q103" s="1538">
        <v>3353185.9170000004</v>
      </c>
      <c r="R103" s="1538">
        <v>3353185.9170000004</v>
      </c>
      <c r="S103" s="1538">
        <v>3353185.9170000004</v>
      </c>
      <c r="T103" s="1538">
        <v>3353185.9170000004</v>
      </c>
      <c r="U103" s="1538">
        <v>3353185.9170000004</v>
      </c>
      <c r="V103" s="1538">
        <v>3353185.9170000004</v>
      </c>
      <c r="W103" s="1538">
        <v>3353185.9170000004</v>
      </c>
      <c r="X103" s="1538">
        <v>3353185.9170000004</v>
      </c>
      <c r="Y103" s="1538">
        <v>3353185.9170000004</v>
      </c>
      <c r="Z103" s="1538">
        <v>3353185.9170000004</v>
      </c>
      <c r="AA103" s="1538">
        <v>3353185.9170000004</v>
      </c>
      <c r="AB103" s="1538">
        <v>3353185.9170000004</v>
      </c>
      <c r="AC103" s="1538">
        <v>3353185.9170000004</v>
      </c>
      <c r="AD103" s="1538">
        <v>3353185.9170000004</v>
      </c>
      <c r="AE103" s="1538">
        <v>3353185.9170000004</v>
      </c>
    </row>
    <row r="104" spans="1:46" x14ac:dyDescent="0.25">
      <c r="A104" s="1575" t="s">
        <v>475</v>
      </c>
      <c r="B104" s="1538">
        <v>3353185.9170000004</v>
      </c>
      <c r="C104" s="1538">
        <v>6773435.5523400009</v>
      </c>
      <c r="D104" s="1538">
        <v>10262090.1803868</v>
      </c>
      <c r="E104" s="1538">
        <v>13820517.900994536</v>
      </c>
      <c r="F104" s="1538">
        <v>17450114.176014427</v>
      </c>
      <c r="G104" s="1538">
        <v>21152302.376534715</v>
      </c>
      <c r="H104" s="1538">
        <v>24928534.341065411</v>
      </c>
      <c r="I104" s="1538">
        <v>28780290.944886718</v>
      </c>
      <c r="J104" s="1538">
        <v>32709082.680784453</v>
      </c>
      <c r="K104" s="1538">
        <v>36716450.251400143</v>
      </c>
      <c r="L104" s="1538">
        <v>40803965.173428148</v>
      </c>
      <c r="M104" s="1538">
        <v>44973230.393896714</v>
      </c>
      <c r="N104" s="1538">
        <v>49225880.91877465</v>
      </c>
      <c r="O104" s="1538">
        <v>53563584.454150148</v>
      </c>
      <c r="P104" s="1538">
        <v>57988042.060233153</v>
      </c>
      <c r="Q104" s="1538">
        <v>62500988.818437822</v>
      </c>
      <c r="R104" s="1538">
        <v>67104194.511806585</v>
      </c>
      <c r="S104" s="1538">
        <v>71799464.319042712</v>
      </c>
      <c r="T104" s="1538">
        <v>76588639.522423565</v>
      </c>
      <c r="U104" s="1538">
        <v>81473598.229872033</v>
      </c>
      <c r="V104" s="1538">
        <v>86456256.111469463</v>
      </c>
      <c r="W104" s="1538">
        <v>91538567.150698841</v>
      </c>
      <c r="X104" s="1538">
        <v>96722524.410712808</v>
      </c>
      <c r="Y104" s="1538">
        <v>102010160.81592706</v>
      </c>
      <c r="Z104" s="1538">
        <v>107403549.9492456</v>
      </c>
      <c r="AA104" s="1538">
        <v>112904806.86523052</v>
      </c>
      <c r="AB104" s="1538">
        <v>118516088.91953512</v>
      </c>
      <c r="AC104" s="1538">
        <v>124239596.61492582</v>
      </c>
      <c r="AD104" s="1538">
        <v>130077574.46422432</v>
      </c>
      <c r="AE104" s="1538">
        <v>136032311.87050882</v>
      </c>
    </row>
    <row r="105" spans="1:46" x14ac:dyDescent="0.25">
      <c r="A105" s="1576" t="s">
        <v>476</v>
      </c>
      <c r="B105" s="1538">
        <v>57332.304000000469</v>
      </c>
      <c r="C105" s="1538">
        <v>3477581.939340001</v>
      </c>
      <c r="D105" s="1538">
        <v>6966236.5673868004</v>
      </c>
      <c r="E105" s="1538">
        <v>10524664.287994536</v>
      </c>
      <c r="F105" s="1538">
        <v>14154260.563014427</v>
      </c>
      <c r="G105" s="1538">
        <v>17856448.763534717</v>
      </c>
      <c r="H105" s="1538">
        <v>21632680.728065409</v>
      </c>
      <c r="I105" s="1538">
        <v>25484437.331886716</v>
      </c>
      <c r="J105" s="1538">
        <v>29413229.067784451</v>
      </c>
      <c r="K105" s="1538">
        <v>33420596.638400145</v>
      </c>
      <c r="L105" s="1538">
        <v>37508111.56042815</v>
      </c>
      <c r="M105" s="1538">
        <v>41677376.780896716</v>
      </c>
      <c r="N105" s="1538">
        <v>45930027.305774651</v>
      </c>
      <c r="O105" s="1538">
        <v>50267730.84115015</v>
      </c>
      <c r="P105" s="1538">
        <v>54692188.447233155</v>
      </c>
      <c r="Q105" s="1538">
        <v>59205135.205437824</v>
      </c>
      <c r="R105" s="1538">
        <v>63808340.898806587</v>
      </c>
      <c r="S105" s="1538">
        <v>68503610.706042707</v>
      </c>
      <c r="T105" s="1538">
        <v>73292785.90942356</v>
      </c>
      <c r="U105" s="1538">
        <v>78177744.616872028</v>
      </c>
      <c r="V105" s="1538">
        <v>83160402.498469457</v>
      </c>
      <c r="W105" s="1538">
        <v>88242713.537698835</v>
      </c>
      <c r="X105" s="1538">
        <v>93426670.797712803</v>
      </c>
      <c r="Y105" s="1538">
        <v>98714307.202927053</v>
      </c>
      <c r="Z105" s="1538">
        <v>104107696.3362456</v>
      </c>
      <c r="AA105" s="1538">
        <v>109608953.25223051</v>
      </c>
      <c r="AB105" s="1538">
        <v>115220235.30653511</v>
      </c>
      <c r="AC105" s="1538">
        <v>120943743.00192581</v>
      </c>
      <c r="AD105" s="1538">
        <v>126781720.85122432</v>
      </c>
      <c r="AE105" s="1538">
        <v>132736458.25750881</v>
      </c>
    </row>
    <row r="106" spans="1:46" x14ac:dyDescent="0.25">
      <c r="A106" s="1575" t="s">
        <v>373</v>
      </c>
      <c r="B106" s="1536">
        <v>2.8237275762086687</v>
      </c>
      <c r="C106" s="1536">
        <v>2.8237275762086687</v>
      </c>
      <c r="D106" s="1536">
        <v>2.8237275762086687</v>
      </c>
      <c r="E106" s="1536">
        <v>2.8237275762086687</v>
      </c>
      <c r="F106" s="1536">
        <v>2.8237275762086687</v>
      </c>
      <c r="G106" s="1536">
        <v>2.8237275762086687</v>
      </c>
      <c r="H106" s="1536">
        <v>2.8237275762086687</v>
      </c>
      <c r="I106" s="1536">
        <v>2.8237275762086687</v>
      </c>
      <c r="J106" s="1536">
        <v>2.8237275762086687</v>
      </c>
      <c r="K106" s="1536">
        <v>2.8237275762086687</v>
      </c>
      <c r="L106" s="1536">
        <v>2.8237275762086687</v>
      </c>
      <c r="M106" s="1536">
        <v>2.8237275762086687</v>
      </c>
      <c r="N106" s="1536">
        <v>2.8237275762086687</v>
      </c>
      <c r="O106" s="1536">
        <v>2.8237275762086687</v>
      </c>
      <c r="P106" s="1536">
        <v>2.8237275762086687</v>
      </c>
      <c r="Q106" s="1536">
        <v>2.8237275762086687</v>
      </c>
      <c r="R106" s="1536">
        <v>2.8237275762086687</v>
      </c>
      <c r="S106" s="1536">
        <v>2.8237275762086687</v>
      </c>
      <c r="T106" s="1536">
        <v>2.8237275762086687</v>
      </c>
      <c r="U106" s="1536">
        <v>2.8237275762086687</v>
      </c>
      <c r="V106" s="1536">
        <v>2.8237275762086687</v>
      </c>
      <c r="W106" s="1536">
        <v>2.8237275762086687</v>
      </c>
      <c r="X106" s="1536">
        <v>2.8237275762086687</v>
      </c>
      <c r="Y106" s="1536">
        <v>2.8237275762086687</v>
      </c>
      <c r="Z106" s="1536">
        <v>2.8237275762086687</v>
      </c>
      <c r="AA106" s="1536">
        <v>2.8237275762086687</v>
      </c>
      <c r="AB106" s="1536">
        <v>2.8237275762086687</v>
      </c>
      <c r="AC106" s="1536">
        <v>2.8237275762086687</v>
      </c>
      <c r="AD106" s="1536">
        <v>2.8237275762086687</v>
      </c>
      <c r="AE106" s="1536">
        <v>2.8237275762086687</v>
      </c>
    </row>
    <row r="107" spans="1:46" x14ac:dyDescent="0.25">
      <c r="A107" s="1577" t="s">
        <v>454</v>
      </c>
      <c r="B107" s="1536" t="s">
        <v>474</v>
      </c>
      <c r="C107" s="1536" t="s">
        <v>140</v>
      </c>
      <c r="D107" s="1536" t="s">
        <v>140</v>
      </c>
      <c r="E107" s="1536" t="s">
        <v>140</v>
      </c>
      <c r="F107" s="1536" t="s">
        <v>140</v>
      </c>
      <c r="G107" s="1536" t="s">
        <v>140</v>
      </c>
      <c r="H107" s="1536" t="s">
        <v>140</v>
      </c>
      <c r="I107" s="1536" t="s">
        <v>140</v>
      </c>
      <c r="J107" s="1536" t="s">
        <v>140</v>
      </c>
      <c r="K107" s="1536" t="s">
        <v>140</v>
      </c>
      <c r="L107" s="1536" t="s">
        <v>140</v>
      </c>
      <c r="M107" s="1536" t="s">
        <v>140</v>
      </c>
      <c r="N107" s="1536" t="s">
        <v>140</v>
      </c>
      <c r="O107" s="1536" t="s">
        <v>140</v>
      </c>
      <c r="P107" s="1536" t="s">
        <v>140</v>
      </c>
      <c r="Q107" s="1536" t="s">
        <v>140</v>
      </c>
      <c r="R107" s="1536" t="s">
        <v>140</v>
      </c>
      <c r="S107" s="1536" t="s">
        <v>140</v>
      </c>
      <c r="T107" s="1536" t="s">
        <v>140</v>
      </c>
      <c r="U107" s="1536" t="s">
        <v>140</v>
      </c>
      <c r="V107" s="1536" t="s">
        <v>140</v>
      </c>
      <c r="W107" s="1536" t="s">
        <v>140</v>
      </c>
      <c r="X107" s="1536" t="s">
        <v>140</v>
      </c>
      <c r="Y107" s="1536" t="s">
        <v>140</v>
      </c>
      <c r="Z107" s="1536" t="s">
        <v>140</v>
      </c>
      <c r="AA107" s="1536" t="s">
        <v>140</v>
      </c>
      <c r="AB107" s="1536" t="s">
        <v>140</v>
      </c>
      <c r="AC107" s="1536" t="s">
        <v>140</v>
      </c>
      <c r="AD107" s="1536" t="s">
        <v>140</v>
      </c>
      <c r="AE107" s="1536" t="s">
        <v>140</v>
      </c>
    </row>
  </sheetData>
  <mergeCells count="5">
    <mergeCell ref="A5:AT5"/>
    <mergeCell ref="A74:AT74"/>
    <mergeCell ref="H2:I3"/>
    <mergeCell ref="A1:A2"/>
    <mergeCell ref="B1:G3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8"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0"/>
  <sheetViews>
    <sheetView showGridLines="0" zoomScale="70" zoomScaleNormal="70" zoomScalePageLayoutView="30" workbookViewId="0">
      <selection activeCell="H1" sqref="A1:XFD3"/>
    </sheetView>
  </sheetViews>
  <sheetFormatPr defaultRowHeight="15" x14ac:dyDescent="0.25"/>
  <cols>
    <col min="1" max="1" width="16.85546875" customWidth="1"/>
    <col min="2" max="2" width="14.42578125" customWidth="1"/>
    <col min="3" max="3" width="22.140625" hidden="1" customWidth="1"/>
    <col min="4" max="4" width="19.5703125" bestFit="1" customWidth="1"/>
    <col min="5" max="5" width="23.5703125" style="454" customWidth="1"/>
    <col min="6" max="6" width="26.28515625" hidden="1" customWidth="1"/>
    <col min="8" max="8" width="17.7109375" style="1184" customWidth="1"/>
    <col min="9" max="9" width="14.140625" style="1185" customWidth="1"/>
    <col min="10" max="10" width="18.28515625" style="1185" customWidth="1"/>
    <col min="11" max="11" width="21" style="1185" customWidth="1"/>
    <col min="12" max="12" width="8.28515625" style="1185" bestFit="1" customWidth="1"/>
    <col min="13" max="13" width="8.28515625" style="1361" customWidth="1"/>
    <col min="14" max="14" width="2.28515625" style="1185" customWidth="1"/>
    <col min="15" max="15" width="16.140625" hidden="1" customWidth="1"/>
    <col min="16" max="16" width="22.140625" hidden="1" customWidth="1"/>
    <col min="17" max="17" width="19.5703125" bestFit="1" customWidth="1"/>
    <col min="18" max="18" width="30.5703125" bestFit="1" customWidth="1"/>
    <col min="19" max="19" width="26.28515625" hidden="1" customWidth="1"/>
    <col min="20" max="20" width="9.140625" style="420"/>
    <col min="21" max="21" width="22" style="1186" customWidth="1"/>
    <col min="22" max="22" width="16.42578125" style="1187" customWidth="1"/>
    <col min="23" max="23" width="18.42578125" style="1187" customWidth="1"/>
    <col min="24" max="24" width="20.85546875" style="1187" customWidth="1"/>
    <col min="25" max="25" width="7.28515625" style="1187" customWidth="1"/>
    <col min="26" max="26" width="7.28515625" style="1361" customWidth="1"/>
    <col min="27" max="27" width="3.7109375" customWidth="1"/>
    <col min="28" max="28" width="22.140625" hidden="1" customWidth="1"/>
    <col min="29" max="29" width="19.5703125" bestFit="1" customWidth="1"/>
    <col min="30" max="30" width="30.5703125" bestFit="1" customWidth="1"/>
    <col min="31" max="31" width="26.28515625" hidden="1" customWidth="1"/>
    <col min="32" max="32" width="11.140625" customWidth="1"/>
    <col min="33" max="33" width="19.140625" style="1188" customWidth="1"/>
    <col min="34" max="34" width="23.5703125" style="1189" bestFit="1" customWidth="1"/>
    <col min="35" max="36" width="17.85546875" customWidth="1"/>
    <col min="37" max="37" width="9.85546875" bestFit="1" customWidth="1"/>
    <col min="38" max="38" width="9.140625" style="1392"/>
    <col min="39" max="39" width="17" bestFit="1" customWidth="1"/>
  </cols>
  <sheetData>
    <row r="1" spans="1:39" s="1921" customFormat="1" ht="39.75" customHeight="1" x14ac:dyDescent="0.25">
      <c r="A1" s="1922"/>
      <c r="B1" s="1931" t="s">
        <v>566</v>
      </c>
      <c r="C1" s="1931"/>
      <c r="D1" s="1931"/>
      <c r="E1" s="1931"/>
      <c r="F1" s="1931"/>
      <c r="G1" s="1932"/>
      <c r="H1" s="1923" t="s">
        <v>567</v>
      </c>
      <c r="I1" s="1924" t="s">
        <v>568</v>
      </c>
      <c r="J1" s="577"/>
      <c r="K1" s="577"/>
      <c r="L1" s="577"/>
      <c r="M1" s="577"/>
      <c r="N1" s="577"/>
    </row>
    <row r="2" spans="1:39" s="1921" customFormat="1" ht="36" customHeight="1" x14ac:dyDescent="0.25">
      <c r="A2" s="1925"/>
      <c r="B2" s="1933"/>
      <c r="C2" s="1933"/>
      <c r="D2" s="1933"/>
      <c r="E2" s="1933"/>
      <c r="F2" s="1933"/>
      <c r="G2" s="1934"/>
      <c r="H2" s="1927" t="s">
        <v>410</v>
      </c>
      <c r="I2" s="1928"/>
      <c r="J2" s="577"/>
      <c r="K2" s="577"/>
      <c r="L2" s="577"/>
      <c r="M2" s="577"/>
      <c r="N2" s="577"/>
    </row>
    <row r="3" spans="1:39" s="1921" customFormat="1" ht="22.5" customHeight="1" x14ac:dyDescent="0.25">
      <c r="A3" s="1926"/>
      <c r="B3" s="1935"/>
      <c r="C3" s="1935"/>
      <c r="D3" s="1935"/>
      <c r="E3" s="1935"/>
      <c r="F3" s="1935"/>
      <c r="G3" s="1936"/>
      <c r="H3" s="1929"/>
      <c r="I3" s="1930"/>
      <c r="J3" s="577"/>
      <c r="K3" s="577"/>
      <c r="L3" s="577"/>
      <c r="M3" s="577"/>
      <c r="N3" s="577"/>
    </row>
    <row r="4" spans="1:39" ht="26.25" x14ac:dyDescent="0.4">
      <c r="A4" s="1875" t="s">
        <v>379</v>
      </c>
      <c r="B4" s="1875"/>
      <c r="C4" s="1875"/>
      <c r="D4" s="1875"/>
      <c r="E4" s="1875"/>
      <c r="F4" s="1875"/>
      <c r="G4" s="1875"/>
      <c r="H4" s="1875"/>
      <c r="I4" s="1875"/>
      <c r="J4" s="1875"/>
      <c r="K4" s="1875"/>
      <c r="L4" s="1875"/>
      <c r="M4" s="1875"/>
      <c r="N4" s="1875"/>
      <c r="O4" s="1875"/>
      <c r="P4" s="1875"/>
      <c r="Q4" s="1875"/>
      <c r="R4" s="1875"/>
      <c r="S4" s="1875"/>
      <c r="T4" s="1875"/>
      <c r="U4" s="1875"/>
      <c r="V4" s="1875"/>
      <c r="W4" s="1875"/>
      <c r="X4" s="1875"/>
      <c r="Y4" s="1875"/>
      <c r="Z4" s="1875"/>
      <c r="AA4" s="1875"/>
      <c r="AB4" s="1875"/>
      <c r="AC4" s="1875"/>
      <c r="AD4" s="1875"/>
      <c r="AE4" s="1875"/>
      <c r="AF4" s="1875"/>
      <c r="AG4" s="1875"/>
      <c r="AH4" s="1875"/>
      <c r="AI4" s="1875"/>
      <c r="AJ4" s="1875"/>
      <c r="AK4" s="1875"/>
      <c r="AL4" s="1875"/>
    </row>
    <row r="5" spans="1:39" ht="26.25" x14ac:dyDescent="0.25">
      <c r="A5" s="1881" t="s">
        <v>461</v>
      </c>
      <c r="B5" s="1881"/>
      <c r="C5" s="1881"/>
      <c r="D5" s="1881"/>
      <c r="E5" s="1881"/>
      <c r="F5" s="1881"/>
      <c r="G5" s="1881"/>
      <c r="H5" s="1881"/>
      <c r="I5" s="1881"/>
      <c r="J5" s="1162"/>
      <c r="K5" s="1162"/>
      <c r="L5" s="1162"/>
      <c r="M5" s="1360"/>
      <c r="N5" s="1204"/>
      <c r="O5" s="1881" t="s">
        <v>455</v>
      </c>
      <c r="P5" s="1881"/>
      <c r="Q5" s="1881"/>
      <c r="R5" s="1881"/>
      <c r="S5" s="1881"/>
      <c r="T5" s="1881"/>
      <c r="U5" s="1881"/>
      <c r="V5" s="1881"/>
      <c r="W5" s="1881"/>
      <c r="X5" s="1881"/>
      <c r="Y5" s="1881"/>
      <c r="Z5" s="1360"/>
      <c r="AA5" s="416"/>
      <c r="AB5" s="1884" t="s">
        <v>456</v>
      </c>
      <c r="AC5" s="1881"/>
      <c r="AD5" s="1881"/>
      <c r="AE5" s="1881"/>
      <c r="AF5" s="1881"/>
      <c r="AG5" s="1881"/>
      <c r="AH5" s="1881"/>
      <c r="AI5" s="1881"/>
      <c r="AJ5" s="1881"/>
      <c r="AK5" s="1881"/>
      <c r="AL5" s="1881"/>
    </row>
    <row r="6" spans="1:39" ht="26.25" x14ac:dyDescent="0.25">
      <c r="A6" s="1881"/>
      <c r="B6" s="1881"/>
      <c r="C6" s="1881"/>
      <c r="D6" s="1881"/>
      <c r="E6" s="1881"/>
      <c r="F6" s="1881"/>
      <c r="G6" s="1881"/>
      <c r="H6" s="1881"/>
      <c r="I6" s="1881"/>
      <c r="J6" s="1162"/>
      <c r="K6" s="1162"/>
      <c r="L6" s="1162"/>
      <c r="M6" s="1360"/>
      <c r="N6" s="1204"/>
      <c r="O6" s="1881"/>
      <c r="P6" s="1881"/>
      <c r="Q6" s="1881"/>
      <c r="R6" s="1881"/>
      <c r="S6" s="1881"/>
      <c r="T6" s="1881"/>
      <c r="U6" s="1881"/>
      <c r="V6" s="1881"/>
      <c r="W6" s="1881"/>
      <c r="X6" s="1881"/>
      <c r="Y6" s="1881"/>
      <c r="Z6" s="1360"/>
      <c r="AA6" s="417"/>
      <c r="AB6" s="1884"/>
      <c r="AC6" s="1881"/>
      <c r="AD6" s="1881"/>
      <c r="AE6" s="1881"/>
      <c r="AF6" s="1881"/>
      <c r="AG6" s="1881"/>
      <c r="AH6" s="1881"/>
      <c r="AI6" s="1881"/>
      <c r="AJ6" s="1881"/>
      <c r="AK6" s="1881"/>
      <c r="AL6" s="1881"/>
    </row>
    <row r="7" spans="1:39" ht="20.25" customHeight="1" x14ac:dyDescent="0.25">
      <c r="A7" s="1883" t="s">
        <v>460</v>
      </c>
      <c r="B7" s="1883"/>
      <c r="C7" s="1883"/>
      <c r="D7" s="1883"/>
      <c r="E7" s="1883"/>
      <c r="F7" s="1883"/>
      <c r="G7" s="1883"/>
      <c r="H7" s="1883"/>
      <c r="I7" s="1883"/>
      <c r="J7" s="1883"/>
      <c r="K7" s="1883"/>
      <c r="L7" s="1883"/>
      <c r="M7" s="1399"/>
      <c r="N7" s="1205"/>
      <c r="O7" s="417"/>
      <c r="P7" s="1162"/>
      <c r="Q7" s="1883" t="s">
        <v>460</v>
      </c>
      <c r="R7" s="1883"/>
      <c r="S7" s="1883"/>
      <c r="T7" s="1883"/>
      <c r="U7" s="1883"/>
      <c r="V7" s="1883"/>
      <c r="W7" s="1883"/>
      <c r="X7" s="1883"/>
      <c r="Y7" s="1883"/>
      <c r="Z7" s="1399"/>
      <c r="AA7" s="417"/>
      <c r="AB7" s="1162"/>
      <c r="AC7" s="1883" t="s">
        <v>460</v>
      </c>
      <c r="AD7" s="1883"/>
      <c r="AE7" s="1883"/>
      <c r="AF7" s="1883"/>
      <c r="AG7" s="1883"/>
      <c r="AH7" s="1883"/>
      <c r="AI7" s="1883"/>
      <c r="AJ7" s="1883"/>
      <c r="AK7" s="1883"/>
      <c r="AL7" s="1388"/>
    </row>
    <row r="8" spans="1:39" s="351" customFormat="1" ht="26.25" customHeight="1" x14ac:dyDescent="0.25">
      <c r="A8" s="1370" t="s">
        <v>370</v>
      </c>
      <c r="B8" s="1326" t="s">
        <v>473</v>
      </c>
      <c r="C8" s="1147" t="s">
        <v>471</v>
      </c>
      <c r="D8" s="1147" t="s">
        <v>472</v>
      </c>
      <c r="E8" s="1325" t="s">
        <v>375</v>
      </c>
      <c r="F8" s="455" t="s">
        <v>453</v>
      </c>
      <c r="G8" s="1323" t="s">
        <v>373</v>
      </c>
      <c r="H8" s="1382" t="s">
        <v>484</v>
      </c>
      <c r="I8" s="1386" t="s">
        <v>477</v>
      </c>
      <c r="J8" s="1385" t="s">
        <v>480</v>
      </c>
      <c r="K8" s="1385" t="s">
        <v>476</v>
      </c>
      <c r="L8" s="1517" t="s">
        <v>457</v>
      </c>
      <c r="M8" s="1400" t="s">
        <v>454</v>
      </c>
      <c r="N8" s="1384"/>
      <c r="O8" s="1324" t="s">
        <v>473</v>
      </c>
      <c r="P8" s="1147" t="s">
        <v>377</v>
      </c>
      <c r="Q8" s="1147" t="s">
        <v>376</v>
      </c>
      <c r="R8" s="1210" t="s">
        <v>375</v>
      </c>
      <c r="S8" s="455" t="s">
        <v>453</v>
      </c>
      <c r="T8" s="1323" t="s">
        <v>373</v>
      </c>
      <c r="U8" s="1382" t="s">
        <v>484</v>
      </c>
      <c r="V8" s="1386" t="s">
        <v>477</v>
      </c>
      <c r="W8" s="1385" t="s">
        <v>480</v>
      </c>
      <c r="X8" s="1385" t="s">
        <v>476</v>
      </c>
      <c r="Y8" s="1517" t="s">
        <v>457</v>
      </c>
      <c r="Z8" s="1400" t="s">
        <v>454</v>
      </c>
      <c r="AA8" s="1369"/>
      <c r="AB8" s="1147" t="s">
        <v>377</v>
      </c>
      <c r="AC8" s="1147" t="s">
        <v>376</v>
      </c>
      <c r="AD8" s="1210" t="s">
        <v>375</v>
      </c>
      <c r="AE8" s="455" t="s">
        <v>453</v>
      </c>
      <c r="AF8" s="1210" t="s">
        <v>373</v>
      </c>
      <c r="AG8" s="1382" t="s">
        <v>484</v>
      </c>
      <c r="AH8" s="1386" t="s">
        <v>477</v>
      </c>
      <c r="AI8" s="1385" t="s">
        <v>480</v>
      </c>
      <c r="AJ8" s="1385" t="s">
        <v>476</v>
      </c>
      <c r="AK8" s="1517" t="s">
        <v>457</v>
      </c>
      <c r="AL8" s="1400" t="s">
        <v>454</v>
      </c>
    </row>
    <row r="9" spans="1:39" x14ac:dyDescent="0.25">
      <c r="A9" s="1192">
        <v>1</v>
      </c>
      <c r="B9" s="1313">
        <f>'Cenários e Taxas Detalhe'!F21</f>
        <v>3295853.6129999999</v>
      </c>
      <c r="C9" s="426">
        <f>'[1]Cenarios e taxas Completa'!$F$20</f>
        <v>3295853.6129999999</v>
      </c>
      <c r="D9" s="426">
        <f>'[1]Cenarios e taxas Completa'!$E$20</f>
        <v>1838644.0829999999</v>
      </c>
      <c r="E9" s="453">
        <f>'Cenários e Taxas Detalhe'!Q11</f>
        <v>2047500</v>
      </c>
      <c r="F9" s="427">
        <f>E9-D9-C9</f>
        <v>-3086997.6959999995</v>
      </c>
      <c r="G9" s="1165">
        <f>Tabela214[[#This Row],[Arrecadação (Receita Bruta)]]/Tabela214[[#This Row],[R$ Operação]]</f>
        <v>1.1135923580485589</v>
      </c>
      <c r="H9" s="1166">
        <f>Tabela214[[#This Row],[Arrecadação (Receita Bruta)]]-Tabela214[[#This Row],[R$ Operação]]</f>
        <v>208855.91700000013</v>
      </c>
      <c r="I9" s="1201">
        <v>0</v>
      </c>
      <c r="J9" s="1201">
        <f>Tabela214[[#This Row],[Saldo Operacional Anual]]</f>
        <v>208855.91700000013</v>
      </c>
      <c r="K9" s="1201">
        <f>-Tabela214[[#This Row],[Custo Implementação]]+J9</f>
        <v>-3086997.6959999995</v>
      </c>
      <c r="L9" s="1320">
        <f>Tabela214[[#This Row],[Arrecadação (Receita Bruta)]]/315000</f>
        <v>6.5</v>
      </c>
      <c r="M9" s="1404">
        <f>IRR(Tabela214[Fluxo de caixa acumulado])</f>
        <v>9.3710775262540125E-2</v>
      </c>
      <c r="N9" s="1316"/>
      <c r="O9" s="1164">
        <f>Tabela214[[#This Row],[Custo Implementação]]</f>
        <v>3295853.6129999999</v>
      </c>
      <c r="P9" s="1167">
        <f>'[1]Cenarios e taxas Completa'!$F$20</f>
        <v>3295853.6129999999</v>
      </c>
      <c r="Q9" s="426">
        <f>'[1]Cenarios e taxas Completa'!$E$20</f>
        <v>1838644.0829999999</v>
      </c>
      <c r="R9" s="453">
        <f>'Cenários e Taxas Detalhe'!$S$11</f>
        <v>2362500</v>
      </c>
      <c r="S9" s="427">
        <f>R9-Q9-P9</f>
        <v>-2771997.6959999995</v>
      </c>
      <c r="T9" s="1165">
        <f>Tabela419[[#This Row],[Arrecadação (Receita Bruta)]]/Tabela419[[#This Row],[Custo Operação]]</f>
        <v>1.2849142592867986</v>
      </c>
      <c r="U9" s="1166">
        <f>Tabela419[[#This Row],[Arrecadação (Receita Bruta)]]-Tabela419[[#This Row],[Custo Operação]]</f>
        <v>523855.91700000013</v>
      </c>
      <c r="V9" s="1320">
        <v>0</v>
      </c>
      <c r="W9" s="1320">
        <f>Tabela419[[#This Row],[Saldo Operacional Anual]]</f>
        <v>523855.91700000013</v>
      </c>
      <c r="X9" s="1320">
        <f t="shared" ref="X9:X38" si="0">-$B$9+W9</f>
        <v>-2771997.6959999995</v>
      </c>
      <c r="Y9" s="1320">
        <f>Tabela419[[#This Row],[Arrecadação (Receita Bruta)]]/315000</f>
        <v>7.5</v>
      </c>
      <c r="Z9" s="1321">
        <f>IRR(Tabela419[Fluxo de caixa acumulado])</f>
        <v>0.21407917767532858</v>
      </c>
      <c r="AA9" s="419"/>
      <c r="AB9" s="433">
        <f>'[1]Cenarios e taxas Completa'!$F$20</f>
        <v>3295853.6129999999</v>
      </c>
      <c r="AC9" s="429">
        <f>'[1]Cenarios e taxas Completa'!$E$20</f>
        <v>1838644.0829999999</v>
      </c>
      <c r="AD9" s="432">
        <f>'Cenários e Taxas Detalhe'!X11</f>
        <v>3150000</v>
      </c>
      <c r="AE9" s="427">
        <f t="shared" ref="AE9" si="1">AD9-AC9-AB9</f>
        <v>-1984497.6959999998</v>
      </c>
      <c r="AF9" s="1170">
        <f>Tabela626[[#This Row],[Arrecadação (Receita Bruta)]]/Tabela626[[#This Row],[Custo Operação]]</f>
        <v>1.7132190123823983</v>
      </c>
      <c r="AG9" s="1171">
        <f>Tabela626[[#This Row],[Arrecadação (Receita Bruta)]]-Tabela626[[#This Row],[Custo Operação]]</f>
        <v>1311355.9170000001</v>
      </c>
      <c r="AH9" s="1207">
        <v>0</v>
      </c>
      <c r="AI9" s="1207">
        <f>Tabela626[[#This Row],[Arrecadação (Receita Bruta)]]-Tabela626[[#This Row],[Custo Operação]]</f>
        <v>1311355.9170000001</v>
      </c>
      <c r="AJ9" s="1207">
        <f>-$B$9+Tabela626[[#This Row],[Receita Financeira]]+Tabela626[[#This Row],[Saldo Operacional acumulado]]</f>
        <v>-1984497.6959999998</v>
      </c>
      <c r="AK9" s="1207">
        <f>Tabela626[[#This Row],[Arrecadação (Receita Bruta)]]/315000</f>
        <v>10</v>
      </c>
      <c r="AL9" s="1389">
        <f>IRR(Tabela626[Fluxo de caixa acumulado])</f>
        <v>0.70309762479134386</v>
      </c>
      <c r="AM9" s="254"/>
    </row>
    <row r="10" spans="1:39" x14ac:dyDescent="0.25">
      <c r="A10" s="1193">
        <v>2</v>
      </c>
      <c r="B10" s="1313">
        <f>'Cenários e Taxas Detalhe'!F22</f>
        <v>0</v>
      </c>
      <c r="C10" s="425" t="s">
        <v>140</v>
      </c>
      <c r="D10" s="426">
        <f>D9*1.06</f>
        <v>1948962.72798</v>
      </c>
      <c r="E10" s="453">
        <f>E9</f>
        <v>2047500</v>
      </c>
      <c r="F10" s="427">
        <f>(E10-D10)+F9</f>
        <v>-2988460.4239799995</v>
      </c>
      <c r="G10" s="1165">
        <f>Tabela214[[#This Row],[Arrecadação (Receita Bruta)]]/Tabela214[[#This Row],[R$ Operação]]</f>
        <v>1.050558828347697</v>
      </c>
      <c r="H10" s="1166">
        <f>Tabela214[[#This Row],[Arrecadação (Receita Bruta)]]-Tabela214[[#This Row],[R$ Operação]]</f>
        <v>98537.272020000033</v>
      </c>
      <c r="I10" s="1176">
        <f t="shared" ref="I10:I38" si="2">J9*0.08</f>
        <v>16708.473360000011</v>
      </c>
      <c r="J10" s="1176">
        <f>J9+Tabela214[[#This Row],[Saldo Operacional Anual]]+I9</f>
        <v>307393.18902000017</v>
      </c>
      <c r="K10" s="1176">
        <f>-B9+J10</f>
        <v>-2988460.4239799995</v>
      </c>
      <c r="L10" s="1163">
        <f>Tabela214[[#This Row],[Arrecadação (Receita Bruta)]]/315000</f>
        <v>6.5</v>
      </c>
      <c r="M10" s="1405" t="s">
        <v>140</v>
      </c>
      <c r="N10" s="1197"/>
      <c r="O10" s="1317">
        <f>Tabela214[[#This Row],[Custo Implementação]]</f>
        <v>0</v>
      </c>
      <c r="P10" s="1173" t="s">
        <v>140</v>
      </c>
      <c r="Q10" s="426">
        <f>Q9*1.06</f>
        <v>1948962.72798</v>
      </c>
      <c r="R10" s="453">
        <f>R9</f>
        <v>2362500</v>
      </c>
      <c r="S10" s="427">
        <f>(R10-Q10)+S9</f>
        <v>-2358460.4239799995</v>
      </c>
      <c r="T10" s="1165">
        <f>Tabela419[[#This Row],[Arrecadação (Receita Bruta)]]/Tabela419[[#This Row],[Custo Operação]]</f>
        <v>1.2121832634781118</v>
      </c>
      <c r="U10" s="1166">
        <f>Tabela419[[#This Row],[Arrecadação (Receita Bruta)]]-Tabela419[[#This Row],[Custo Operação]]</f>
        <v>413537.27202000003</v>
      </c>
      <c r="V10" s="1163">
        <f>W9*0.08</f>
        <v>41908.473360000011</v>
      </c>
      <c r="W10" s="1163">
        <f>W9+Tabela419[[#This Row],[Receita Financeira]]+Tabela419[[#This Row],[Saldo Operacional Anual]]</f>
        <v>979301.66238000023</v>
      </c>
      <c r="X10" s="1163">
        <f t="shared" si="0"/>
        <v>-2316551.9506199998</v>
      </c>
      <c r="Y10" s="1163">
        <f>Tabela419[[#This Row],[Arrecadação (Receita Bruta)]]/315000</f>
        <v>7.5</v>
      </c>
      <c r="Z10" s="1321"/>
      <c r="AA10" s="419"/>
      <c r="AB10" s="435" t="s">
        <v>140</v>
      </c>
      <c r="AC10" s="426">
        <f>'[1]Cenarios e taxas Completa'!$E$20*1.06</f>
        <v>1948962.72798</v>
      </c>
      <c r="AD10" s="430">
        <f>AD9</f>
        <v>3150000</v>
      </c>
      <c r="AE10" s="427">
        <f>(AD10-AC10)+AE9</f>
        <v>-783460.42397999973</v>
      </c>
      <c r="AF10" s="1165">
        <f>Tabela626[[#This Row],[Arrecadação (Receita Bruta)]]/Tabela626[[#This Row],[Custo Operação]]</f>
        <v>1.6162443513041491</v>
      </c>
      <c r="AG10" s="1171">
        <f>Tabela626[[#This Row],[Arrecadação (Receita Bruta)]]-Tabela626[[#This Row],[Custo Operação]]</f>
        <v>1201037.27202</v>
      </c>
      <c r="AH10" s="1172">
        <f>AI9*0.08</f>
        <v>104908.47336000002</v>
      </c>
      <c r="AI10" s="1172">
        <f>AI9+Tabela626[[#This Row],[Receita Financeira]]+Tabela626[[#This Row],[Saldo Operacional Anual]]</f>
        <v>2617301.6623800001</v>
      </c>
      <c r="AJ10" s="1172">
        <f>-$B$9+Tabela626[[#This Row],[Receita Financeira]]+Tabela626[[#This Row],[Saldo Operacional acumulado]]</f>
        <v>-573643.47725999961</v>
      </c>
      <c r="AK10" s="1172">
        <f>Tabela626[[#This Row],[Arrecadação (Receita Bruta)]]/315000</f>
        <v>10</v>
      </c>
      <c r="AL10" s="1390"/>
      <c r="AM10" s="254"/>
    </row>
    <row r="11" spans="1:39" x14ac:dyDescent="0.25">
      <c r="A11" s="1192">
        <v>3</v>
      </c>
      <c r="B11" s="1313">
        <f>'Cenários e Taxas Detalhe'!F23</f>
        <v>0</v>
      </c>
      <c r="C11" s="425" t="s">
        <v>140</v>
      </c>
      <c r="D11" s="426">
        <f t="shared" ref="D11:D38" si="3">D10*1.06</f>
        <v>2065900.4916588</v>
      </c>
      <c r="E11" s="453">
        <f>E10*1.12</f>
        <v>2293200</v>
      </c>
      <c r="F11" s="427">
        <f>(E11-D11)+F10</f>
        <v>-2761160.9156387998</v>
      </c>
      <c r="G11" s="1165">
        <f>Tabela214[[#This Row],[Arrecadação (Receita Bruta)]]/Tabela214[[#This Row],[R$ Operação]]</f>
        <v>1.1100244224051137</v>
      </c>
      <c r="H11" s="1166">
        <f>Tabela214[[#This Row],[Arrecadação (Receita Bruta)]]-Tabela214[[#This Row],[R$ Operação]]</f>
        <v>227299.50834119995</v>
      </c>
      <c r="I11" s="1176">
        <f t="shared" si="2"/>
        <v>24591.455121600015</v>
      </c>
      <c r="J11" s="1176">
        <f>J10+Tabela214[[#This Row],[Saldo Operacional Anual]]+I10</f>
        <v>551401.17072120018</v>
      </c>
      <c r="K11" s="1201">
        <f>-$B$9+J11</f>
        <v>-2744452.4422787996</v>
      </c>
      <c r="L11" s="1163">
        <f>Tabela214[[#This Row],[Arrecadação (Receita Bruta)]]/315000</f>
        <v>7.28</v>
      </c>
      <c r="M11" s="1405" t="s">
        <v>140</v>
      </c>
      <c r="N11" s="1197"/>
      <c r="O11" s="1317">
        <f>Tabela214[[#This Row],[Custo Implementação]]</f>
        <v>0</v>
      </c>
      <c r="P11" s="1173" t="s">
        <v>140</v>
      </c>
      <c r="Q11" s="426">
        <f t="shared" ref="Q11:Q38" si="4">Q10*1.06</f>
        <v>2065900.4916588</v>
      </c>
      <c r="R11" s="453">
        <f>R10</f>
        <v>2362500</v>
      </c>
      <c r="S11" s="427">
        <f>(R11-Q11)+S10</f>
        <v>-2061860.9156387995</v>
      </c>
      <c r="T11" s="1165">
        <f>Tabela419[[#This Row],[Arrecadação (Receita Bruta)]]/Tabela419[[#This Row],[Custo Operação]]</f>
        <v>1.1435691164887847</v>
      </c>
      <c r="U11" s="1166">
        <f>Tabela419[[#This Row],[Arrecadação (Receita Bruta)]]-Tabela419[[#This Row],[Custo Operação]]</f>
        <v>296599.50834119995</v>
      </c>
      <c r="V11" s="1163">
        <f t="shared" ref="V11:V38" si="5">W10*0.08</f>
        <v>78344.132990400016</v>
      </c>
      <c r="W11" s="1163">
        <f>W10+Tabela419[[#This Row],[Receita Financeira]]+Tabela419[[#This Row],[Saldo Operacional Anual]]</f>
        <v>1354245.3037116001</v>
      </c>
      <c r="X11" s="1163">
        <f t="shared" si="0"/>
        <v>-1941608.3092883998</v>
      </c>
      <c r="Y11" s="1163">
        <f>Tabela419[[#This Row],[Arrecadação (Receita Bruta)]]/315000</f>
        <v>7.5</v>
      </c>
      <c r="Z11" s="1321"/>
      <c r="AA11" s="419"/>
      <c r="AB11" s="437" t="s">
        <v>140</v>
      </c>
      <c r="AC11" s="426">
        <f>AC10*1.06</f>
        <v>2065900.4916588</v>
      </c>
      <c r="AD11" s="432">
        <f>AD10</f>
        <v>3150000</v>
      </c>
      <c r="AE11" s="427">
        <f t="shared" ref="AE11:AE38" si="6">(AD11-AC11)+AE10</f>
        <v>300639.08436120022</v>
      </c>
      <c r="AF11" s="1165">
        <f>Tabela626[[#This Row],[Arrecadação (Receita Bruta)]]/Tabela626[[#This Row],[Custo Operação]]</f>
        <v>1.5247588219850463</v>
      </c>
      <c r="AG11" s="1171">
        <f>Tabela626[[#This Row],[Arrecadação (Receita Bruta)]]-Tabela626[[#This Row],[Custo Operação]]</f>
        <v>1084099.5083412</v>
      </c>
      <c r="AH11" s="1172">
        <f>AI10*0.08</f>
        <v>209384.13299040002</v>
      </c>
      <c r="AI11" s="1172">
        <f>AI10+Tabela626[[#This Row],[Receita Financeira]]+Tabela626[[#This Row],[Saldo Operacional Anual]]</f>
        <v>3910785.3037115997</v>
      </c>
      <c r="AJ11" s="1172">
        <f>-$B$9+Tabela626[[#This Row],[Receita Financeira]]+Tabela626[[#This Row],[Saldo Operacional acumulado]]</f>
        <v>824315.82370199962</v>
      </c>
      <c r="AK11" s="1172">
        <f>Tabela626[[#This Row],[Arrecadação (Receita Bruta)]]/315000</f>
        <v>10</v>
      </c>
      <c r="AL11" s="1390"/>
      <c r="AM11" s="254"/>
    </row>
    <row r="12" spans="1:39" x14ac:dyDescent="0.25">
      <c r="A12" s="1193">
        <v>4</v>
      </c>
      <c r="B12" s="1313">
        <f>'Cenários e Taxas Detalhe'!F24</f>
        <v>0</v>
      </c>
      <c r="C12" s="425" t="s">
        <v>140</v>
      </c>
      <c r="D12" s="426">
        <f t="shared" si="3"/>
        <v>2189854.5211583283</v>
      </c>
      <c r="E12" s="453">
        <f t="shared" ref="E12" si="7">E11</f>
        <v>2293200</v>
      </c>
      <c r="F12" s="427">
        <f t="shared" ref="F12:F37" si="8">(E12-D12)+F11</f>
        <v>-2657815.4367971281</v>
      </c>
      <c r="G12" s="1165">
        <f>Tabela214[[#This Row],[Arrecadação (Receita Bruta)]]/Tabela214[[#This Row],[R$ Operação]]</f>
        <v>1.0471928513255788</v>
      </c>
      <c r="H12" s="1166">
        <f>Tabela214[[#This Row],[Arrecadação (Receita Bruta)]]-Tabela214[[#This Row],[R$ Operação]]</f>
        <v>103345.47884167172</v>
      </c>
      <c r="I12" s="1176">
        <f t="shared" si="2"/>
        <v>44112.093657696016</v>
      </c>
      <c r="J12" s="1176">
        <f>J11+Tabela214[[#This Row],[Saldo Operacional Anual]]+I11</f>
        <v>679338.10468447197</v>
      </c>
      <c r="K12" s="1201">
        <f t="shared" ref="K12:K38" si="9">-$B$9+J12</f>
        <v>-2616515.5083155278</v>
      </c>
      <c r="L12" s="1163">
        <f>Tabela214[[#This Row],[Arrecadação (Receita Bruta)]]/315000</f>
        <v>7.28</v>
      </c>
      <c r="M12" s="1405" t="s">
        <v>140</v>
      </c>
      <c r="N12" s="1197"/>
      <c r="O12" s="1317">
        <f>Tabela214[[#This Row],[Custo Implementação]]</f>
        <v>0</v>
      </c>
      <c r="P12" s="1173" t="s">
        <v>140</v>
      </c>
      <c r="Q12" s="426">
        <f t="shared" si="4"/>
        <v>2189854.5211583283</v>
      </c>
      <c r="R12" s="453">
        <f>R11</f>
        <v>2362500</v>
      </c>
      <c r="S12" s="427">
        <f t="shared" ref="S12:S37" si="10">(R12-Q12)+S11</f>
        <v>-1889215.4367971278</v>
      </c>
      <c r="T12" s="1165">
        <f>Tabela419[[#This Row],[Arrecadação (Receita Bruta)]]/Tabela419[[#This Row],[Custo Operação]]</f>
        <v>1.0788387891403628</v>
      </c>
      <c r="U12" s="1166">
        <f>Tabela419[[#This Row],[Arrecadação (Receita Bruta)]]-Tabela419[[#This Row],[Custo Operação]]</f>
        <v>172645.47884167172</v>
      </c>
      <c r="V12" s="1163">
        <f t="shared" si="5"/>
        <v>108339.62429692801</v>
      </c>
      <c r="W12" s="1163">
        <f>W11+Tabela419[[#This Row],[Receita Financeira]]+Tabela419[[#This Row],[Saldo Operacional Anual]]</f>
        <v>1635230.4068501999</v>
      </c>
      <c r="X12" s="1163">
        <f t="shared" si="0"/>
        <v>-1660623.2061498</v>
      </c>
      <c r="Y12" s="1163">
        <f>Tabela419[[#This Row],[Arrecadação (Receita Bruta)]]/315000</f>
        <v>7.5</v>
      </c>
      <c r="Z12" s="1321"/>
      <c r="AA12" s="419"/>
      <c r="AB12" s="437" t="s">
        <v>140</v>
      </c>
      <c r="AC12" s="426">
        <f t="shared" ref="AC12:AC38" si="11">AC11*1.06</f>
        <v>2189854.5211583283</v>
      </c>
      <c r="AD12" s="430">
        <f>AD11</f>
        <v>3150000</v>
      </c>
      <c r="AE12" s="427">
        <f t="shared" si="6"/>
        <v>1260784.5632028719</v>
      </c>
      <c r="AF12" s="1165">
        <f>Tabela626[[#This Row],[Arrecadação (Receita Bruta)]]/Tabela626[[#This Row],[Custo Operação]]</f>
        <v>1.4384517188538171</v>
      </c>
      <c r="AG12" s="1171">
        <f>Tabela626[[#This Row],[Arrecadação (Receita Bruta)]]-Tabela626[[#This Row],[Custo Operação]]</f>
        <v>960145.47884167172</v>
      </c>
      <c r="AH12" s="1172">
        <f t="shared" ref="AH12:AH38" si="12">AI11*0.08</f>
        <v>312862.82429692795</v>
      </c>
      <c r="AI12" s="1172">
        <f>AI11+Tabela626[[#This Row],[Receita Financeira]]+Tabela626[[#This Row],[Saldo Operacional Anual]]</f>
        <v>5183793.6068501994</v>
      </c>
      <c r="AJ12" s="1172">
        <f>-$B$9+Tabela626[[#This Row],[Receita Financeira]]+Tabela626[[#This Row],[Saldo Operacional acumulado]]</f>
        <v>2200802.8181471275</v>
      </c>
      <c r="AK12" s="1172">
        <f>Tabela626[[#This Row],[Arrecadação (Receita Bruta)]]/315000</f>
        <v>10</v>
      </c>
      <c r="AL12" s="1390"/>
      <c r="AM12" s="254"/>
    </row>
    <row r="13" spans="1:39" x14ac:dyDescent="0.25">
      <c r="A13" s="1192">
        <v>5</v>
      </c>
      <c r="B13" s="1313">
        <f>'Cenários e Taxas Detalhe'!F25</f>
        <v>0</v>
      </c>
      <c r="C13" s="425" t="s">
        <v>140</v>
      </c>
      <c r="D13" s="426">
        <f t="shared" si="3"/>
        <v>2321245.7924278281</v>
      </c>
      <c r="E13" s="453">
        <f>E12*1.12</f>
        <v>2568384.0000000005</v>
      </c>
      <c r="F13" s="427">
        <f t="shared" si="8"/>
        <v>-2410677.2292249557</v>
      </c>
      <c r="G13" s="1165">
        <f>Tabela214[[#This Row],[Arrecadação (Receita Bruta)]]/Tabela214[[#This Row],[R$ Operação]]</f>
        <v>1.1064679183817439</v>
      </c>
      <c r="H13" s="1166">
        <f>Tabela214[[#This Row],[Arrecadação (Receita Bruta)]]-Tabela214[[#This Row],[R$ Operação]]</f>
        <v>247138.2075721724</v>
      </c>
      <c r="I13" s="1176">
        <f t="shared" si="2"/>
        <v>54347.04837475776</v>
      </c>
      <c r="J13" s="1176">
        <f>J12+Tabela214[[#This Row],[Saldo Operacional Anual]]+I12</f>
        <v>970588.4059143404</v>
      </c>
      <c r="K13" s="1201">
        <f t="shared" si="9"/>
        <v>-2325265.2070856597</v>
      </c>
      <c r="L13" s="1163">
        <f>Tabela214[[#This Row],[Arrecadação (Receita Bruta)]]/315000</f>
        <v>8.1536000000000008</v>
      </c>
      <c r="M13" s="1405" t="s">
        <v>140</v>
      </c>
      <c r="N13" s="1197"/>
      <c r="O13" s="1317">
        <f>Tabela214[[#This Row],[Custo Implementação]]</f>
        <v>0</v>
      </c>
      <c r="P13" s="1173" t="s">
        <v>140</v>
      </c>
      <c r="Q13" s="426">
        <f t="shared" si="4"/>
        <v>2321245.7924278281</v>
      </c>
      <c r="R13" s="453">
        <f>R12</f>
        <v>2362500</v>
      </c>
      <c r="S13" s="427">
        <f t="shared" si="10"/>
        <v>-1847961.2292249559</v>
      </c>
      <c r="T13" s="1165">
        <f>Tabela419[[#This Row],[Arrecadação (Receita Bruta)]]/Tabela419[[#This Row],[Custo Operação]]</f>
        <v>1.0177724425852479</v>
      </c>
      <c r="U13" s="1166">
        <f>Tabela419[[#This Row],[Arrecadação (Receita Bruta)]]-Tabela419[[#This Row],[Custo Operação]]</f>
        <v>41254.20757217193</v>
      </c>
      <c r="V13" s="1163">
        <f t="shared" si="5"/>
        <v>130818.43254801599</v>
      </c>
      <c r="W13" s="1163">
        <f>W12+Tabela419[[#This Row],[Receita Financeira]]+Tabela419[[#This Row],[Saldo Operacional Anual]]</f>
        <v>1807303.0469703879</v>
      </c>
      <c r="X13" s="1163">
        <f t="shared" si="0"/>
        <v>-1488550.566029612</v>
      </c>
      <c r="Y13" s="1163">
        <f>Tabela419[[#This Row],[Arrecadação (Receita Bruta)]]/315000</f>
        <v>7.5</v>
      </c>
      <c r="Z13" s="1321"/>
      <c r="AA13" s="419"/>
      <c r="AB13" s="437" t="s">
        <v>140</v>
      </c>
      <c r="AC13" s="426">
        <f t="shared" si="11"/>
        <v>2321245.7924278281</v>
      </c>
      <c r="AD13" s="430">
        <f t="shared" ref="AD13:AD18" si="13">AD12</f>
        <v>3150000</v>
      </c>
      <c r="AE13" s="427">
        <f t="shared" si="6"/>
        <v>2089538.7707750439</v>
      </c>
      <c r="AF13" s="1165">
        <f>Tabela626[[#This Row],[Arrecadação (Receita Bruta)]]/Tabela626[[#This Row],[Custo Operação]]</f>
        <v>1.3570299234469974</v>
      </c>
      <c r="AG13" s="1171">
        <f>Tabela626[[#This Row],[Arrecadação (Receita Bruta)]]-Tabela626[[#This Row],[Custo Operação]]</f>
        <v>828754.20757217193</v>
      </c>
      <c r="AH13" s="1172">
        <f t="shared" si="12"/>
        <v>414703.48854801594</v>
      </c>
      <c r="AI13" s="1172">
        <f>AI12+Tabela626[[#This Row],[Receita Financeira]]+Tabela626[[#This Row],[Saldo Operacional Anual]]</f>
        <v>6427251.302970387</v>
      </c>
      <c r="AJ13" s="1172">
        <f>-$B$9+Tabela626[[#This Row],[Receita Financeira]]+Tabela626[[#This Row],[Saldo Operacional acumulado]]</f>
        <v>3546101.1785184033</v>
      </c>
      <c r="AK13" s="1172">
        <f>Tabela626[[#This Row],[Arrecadação (Receita Bruta)]]/315000</f>
        <v>10</v>
      </c>
      <c r="AL13" s="1390"/>
      <c r="AM13" s="254"/>
    </row>
    <row r="14" spans="1:39" x14ac:dyDescent="0.25">
      <c r="A14" s="1193">
        <v>6</v>
      </c>
      <c r="B14" s="1313">
        <f>'Cenários e Taxas Detalhe'!F26</f>
        <v>0</v>
      </c>
      <c r="C14" s="425" t="s">
        <v>140</v>
      </c>
      <c r="D14" s="426">
        <f t="shared" si="3"/>
        <v>2460520.5399734979</v>
      </c>
      <c r="E14" s="453">
        <f>E13</f>
        <v>2568384.0000000005</v>
      </c>
      <c r="F14" s="427">
        <f t="shared" si="8"/>
        <v>-2302813.7691984531</v>
      </c>
      <c r="G14" s="1174">
        <f>Tabela214[[#This Row],[Arrecadação (Receita Bruta)]]/Tabela214[[#This Row],[R$ Operação]]</f>
        <v>1.0438376588507017</v>
      </c>
      <c r="H14" s="1166">
        <f>Tabela214[[#This Row],[Arrecadação (Receita Bruta)]]-Tabela214[[#This Row],[R$ Operação]]</f>
        <v>107863.46002650261</v>
      </c>
      <c r="I14" s="1176">
        <f t="shared" si="2"/>
        <v>77647.072473147229</v>
      </c>
      <c r="J14" s="1176">
        <f>J13+Tabela214[[#This Row],[Saldo Operacional Anual]]+I13</f>
        <v>1132798.9143156009</v>
      </c>
      <c r="K14" s="1201">
        <f t="shared" si="9"/>
        <v>-2163054.698684399</v>
      </c>
      <c r="L14" s="1163">
        <f>Tabela214[[#This Row],[Arrecadação (Receita Bruta)]]/315000</f>
        <v>8.1536000000000008</v>
      </c>
      <c r="M14" s="1405" t="s">
        <v>140</v>
      </c>
      <c r="N14" s="1197"/>
      <c r="O14" s="1317">
        <f>Tabela214[[#This Row],[Custo Implementação]]</f>
        <v>0</v>
      </c>
      <c r="P14" s="1173" t="s">
        <v>140</v>
      </c>
      <c r="Q14" s="426">
        <f t="shared" si="4"/>
        <v>2460520.5399734979</v>
      </c>
      <c r="R14" s="453">
        <f>R13*1.32</f>
        <v>3118500</v>
      </c>
      <c r="S14" s="427">
        <f t="shared" si="10"/>
        <v>-1189981.7691984538</v>
      </c>
      <c r="T14" s="1174">
        <f>Tabela419[[#This Row],[Arrecadação (Receita Bruta)]]/Tabela419[[#This Row],[Custo Operação]]</f>
        <v>1.2674147398231388</v>
      </c>
      <c r="U14" s="1166">
        <f>Tabela419[[#This Row],[Arrecadação (Receita Bruta)]]-Tabela419[[#This Row],[Custo Operação]]</f>
        <v>657979.46002650214</v>
      </c>
      <c r="V14" s="1163">
        <f t="shared" si="5"/>
        <v>144584.24375763105</v>
      </c>
      <c r="W14" s="1163">
        <f>W13+Tabela419[[#This Row],[Receita Financeira]]+Tabela419[[#This Row],[Saldo Operacional Anual]]</f>
        <v>2609866.7507545212</v>
      </c>
      <c r="X14" s="1163">
        <f t="shared" si="0"/>
        <v>-685986.86224547867</v>
      </c>
      <c r="Y14" s="1163">
        <f>Tabela419[[#This Row],[Arrecadação (Receita Bruta)]]/315000</f>
        <v>9.9</v>
      </c>
      <c r="Z14" s="1321"/>
      <c r="AA14" s="419"/>
      <c r="AB14" s="437" t="s">
        <v>140</v>
      </c>
      <c r="AC14" s="426">
        <f t="shared" si="11"/>
        <v>2460520.5399734979</v>
      </c>
      <c r="AD14" s="430">
        <f t="shared" si="13"/>
        <v>3150000</v>
      </c>
      <c r="AE14" s="427">
        <f t="shared" si="6"/>
        <v>2779018.230801546</v>
      </c>
      <c r="AF14" s="1165">
        <f>Tabela626[[#This Row],[Arrecadação (Receita Bruta)]]/Tabela626[[#This Row],[Custo Operação]]</f>
        <v>1.2802169089122615</v>
      </c>
      <c r="AG14" s="1171">
        <f>Tabela626[[#This Row],[Arrecadação (Receita Bruta)]]-Tabela626[[#This Row],[Custo Operação]]</f>
        <v>689479.46002650214</v>
      </c>
      <c r="AH14" s="1172">
        <f t="shared" si="12"/>
        <v>514180.10423763096</v>
      </c>
      <c r="AI14" s="1172">
        <f>AI13+Tabela626[[#This Row],[Receita Financeira]]+Tabela626[[#This Row],[Saldo Operacional Anual]]</f>
        <v>7630910.8672345206</v>
      </c>
      <c r="AJ14" s="1172">
        <f>-$B$9+Tabela626[[#This Row],[Receita Financeira]]+Tabela626[[#This Row],[Saldo Operacional acumulado]]</f>
        <v>4849237.3584721517</v>
      </c>
      <c r="AK14" s="1172">
        <f>Tabela626[[#This Row],[Arrecadação (Receita Bruta)]]/315000</f>
        <v>10</v>
      </c>
      <c r="AL14" s="1390"/>
      <c r="AM14" s="254"/>
    </row>
    <row r="15" spans="1:39" x14ac:dyDescent="0.25">
      <c r="A15" s="1192">
        <v>7</v>
      </c>
      <c r="B15" s="1313">
        <f>'Cenários e Taxas Detalhe'!F27</f>
        <v>0</v>
      </c>
      <c r="C15" s="425" t="s">
        <v>140</v>
      </c>
      <c r="D15" s="426">
        <f t="shared" si="3"/>
        <v>2608151.7723719077</v>
      </c>
      <c r="E15" s="453">
        <f>E14*1.12</f>
        <v>2876590.080000001</v>
      </c>
      <c r="F15" s="427">
        <f t="shared" si="8"/>
        <v>-2034375.4615703598</v>
      </c>
      <c r="G15" s="1174">
        <f>Tabela214[[#This Row],[Arrecadação (Receita Bruta)]]/Tabela214[[#This Row],[R$ Operação]]</f>
        <v>1.102922809351685</v>
      </c>
      <c r="H15" s="1166">
        <f>Tabela214[[#This Row],[Arrecadação (Receita Bruta)]]-Tabela214[[#This Row],[R$ Operação]]</f>
        <v>268438.30762809329</v>
      </c>
      <c r="I15" s="1176">
        <f t="shared" si="2"/>
        <v>90623.913145248065</v>
      </c>
      <c r="J15" s="1176">
        <f>J14+Tabela214[[#This Row],[Saldo Operacional Anual]]+I14</f>
        <v>1478884.2944168414</v>
      </c>
      <c r="K15" s="1201">
        <f t="shared" si="9"/>
        <v>-1816969.3185831585</v>
      </c>
      <c r="L15" s="1163">
        <f>Tabela214[[#This Row],[Arrecadação (Receita Bruta)]]/315000</f>
        <v>9.1320320000000024</v>
      </c>
      <c r="M15" s="1405" t="s">
        <v>140</v>
      </c>
      <c r="N15" s="1197"/>
      <c r="O15" s="1317">
        <f>Tabela214[[#This Row],[Custo Implementação]]</f>
        <v>0</v>
      </c>
      <c r="P15" s="1173" t="s">
        <v>140</v>
      </c>
      <c r="Q15" s="426">
        <f t="shared" si="4"/>
        <v>2608151.7723719077</v>
      </c>
      <c r="R15" s="453">
        <f>R14</f>
        <v>3118500</v>
      </c>
      <c r="S15" s="427">
        <f t="shared" si="10"/>
        <v>-679633.54157036147</v>
      </c>
      <c r="T15" s="1174">
        <f>Tabela419[[#This Row],[Arrecadação (Receita Bruta)]]/Tabela419[[#This Row],[Custo Operação]]</f>
        <v>1.1956742828520179</v>
      </c>
      <c r="U15" s="1166">
        <f>Tabela419[[#This Row],[Arrecadação (Receita Bruta)]]-Tabela419[[#This Row],[Custo Operação]]</f>
        <v>510348.22762809228</v>
      </c>
      <c r="V15" s="1163">
        <f t="shared" si="5"/>
        <v>208789.34006036169</v>
      </c>
      <c r="W15" s="1163">
        <f>W14+Tabela419[[#This Row],[Receita Financeira]]+Tabela419[[#This Row],[Saldo Operacional Anual]]</f>
        <v>3329004.3184429752</v>
      </c>
      <c r="X15" s="1163">
        <f t="shared" si="0"/>
        <v>33150.705442975275</v>
      </c>
      <c r="Y15" s="1163">
        <f>Tabela419[[#This Row],[Arrecadação (Receita Bruta)]]/315000</f>
        <v>9.9</v>
      </c>
      <c r="Z15" s="1321"/>
      <c r="AA15" s="417"/>
      <c r="AB15" s="435" t="s">
        <v>140</v>
      </c>
      <c r="AC15" s="426">
        <f t="shared" si="11"/>
        <v>2608151.7723719077</v>
      </c>
      <c r="AD15" s="430">
        <f t="shared" si="13"/>
        <v>3150000</v>
      </c>
      <c r="AE15" s="427">
        <f t="shared" si="6"/>
        <v>3320866.4584296383</v>
      </c>
      <c r="AF15" s="1175">
        <f>Tabela626[[#This Row],[Arrecadação (Receita Bruta)]]/Tabela626[[#This Row],[Custo Operação]]</f>
        <v>1.2077518008606241</v>
      </c>
      <c r="AG15" s="1171">
        <f>Tabela626[[#This Row],[Arrecadação (Receita Bruta)]]-Tabela626[[#This Row],[Custo Operação]]</f>
        <v>541848.22762809228</v>
      </c>
      <c r="AH15" s="1172">
        <f t="shared" si="12"/>
        <v>610472.86937876162</v>
      </c>
      <c r="AI15" s="1172">
        <f>AI14+Tabela626[[#This Row],[Receita Financeira]]+Tabela626[[#This Row],[Saldo Operacional Anual]]</f>
        <v>8783231.9642413743</v>
      </c>
      <c r="AJ15" s="1172">
        <f>-$B$9+Tabela626[[#This Row],[Receita Financeira]]+Tabela626[[#This Row],[Saldo Operacional acumulado]]</f>
        <v>6097851.2206201358</v>
      </c>
      <c r="AK15" s="1172">
        <f>Tabela626[[#This Row],[Arrecadação (Receita Bruta)]]/315000</f>
        <v>10</v>
      </c>
      <c r="AL15" s="1390"/>
      <c r="AM15" s="254"/>
    </row>
    <row r="16" spans="1:39" x14ac:dyDescent="0.25">
      <c r="A16" s="1193">
        <v>8</v>
      </c>
      <c r="B16" s="1313">
        <f>'Cenários e Taxas Detalhe'!F28</f>
        <v>0</v>
      </c>
      <c r="C16" s="425" t="s">
        <v>140</v>
      </c>
      <c r="D16" s="426">
        <f t="shared" si="3"/>
        <v>2764640.8787142225</v>
      </c>
      <c r="E16" s="453">
        <f t="shared" ref="E16:E28" si="14">E15</f>
        <v>2876590.080000001</v>
      </c>
      <c r="F16" s="427">
        <f t="shared" si="8"/>
        <v>-1922426.2602845812</v>
      </c>
      <c r="G16" s="1175">
        <f>Tabela214[[#This Row],[Arrecadação (Receita Bruta)]]/Tabela214[[#This Row],[R$ Operação]]</f>
        <v>1.040493216369514</v>
      </c>
      <c r="H16" s="1166">
        <f>Tabela214[[#This Row],[Arrecadação (Receita Bruta)]]-Tabela214[[#This Row],[R$ Operação]]</f>
        <v>111949.20128577854</v>
      </c>
      <c r="I16" s="1176">
        <f t="shared" si="2"/>
        <v>118310.7435533473</v>
      </c>
      <c r="J16" s="1176">
        <f>J15+Tabela214[[#This Row],[Saldo Operacional Anual]]+I15</f>
        <v>1681457.408847868</v>
      </c>
      <c r="K16" s="1201">
        <f t="shared" si="9"/>
        <v>-1614396.2041521319</v>
      </c>
      <c r="L16" s="1176">
        <f>Tabela214[[#This Row],[Arrecadação (Receita Bruta)]]/315000</f>
        <v>9.1320320000000024</v>
      </c>
      <c r="M16" s="1405" t="s">
        <v>140</v>
      </c>
      <c r="N16" s="1198"/>
      <c r="O16" s="1317">
        <f>Tabela214[[#This Row],[Custo Implementação]]</f>
        <v>0</v>
      </c>
      <c r="P16" s="1173" t="s">
        <v>140</v>
      </c>
      <c r="Q16" s="426">
        <f t="shared" si="4"/>
        <v>2764640.8787142225</v>
      </c>
      <c r="R16" s="453">
        <f t="shared" ref="R16:R18" si="15">R15</f>
        <v>3118500</v>
      </c>
      <c r="S16" s="427">
        <f t="shared" si="10"/>
        <v>-325774.42028458393</v>
      </c>
      <c r="T16" s="1175">
        <f>Tabela419[[#This Row],[Arrecadação (Receita Bruta)]]/Tabela419[[#This Row],[Custo Operação]]</f>
        <v>1.1279946064641677</v>
      </c>
      <c r="U16" s="1166">
        <f>Tabela419[[#This Row],[Arrecadação (Receita Bruta)]]-Tabela419[[#This Row],[Custo Operação]]</f>
        <v>353859.12128577754</v>
      </c>
      <c r="V16" s="1163">
        <f t="shared" si="5"/>
        <v>266320.34547543799</v>
      </c>
      <c r="W16" s="1163">
        <f>W15+Tabela419[[#This Row],[Receita Financeira]]+Tabela419[[#This Row],[Saldo Operacional Anual]]</f>
        <v>3949183.7852041908</v>
      </c>
      <c r="X16" s="1163">
        <f t="shared" si="0"/>
        <v>653330.17220419087</v>
      </c>
      <c r="Y16" s="1176">
        <f>Tabela419[[#This Row],[Arrecadação (Receita Bruta)]]/315000</f>
        <v>9.9</v>
      </c>
      <c r="Z16" s="1322"/>
      <c r="AB16" s="437" t="s">
        <v>140</v>
      </c>
      <c r="AC16" s="426">
        <f t="shared" si="11"/>
        <v>2764640.8787142225</v>
      </c>
      <c r="AD16" s="430">
        <f t="shared" si="13"/>
        <v>3150000</v>
      </c>
      <c r="AE16" s="427">
        <f t="shared" si="6"/>
        <v>3706225.5797154158</v>
      </c>
      <c r="AF16" s="1175">
        <f>Tabela626[[#This Row],[Arrecadação (Receita Bruta)]]/Tabela626[[#This Row],[Custo Operação]]</f>
        <v>1.1393884913779471</v>
      </c>
      <c r="AG16" s="1171">
        <f>Tabela626[[#This Row],[Arrecadação (Receita Bruta)]]-Tabela626[[#This Row],[Custo Operação]]</f>
        <v>385359.12128577754</v>
      </c>
      <c r="AH16" s="1172">
        <f t="shared" si="12"/>
        <v>702658.55713930994</v>
      </c>
      <c r="AI16" s="1172">
        <f>AI15+Tabela626[[#This Row],[Receita Financeira]]+Tabela626[[#This Row],[Saldo Operacional Anual]]</f>
        <v>9871249.6426664609</v>
      </c>
      <c r="AJ16" s="1172">
        <f>-$B$9+Tabela626[[#This Row],[Receita Financeira]]+Tabela626[[#This Row],[Saldo Operacional acumulado]]</f>
        <v>7278054.5868057711</v>
      </c>
      <c r="AK16" s="1172">
        <f>Tabela626[[#This Row],[Arrecadação (Receita Bruta)]]/315000</f>
        <v>10</v>
      </c>
      <c r="AL16" s="1390"/>
      <c r="AM16" s="254"/>
    </row>
    <row r="17" spans="1:39" x14ac:dyDescent="0.25">
      <c r="A17" s="1192">
        <v>9</v>
      </c>
      <c r="B17" s="1313">
        <f>'Cenários e Taxas Detalhe'!F29</f>
        <v>0</v>
      </c>
      <c r="C17" s="425" t="s">
        <v>140</v>
      </c>
      <c r="D17" s="426">
        <f t="shared" si="3"/>
        <v>2930519.331437076</v>
      </c>
      <c r="E17" s="453">
        <f t="shared" ref="E17:E25" si="16">E16*1.12</f>
        <v>3221780.8896000013</v>
      </c>
      <c r="F17" s="427">
        <f t="shared" si="8"/>
        <v>-1631164.7021216559</v>
      </c>
      <c r="G17" s="1175">
        <f>Tabela214[[#This Row],[Arrecadação (Receita Bruta)]]/Tabela214[[#This Row],[R$ Operação]]</f>
        <v>1.0993890588055244</v>
      </c>
      <c r="H17" s="1166">
        <f>Tabela214[[#This Row],[Arrecadação (Receita Bruta)]]-Tabela214[[#This Row],[R$ Operação]]</f>
        <v>291261.5581629253</v>
      </c>
      <c r="I17" s="1176">
        <f t="shared" si="2"/>
        <v>134516.59270782943</v>
      </c>
      <c r="J17" s="1176">
        <f>J16+Tabela214[[#This Row],[Saldo Operacional Anual]]+I16</f>
        <v>2091029.7105641407</v>
      </c>
      <c r="K17" s="1201">
        <f t="shared" si="9"/>
        <v>-1204823.9024358592</v>
      </c>
      <c r="L17" s="1176">
        <f>Tabela214[[#This Row],[Arrecadação (Receita Bruta)]]/315000</f>
        <v>10.227875840000005</v>
      </c>
      <c r="M17" s="1405" t="s">
        <v>140</v>
      </c>
      <c r="N17" s="1198"/>
      <c r="O17" s="1318">
        <f>Tabela214[[#This Row],[Custo Implementação]]</f>
        <v>0</v>
      </c>
      <c r="P17" s="1173" t="s">
        <v>140</v>
      </c>
      <c r="Q17" s="426">
        <f t="shared" si="4"/>
        <v>2930519.331437076</v>
      </c>
      <c r="R17" s="453">
        <f t="shared" si="15"/>
        <v>3118500</v>
      </c>
      <c r="S17" s="427">
        <f t="shared" si="10"/>
        <v>-137793.75172165991</v>
      </c>
      <c r="T17" s="1175">
        <f>Tabela419[[#This Row],[Arrecadação (Receita Bruta)]]/Tabela419[[#This Row],[Custo Operação]]</f>
        <v>1.064145855154875</v>
      </c>
      <c r="U17" s="1166">
        <f>Tabela419[[#This Row],[Arrecadação (Receita Bruta)]]-Tabela419[[#This Row],[Custo Operação]]</f>
        <v>187980.66856292402</v>
      </c>
      <c r="V17" s="1163">
        <f t="shared" si="5"/>
        <v>315934.70281633525</v>
      </c>
      <c r="W17" s="1163">
        <f>W16+Tabela419[[#This Row],[Receita Financeira]]+Tabela419[[#This Row],[Saldo Operacional Anual]]</f>
        <v>4453099.1565834507</v>
      </c>
      <c r="X17" s="1163">
        <f t="shared" si="0"/>
        <v>1157245.5435834508</v>
      </c>
      <c r="Y17" s="1176">
        <f>Tabela419[[#This Row],[Arrecadação (Receita Bruta)]]/315000</f>
        <v>9.9</v>
      </c>
      <c r="Z17" s="1322"/>
      <c r="AB17" s="437" t="s">
        <v>140</v>
      </c>
      <c r="AC17" s="426">
        <f t="shared" si="11"/>
        <v>2930519.331437076</v>
      </c>
      <c r="AD17" s="430">
        <f t="shared" si="13"/>
        <v>3150000</v>
      </c>
      <c r="AE17" s="427">
        <f t="shared" si="6"/>
        <v>3925706.2482783399</v>
      </c>
      <c r="AF17" s="1175">
        <f>Tabela626[[#This Row],[Arrecadação (Receita Bruta)]]/Tabela626[[#This Row],[Custo Operação]]</f>
        <v>1.0748948031867425</v>
      </c>
      <c r="AG17" s="1171">
        <f>Tabela626[[#This Row],[Arrecadação (Receita Bruta)]]-Tabela626[[#This Row],[Custo Operação]]</f>
        <v>219480.66856292402</v>
      </c>
      <c r="AH17" s="1172">
        <f t="shared" si="12"/>
        <v>789699.9714133169</v>
      </c>
      <c r="AI17" s="1172">
        <f>AI16+Tabela626[[#This Row],[Receita Financeira]]+Tabela626[[#This Row],[Saldo Operacional Anual]]</f>
        <v>10880430.282642702</v>
      </c>
      <c r="AJ17" s="1172">
        <f>-$B$9+Tabela626[[#This Row],[Receita Financeira]]+Tabela626[[#This Row],[Saldo Operacional acumulado]]</f>
        <v>8374276.6410560189</v>
      </c>
      <c r="AK17" s="1172">
        <f>Tabela626[[#This Row],[Arrecadação (Receita Bruta)]]/315000</f>
        <v>10</v>
      </c>
      <c r="AL17" s="1390"/>
      <c r="AM17" s="254"/>
    </row>
    <row r="18" spans="1:39" x14ac:dyDescent="0.25">
      <c r="A18" s="1193">
        <v>10</v>
      </c>
      <c r="B18" s="1313">
        <f>'Cenários e Taxas Detalhe'!F30</f>
        <v>0</v>
      </c>
      <c r="C18" s="425" t="s">
        <v>140</v>
      </c>
      <c r="D18" s="426">
        <f t="shared" si="3"/>
        <v>3106350.4913233006</v>
      </c>
      <c r="E18" s="453">
        <f t="shared" si="14"/>
        <v>3221780.8896000013</v>
      </c>
      <c r="F18" s="427">
        <f t="shared" si="8"/>
        <v>-1515734.3038449553</v>
      </c>
      <c r="G18" s="1175">
        <f>Tabela214[[#This Row],[Arrecadação (Receita Bruta)]]/Tabela214[[#This Row],[R$ Operação]]</f>
        <v>1.0371594894391738</v>
      </c>
      <c r="H18" s="1166">
        <f>Tabela214[[#This Row],[Arrecadação (Receita Bruta)]]-Tabela214[[#This Row],[R$ Operação]]</f>
        <v>115430.39827670064</v>
      </c>
      <c r="I18" s="1176">
        <f t="shared" si="2"/>
        <v>167282.37684513125</v>
      </c>
      <c r="J18" s="1176">
        <f>J17+Tabela214[[#This Row],[Saldo Operacional Anual]]+I17</f>
        <v>2340976.7015486709</v>
      </c>
      <c r="K18" s="1201">
        <f t="shared" si="9"/>
        <v>-954876.91145132901</v>
      </c>
      <c r="L18" s="1176">
        <f>Tabela214[[#This Row],[Arrecadação (Receita Bruta)]]/315000</f>
        <v>10.227875840000005</v>
      </c>
      <c r="M18" s="1405" t="s">
        <v>140</v>
      </c>
      <c r="N18" s="1198"/>
      <c r="O18" s="1318">
        <f>Tabela214[[#This Row],[Custo Implementação]]</f>
        <v>0</v>
      </c>
      <c r="P18" s="1173" t="s">
        <v>140</v>
      </c>
      <c r="Q18" s="426">
        <f t="shared" si="4"/>
        <v>3106350.4913233006</v>
      </c>
      <c r="R18" s="453">
        <f t="shared" si="15"/>
        <v>3118500</v>
      </c>
      <c r="S18" s="427">
        <f t="shared" si="10"/>
        <v>-125644.24304496055</v>
      </c>
      <c r="T18" s="1175">
        <f>Tabela419[[#This Row],[Arrecadação (Receita Bruta)]]/Tabela419[[#This Row],[Custo Operação]]</f>
        <v>1.0039111841083728</v>
      </c>
      <c r="U18" s="1166">
        <f>Tabela419[[#This Row],[Arrecadação (Receita Bruta)]]-Tabela419[[#This Row],[Custo Operação]]</f>
        <v>12149.508676699363</v>
      </c>
      <c r="V18" s="1163">
        <f t="shared" si="5"/>
        <v>356247.93252667604</v>
      </c>
      <c r="W18" s="1163">
        <f>W17+Tabela419[[#This Row],[Receita Financeira]]+Tabela419[[#This Row],[Saldo Operacional Anual]]</f>
        <v>4821496.5977868261</v>
      </c>
      <c r="X18" s="1163">
        <f t="shared" si="0"/>
        <v>1525642.9847868262</v>
      </c>
      <c r="Y18" s="1176">
        <f>Tabela419[[#This Row],[Arrecadação (Receita Bruta)]]/315000</f>
        <v>9.9</v>
      </c>
      <c r="Z18" s="1322"/>
      <c r="AB18" s="437" t="s">
        <v>140</v>
      </c>
      <c r="AC18" s="426">
        <f t="shared" si="11"/>
        <v>3106350.4913233006</v>
      </c>
      <c r="AD18" s="430">
        <f t="shared" si="13"/>
        <v>3150000</v>
      </c>
      <c r="AE18" s="427">
        <f t="shared" si="6"/>
        <v>3969355.7569550392</v>
      </c>
      <c r="AF18" s="1175">
        <f>Tabela626[[#This Row],[Arrecadação (Receita Bruta)]]/Tabela626[[#This Row],[Custo Operação]]</f>
        <v>1.0140517011195684</v>
      </c>
      <c r="AG18" s="1171">
        <f>Tabela626[[#This Row],[Arrecadação (Receita Bruta)]]-Tabela626[[#This Row],[Custo Operação]]</f>
        <v>43649.508676699363</v>
      </c>
      <c r="AH18" s="1172">
        <f t="shared" si="12"/>
        <v>870434.4226114162</v>
      </c>
      <c r="AI18" s="1172">
        <f>AI17+Tabela626[[#This Row],[Receita Financeira]]+Tabela626[[#This Row],[Saldo Operacional Anual]]</f>
        <v>11794514.213930815</v>
      </c>
      <c r="AJ18" s="1172">
        <f>-$B$9+Tabela626[[#This Row],[Receita Financeira]]+Tabela626[[#This Row],[Saldo Operacional acumulado]]</f>
        <v>9369095.0235422328</v>
      </c>
      <c r="AK18" s="1172">
        <f>Tabela626[[#This Row],[Arrecadação (Receita Bruta)]]/315000</f>
        <v>10</v>
      </c>
      <c r="AL18" s="1390"/>
      <c r="AM18" s="254"/>
    </row>
    <row r="19" spans="1:39" x14ac:dyDescent="0.25">
      <c r="A19" s="1192">
        <v>11</v>
      </c>
      <c r="B19" s="1313">
        <f>'Cenários e Taxas Detalhe'!F31</f>
        <v>0</v>
      </c>
      <c r="C19" s="425" t="s">
        <v>140</v>
      </c>
      <c r="D19" s="426">
        <f t="shared" si="3"/>
        <v>3292731.520802699</v>
      </c>
      <c r="E19" s="453">
        <f t="shared" ref="E19" si="17">E18*1.12</f>
        <v>3608394.5963520017</v>
      </c>
      <c r="F19" s="427">
        <f t="shared" si="8"/>
        <v>-1200071.2282956527</v>
      </c>
      <c r="G19" s="1175">
        <f>Tabela214[[#This Row],[Arrecadação (Receita Bruta)]]/Tabela214[[#This Row],[R$ Operação]]</f>
        <v>1.0958666303508251</v>
      </c>
      <c r="H19" s="1166">
        <f>Tabela214[[#This Row],[Arrecadação (Receita Bruta)]]-Tabela214[[#This Row],[R$ Operação]]</f>
        <v>315663.07554930262</v>
      </c>
      <c r="I19" s="1176">
        <f t="shared" si="2"/>
        <v>187278.13612389367</v>
      </c>
      <c r="J19" s="1176">
        <f>J18+Tabela214[[#This Row],[Saldo Operacional Anual]]+I18</f>
        <v>2823922.1539431047</v>
      </c>
      <c r="K19" s="1201">
        <f t="shared" si="9"/>
        <v>-471931.45905689523</v>
      </c>
      <c r="L19" s="1176">
        <f>Tabela214[[#This Row],[Arrecadação (Receita Bruta)]]/315000</f>
        <v>11.455220940800006</v>
      </c>
      <c r="M19" s="1405" t="s">
        <v>140</v>
      </c>
      <c r="N19" s="1198"/>
      <c r="O19" s="1318">
        <f>Tabela214[[#This Row],[Custo Implementação]]</f>
        <v>0</v>
      </c>
      <c r="P19" s="1173" t="s">
        <v>140</v>
      </c>
      <c r="Q19" s="426">
        <f t="shared" si="4"/>
        <v>3292731.520802699</v>
      </c>
      <c r="R19" s="453">
        <f>R18*1.33</f>
        <v>4147605</v>
      </c>
      <c r="S19" s="427">
        <f t="shared" si="10"/>
        <v>729229.23615234043</v>
      </c>
      <c r="T19" s="1175">
        <f>Tabela419[[#This Row],[Arrecadação (Receita Bruta)]]/Tabela419[[#This Row],[Custo Operação]]</f>
        <v>1.2596244102491845</v>
      </c>
      <c r="U19" s="1166">
        <f>Tabela419[[#This Row],[Arrecadação (Receita Bruta)]]-Tabela419[[#This Row],[Custo Operação]]</f>
        <v>854873.47919730097</v>
      </c>
      <c r="V19" s="1163">
        <f t="shared" si="5"/>
        <v>385719.72782294609</v>
      </c>
      <c r="W19" s="1163">
        <f>W18+Tabela419[[#This Row],[Receita Financeira]]+Tabela419[[#This Row],[Saldo Operacional Anual]]</f>
        <v>6062089.8048070734</v>
      </c>
      <c r="X19" s="1163">
        <f t="shared" si="0"/>
        <v>2766236.1918070735</v>
      </c>
      <c r="Y19" s="1176">
        <f>Tabela419[[#This Row],[Arrecadação (Receita Bruta)]]/315000</f>
        <v>13.167</v>
      </c>
      <c r="Z19" s="1322"/>
      <c r="AB19" s="437" t="s">
        <v>140</v>
      </c>
      <c r="AC19" s="426">
        <f t="shared" si="11"/>
        <v>3292731.520802699</v>
      </c>
      <c r="AD19" s="430">
        <f>AD18*1.77</f>
        <v>5575500</v>
      </c>
      <c r="AE19" s="427">
        <f t="shared" si="6"/>
        <v>6252124.2361523397</v>
      </c>
      <c r="AF19" s="1175">
        <f>Tabela626[[#This Row],[Arrecadação (Receita Bruta)]]/Tabela626[[#This Row],[Custo Operação]]</f>
        <v>1.6932750103600338</v>
      </c>
      <c r="AG19" s="1171">
        <f>Tabela626[[#This Row],[Arrecadação (Receita Bruta)]]-Tabela626[[#This Row],[Custo Operação]]</f>
        <v>2282768.479197301</v>
      </c>
      <c r="AH19" s="1172">
        <f t="shared" si="12"/>
        <v>943561.13711446524</v>
      </c>
      <c r="AI19" s="1172">
        <f>AI18+Tabela626[[#This Row],[Receita Financeira]]+Tabela626[[#This Row],[Saldo Operacional Anual]]</f>
        <v>15020843.830242582</v>
      </c>
      <c r="AJ19" s="1172">
        <f>-$B$9+Tabela626[[#This Row],[Receita Financeira]]+Tabela626[[#This Row],[Saldo Operacional acumulado]]</f>
        <v>12668551.354357047</v>
      </c>
      <c r="AK19" s="1172">
        <f>Tabela626[[#This Row],[Arrecadação (Receita Bruta)]]/315000</f>
        <v>17.7</v>
      </c>
      <c r="AL19" s="1390"/>
      <c r="AM19" s="254"/>
    </row>
    <row r="20" spans="1:39" x14ac:dyDescent="0.25">
      <c r="A20" s="1193">
        <v>12</v>
      </c>
      <c r="B20" s="1313">
        <f>'Cenários e Taxas Detalhe'!F32</f>
        <v>0</v>
      </c>
      <c r="C20" s="425" t="s">
        <v>140</v>
      </c>
      <c r="D20" s="426">
        <f t="shared" si="3"/>
        <v>3490295.4120508609</v>
      </c>
      <c r="E20" s="453">
        <f t="shared" si="14"/>
        <v>3608394.5963520017</v>
      </c>
      <c r="F20" s="427">
        <f t="shared" si="8"/>
        <v>-1081972.0439945119</v>
      </c>
      <c r="G20" s="1175">
        <f>Tabela214[[#This Row],[Arrecadação (Receita Bruta)]]/Tabela214[[#This Row],[R$ Operação]]</f>
        <v>1.0338364437271936</v>
      </c>
      <c r="H20" s="1166">
        <f>Tabela214[[#This Row],[Arrecadação (Receita Bruta)]]-Tabela214[[#This Row],[R$ Operação]]</f>
        <v>118099.18430114072</v>
      </c>
      <c r="I20" s="1176">
        <f t="shared" si="2"/>
        <v>225913.77231544838</v>
      </c>
      <c r="J20" s="1176">
        <f>J19+Tabela214[[#This Row],[Saldo Operacional Anual]]+I19</f>
        <v>3129299.4743681392</v>
      </c>
      <c r="K20" s="1201">
        <f t="shared" si="9"/>
        <v>-166554.13863186073</v>
      </c>
      <c r="L20" s="1176">
        <f>Tabela214[[#This Row],[Arrecadação (Receita Bruta)]]/315000</f>
        <v>11.455220940800006</v>
      </c>
      <c r="M20" s="1405" t="s">
        <v>140</v>
      </c>
      <c r="N20" s="1198"/>
      <c r="O20" s="1318">
        <f>Tabela214[[#This Row],[Custo Implementação]]</f>
        <v>0</v>
      </c>
      <c r="P20" s="1173" t="s">
        <v>140</v>
      </c>
      <c r="Q20" s="426">
        <f t="shared" si="4"/>
        <v>3490295.4120508609</v>
      </c>
      <c r="R20" s="453">
        <f>R19</f>
        <v>4147605</v>
      </c>
      <c r="S20" s="427">
        <f t="shared" si="10"/>
        <v>1386538.8241014795</v>
      </c>
      <c r="T20" s="1175">
        <f>Tabela419[[#This Row],[Arrecadação (Receita Bruta)]]/Tabela419[[#This Row],[Custo Operação]]</f>
        <v>1.1883249153294193</v>
      </c>
      <c r="U20" s="1166">
        <f>Tabela419[[#This Row],[Arrecadação (Receita Bruta)]]-Tabela419[[#This Row],[Custo Operação]]</f>
        <v>657309.58794913907</v>
      </c>
      <c r="V20" s="1163">
        <f t="shared" si="5"/>
        <v>484967.18438456586</v>
      </c>
      <c r="W20" s="1163">
        <f>W19+Tabela419[[#This Row],[Receita Financeira]]+Tabela419[[#This Row],[Saldo Operacional Anual]]</f>
        <v>7204366.5771407783</v>
      </c>
      <c r="X20" s="1163">
        <f t="shared" si="0"/>
        <v>3908512.9641407784</v>
      </c>
      <c r="Y20" s="1176">
        <f>Tabela419[[#This Row],[Arrecadação (Receita Bruta)]]/315000</f>
        <v>13.167</v>
      </c>
      <c r="Z20" s="1322"/>
      <c r="AB20" s="435" t="s">
        <v>140</v>
      </c>
      <c r="AC20" s="426">
        <f t="shared" si="11"/>
        <v>3490295.4120508609</v>
      </c>
      <c r="AD20" s="430">
        <f>AD19</f>
        <v>5575500</v>
      </c>
      <c r="AE20" s="427">
        <f t="shared" si="6"/>
        <v>8337328.8241014788</v>
      </c>
      <c r="AF20" s="1175">
        <f>Tabela626[[#This Row],[Arrecadação (Receita Bruta)]]/Tabela626[[#This Row],[Custo Operação]]</f>
        <v>1.5974292550566356</v>
      </c>
      <c r="AG20" s="1171">
        <f>Tabela626[[#This Row],[Arrecadação (Receita Bruta)]]-Tabela626[[#This Row],[Custo Operação]]</f>
        <v>2085204.5879491391</v>
      </c>
      <c r="AH20" s="1172">
        <f t="shared" si="12"/>
        <v>1201667.5064194065</v>
      </c>
      <c r="AI20" s="1172">
        <f>AI19+Tabela626[[#This Row],[Receita Financeira]]+Tabela626[[#This Row],[Saldo Operacional Anual]]</f>
        <v>18307715.924611129</v>
      </c>
      <c r="AJ20" s="1172">
        <f>-$B$9+Tabela626[[#This Row],[Receita Financeira]]+Tabela626[[#This Row],[Saldo Operacional acumulado]]</f>
        <v>16213529.818030536</v>
      </c>
      <c r="AK20" s="1172">
        <f>Tabela626[[#This Row],[Arrecadação (Receita Bruta)]]/315000</f>
        <v>17.7</v>
      </c>
      <c r="AL20" s="1390"/>
      <c r="AM20" s="254"/>
    </row>
    <row r="21" spans="1:39" x14ac:dyDescent="0.25">
      <c r="A21" s="1192">
        <v>13</v>
      </c>
      <c r="B21" s="1313">
        <f>'Cenários e Taxas Detalhe'!F33</f>
        <v>0</v>
      </c>
      <c r="C21" s="425" t="s">
        <v>140</v>
      </c>
      <c r="D21" s="426">
        <f t="shared" si="3"/>
        <v>3699713.1367739127</v>
      </c>
      <c r="E21" s="453">
        <f t="shared" ref="E21" si="18">E20*1.12</f>
        <v>4041401.9479142423</v>
      </c>
      <c r="F21" s="427">
        <f t="shared" si="8"/>
        <v>-740283.23285418237</v>
      </c>
      <c r="G21" s="1175">
        <f>Tabela214[[#This Row],[Arrecadação (Receita Bruta)]]/Tabela214[[#This Row],[R$ Operação]]</f>
        <v>1.0923554877117518</v>
      </c>
      <c r="H21" s="1166">
        <f>Tabela214[[#This Row],[Arrecadação (Receita Bruta)]]-Tabela214[[#This Row],[R$ Operação]]</f>
        <v>341688.81114032958</v>
      </c>
      <c r="I21" s="1176">
        <f t="shared" si="2"/>
        <v>250343.95794945114</v>
      </c>
      <c r="J21" s="1176">
        <f>J20+Tabela214[[#This Row],[Saldo Operacional Anual]]+I20</f>
        <v>3696902.0578239169</v>
      </c>
      <c r="K21" s="1201">
        <f t="shared" si="9"/>
        <v>401048.444823917</v>
      </c>
      <c r="L21" s="1176">
        <f>Tabela214[[#This Row],[Arrecadação (Receita Bruta)]]/315000</f>
        <v>12.829847453696008</v>
      </c>
      <c r="M21" s="1405" t="s">
        <v>140</v>
      </c>
      <c r="N21" s="1198"/>
      <c r="O21" s="1318">
        <f>Tabela214[[#This Row],[Custo Implementação]]</f>
        <v>0</v>
      </c>
      <c r="P21" s="1173" t="s">
        <v>140</v>
      </c>
      <c r="Q21" s="426">
        <f t="shared" si="4"/>
        <v>3699713.1367739127</v>
      </c>
      <c r="R21" s="453">
        <f t="shared" ref="R21:R23" si="19">R20</f>
        <v>4147605</v>
      </c>
      <c r="S21" s="427">
        <f t="shared" si="10"/>
        <v>1834430.6873275668</v>
      </c>
      <c r="T21" s="1175">
        <f>Tabela419[[#This Row],[Arrecadação (Receita Bruta)]]/Tabela419[[#This Row],[Custo Operação]]</f>
        <v>1.1210612408768106</v>
      </c>
      <c r="U21" s="1166">
        <f>Tabela419[[#This Row],[Arrecadação (Receita Bruta)]]-Tabela419[[#This Row],[Custo Operação]]</f>
        <v>447891.8632260873</v>
      </c>
      <c r="V21" s="1163">
        <f t="shared" si="5"/>
        <v>576349.32617126231</v>
      </c>
      <c r="W21" s="1163">
        <f>W20+Tabela419[[#This Row],[Receita Financeira]]+Tabela419[[#This Row],[Saldo Operacional Anual]]</f>
        <v>8228607.7665381283</v>
      </c>
      <c r="X21" s="1163">
        <f t="shared" si="0"/>
        <v>4932754.1535381284</v>
      </c>
      <c r="Y21" s="1176">
        <f>Tabela419[[#This Row],[Arrecadação (Receita Bruta)]]/315000</f>
        <v>13.167</v>
      </c>
      <c r="Z21" s="1322"/>
      <c r="AB21" s="437" t="s">
        <v>140</v>
      </c>
      <c r="AC21" s="426">
        <f t="shared" si="11"/>
        <v>3699713.1367739127</v>
      </c>
      <c r="AD21" s="430">
        <f t="shared" ref="AD21:AD28" si="20">AD20</f>
        <v>5575500</v>
      </c>
      <c r="AE21" s="427">
        <f t="shared" si="6"/>
        <v>10213115.687327566</v>
      </c>
      <c r="AF21" s="1175">
        <f>Tabela626[[#This Row],[Arrecadação (Receita Bruta)]]/Tabela626[[#This Row],[Custo Operação]]</f>
        <v>1.5070087311855054</v>
      </c>
      <c r="AG21" s="1171">
        <f>Tabela626[[#This Row],[Arrecadação (Receita Bruta)]]-Tabela626[[#This Row],[Custo Operação]]</f>
        <v>1875786.8632260873</v>
      </c>
      <c r="AH21" s="1172">
        <f t="shared" si="12"/>
        <v>1464617.2739688903</v>
      </c>
      <c r="AI21" s="1172">
        <f>AI20+Tabela626[[#This Row],[Receita Financeira]]+Tabela626[[#This Row],[Saldo Operacional Anual]]</f>
        <v>21648120.061806105</v>
      </c>
      <c r="AJ21" s="1172">
        <f>-$B$9+Tabela626[[#This Row],[Receita Financeira]]+Tabela626[[#This Row],[Saldo Operacional acumulado]]</f>
        <v>19816883.722774997</v>
      </c>
      <c r="AK21" s="1172">
        <f>Tabela626[[#This Row],[Arrecadação (Receita Bruta)]]/315000</f>
        <v>17.7</v>
      </c>
      <c r="AL21" s="1390"/>
      <c r="AM21" s="254"/>
    </row>
    <row r="22" spans="1:39" x14ac:dyDescent="0.25">
      <c r="A22" s="1193">
        <v>14</v>
      </c>
      <c r="B22" s="1313">
        <f>'Cenários e Taxas Detalhe'!F34</f>
        <v>0</v>
      </c>
      <c r="C22" s="425" t="s">
        <v>140</v>
      </c>
      <c r="D22" s="426">
        <f t="shared" si="3"/>
        <v>3921695.9249803475</v>
      </c>
      <c r="E22" s="453">
        <f t="shared" ref="E22" si="21">E21</f>
        <v>4041401.9479142423</v>
      </c>
      <c r="F22" s="427">
        <f t="shared" si="8"/>
        <v>-620577.2099202876</v>
      </c>
      <c r="G22" s="1175">
        <f>Tabela214[[#This Row],[Arrecadação (Receita Bruta)]]/Tabela214[[#This Row],[R$ Operação]]</f>
        <v>1.0305240450110866</v>
      </c>
      <c r="H22" s="1166">
        <f>Tabela214[[#This Row],[Arrecadação (Receita Bruta)]]-Tabela214[[#This Row],[R$ Operação]]</f>
        <v>119706.02293389477</v>
      </c>
      <c r="I22" s="1176">
        <f t="shared" si="2"/>
        <v>295752.16462591337</v>
      </c>
      <c r="J22" s="1176">
        <f>J21+Tabela214[[#This Row],[Saldo Operacional Anual]]+I21</f>
        <v>4066952.0387072628</v>
      </c>
      <c r="K22" s="1201">
        <f t="shared" si="9"/>
        <v>771098.42570726294</v>
      </c>
      <c r="L22" s="1176">
        <f>Tabela214[[#This Row],[Arrecadação (Receita Bruta)]]/315000</f>
        <v>12.829847453696008</v>
      </c>
      <c r="M22" s="1405" t="s">
        <v>140</v>
      </c>
      <c r="N22" s="1198"/>
      <c r="O22" s="1318">
        <f>Tabela214[[#This Row],[Custo Implementação]]</f>
        <v>0</v>
      </c>
      <c r="P22" s="1173" t="s">
        <v>140</v>
      </c>
      <c r="Q22" s="426">
        <f t="shared" si="4"/>
        <v>3921695.9249803475</v>
      </c>
      <c r="R22" s="453">
        <f t="shared" si="19"/>
        <v>4147605</v>
      </c>
      <c r="S22" s="427">
        <f t="shared" si="10"/>
        <v>2060339.7623472193</v>
      </c>
      <c r="T22" s="1175">
        <f>Tabela419[[#This Row],[Arrecadação (Receita Bruta)]]/Tabela419[[#This Row],[Custo Operação]]</f>
        <v>1.0576049442234063</v>
      </c>
      <c r="U22" s="1166">
        <f>Tabela419[[#This Row],[Arrecadação (Receita Bruta)]]-Tabela419[[#This Row],[Custo Operação]]</f>
        <v>225909.07501965249</v>
      </c>
      <c r="V22" s="1163">
        <f t="shared" si="5"/>
        <v>658288.62132305023</v>
      </c>
      <c r="W22" s="1163">
        <f>W21+Tabela419[[#This Row],[Receita Financeira]]+Tabela419[[#This Row],[Saldo Operacional Anual]]</f>
        <v>9112805.4628808312</v>
      </c>
      <c r="X22" s="1163">
        <f t="shared" si="0"/>
        <v>5816951.8498808313</v>
      </c>
      <c r="Y22" s="1176">
        <f>Tabela419[[#This Row],[Arrecadação (Receita Bruta)]]/315000</f>
        <v>13.167</v>
      </c>
      <c r="Z22" s="1322"/>
      <c r="AB22" s="437" t="s">
        <v>140</v>
      </c>
      <c r="AC22" s="426">
        <f t="shared" si="11"/>
        <v>3921695.9249803475</v>
      </c>
      <c r="AD22" s="430">
        <f t="shared" si="20"/>
        <v>5575500</v>
      </c>
      <c r="AE22" s="427">
        <f t="shared" si="6"/>
        <v>11866919.762347218</v>
      </c>
      <c r="AF22" s="1175">
        <f>Tabela626[[#This Row],[Arrecadação (Receita Bruta)]]/Tabela626[[#This Row],[Custo Operação]]</f>
        <v>1.4217063501750049</v>
      </c>
      <c r="AG22" s="1171">
        <f>Tabela626[[#This Row],[Arrecadação (Receita Bruta)]]-Tabela626[[#This Row],[Custo Operação]]</f>
        <v>1653804.0750196525</v>
      </c>
      <c r="AH22" s="1172">
        <f t="shared" si="12"/>
        <v>1731849.6049444885</v>
      </c>
      <c r="AI22" s="1172">
        <f>AI21+Tabela626[[#This Row],[Receita Financeira]]+Tabela626[[#This Row],[Saldo Operacional Anual]]</f>
        <v>25033773.741770249</v>
      </c>
      <c r="AJ22" s="1172">
        <f>-$B$9+Tabela626[[#This Row],[Receita Financeira]]+Tabela626[[#This Row],[Saldo Operacional acumulado]]</f>
        <v>23469769.733714737</v>
      </c>
      <c r="AK22" s="1172">
        <f>Tabela626[[#This Row],[Arrecadação (Receita Bruta)]]/315000</f>
        <v>17.7</v>
      </c>
      <c r="AL22" s="1390"/>
      <c r="AM22" s="254"/>
    </row>
    <row r="23" spans="1:39" x14ac:dyDescent="0.25">
      <c r="A23" s="1192">
        <v>15</v>
      </c>
      <c r="B23" s="1313">
        <f>'Cenários e Taxas Detalhe'!F35</f>
        <v>0</v>
      </c>
      <c r="C23" s="425" t="s">
        <v>140</v>
      </c>
      <c r="D23" s="426">
        <f t="shared" si="3"/>
        <v>4156997.6804791684</v>
      </c>
      <c r="E23" s="453">
        <f t="shared" ref="E23" si="22">E22*1.12</f>
        <v>4526370.1816639518</v>
      </c>
      <c r="F23" s="427">
        <f t="shared" si="8"/>
        <v>-251204.70873550419</v>
      </c>
      <c r="G23" s="1175">
        <f>Tabela214[[#This Row],[Arrecadação (Receita Bruta)]]/Tabela214[[#This Row],[R$ Operação]]</f>
        <v>1.0888555947286953</v>
      </c>
      <c r="H23" s="1166">
        <f>Tabela214[[#This Row],[Arrecadação (Receita Bruta)]]-Tabela214[[#This Row],[R$ Operação]]</f>
        <v>369372.50118478341</v>
      </c>
      <c r="I23" s="1176">
        <f t="shared" si="2"/>
        <v>325356.16309658106</v>
      </c>
      <c r="J23" s="1176">
        <f>J22+Tabela214[[#This Row],[Saldo Operacional Anual]]+I22</f>
        <v>4732076.7045179587</v>
      </c>
      <c r="K23" s="1201">
        <f t="shared" si="9"/>
        <v>1436223.0915179588</v>
      </c>
      <c r="L23" s="1176">
        <f>Tabela214[[#This Row],[Arrecadação (Receita Bruta)]]/315000</f>
        <v>14.369429148139529</v>
      </c>
      <c r="M23" s="1405" t="s">
        <v>140</v>
      </c>
      <c r="N23" s="1198"/>
      <c r="O23" s="1318">
        <f>Tabela214[[#This Row],[Custo Implementação]]</f>
        <v>0</v>
      </c>
      <c r="P23" s="1173" t="s">
        <v>140</v>
      </c>
      <c r="Q23" s="426">
        <f t="shared" si="4"/>
        <v>4156997.6804791684</v>
      </c>
      <c r="R23" s="453">
        <f t="shared" si="19"/>
        <v>4147605</v>
      </c>
      <c r="S23" s="427">
        <f t="shared" si="10"/>
        <v>2050947.0818680509</v>
      </c>
      <c r="T23" s="1175">
        <f>Tabela419[[#This Row],[Arrecadação (Receita Bruta)]]/Tabela419[[#This Row],[Custo Operação]]</f>
        <v>0.99774051341830772</v>
      </c>
      <c r="U23" s="1166">
        <f>Tabela419[[#This Row],[Arrecadação (Receita Bruta)]]-Tabela419[[#This Row],[Custo Operação]]</f>
        <v>-9392.6804791684262</v>
      </c>
      <c r="V23" s="1163">
        <f t="shared" si="5"/>
        <v>729024.43703046651</v>
      </c>
      <c r="W23" s="1163">
        <f>W22+Tabela419[[#This Row],[Receita Financeira]]+Tabela419[[#This Row],[Saldo Operacional Anual]]</f>
        <v>9832437.2194321286</v>
      </c>
      <c r="X23" s="1163">
        <f t="shared" si="0"/>
        <v>6536583.6064321287</v>
      </c>
      <c r="Y23" s="1176">
        <f>Tabela419[[#This Row],[Arrecadação (Receita Bruta)]]/315000</f>
        <v>13.167</v>
      </c>
      <c r="Z23" s="1322"/>
      <c r="AB23" s="437" t="s">
        <v>140</v>
      </c>
      <c r="AC23" s="426">
        <f t="shared" si="11"/>
        <v>4156997.6804791684</v>
      </c>
      <c r="AD23" s="430">
        <f t="shared" si="20"/>
        <v>5575500</v>
      </c>
      <c r="AE23" s="427">
        <f t="shared" si="6"/>
        <v>13285422.081868049</v>
      </c>
      <c r="AF23" s="1175">
        <f>Tabela626[[#This Row],[Arrecadação (Receita Bruta)]]/Tabela626[[#This Row],[Custo Operação]]</f>
        <v>1.3412324058254763</v>
      </c>
      <c r="AG23" s="1171">
        <f>Tabela626[[#This Row],[Arrecadação (Receita Bruta)]]-Tabela626[[#This Row],[Custo Operação]]</f>
        <v>1418502.3195208316</v>
      </c>
      <c r="AH23" s="1172">
        <f t="shared" si="12"/>
        <v>2002701.89934162</v>
      </c>
      <c r="AI23" s="1172">
        <f>AI22+Tabela626[[#This Row],[Receita Financeira]]+Tabela626[[#This Row],[Saldo Operacional Anual]]</f>
        <v>28454977.9606327</v>
      </c>
      <c r="AJ23" s="1172">
        <f>-$B$9+Tabela626[[#This Row],[Receita Financeira]]+Tabela626[[#This Row],[Saldo Operacional acumulado]]</f>
        <v>27161826.246974319</v>
      </c>
      <c r="AK23" s="1172">
        <f>Tabela626[[#This Row],[Arrecadação (Receita Bruta)]]/315000</f>
        <v>17.7</v>
      </c>
      <c r="AL23" s="1390"/>
      <c r="AM23" s="254"/>
    </row>
    <row r="24" spans="1:39" x14ac:dyDescent="0.25">
      <c r="A24" s="1193">
        <v>16</v>
      </c>
      <c r="B24" s="1313">
        <f>'Cenários e Taxas Detalhe'!F36</f>
        <v>0</v>
      </c>
      <c r="C24" s="425" t="s">
        <v>140</v>
      </c>
      <c r="D24" s="426">
        <f t="shared" si="3"/>
        <v>4406417.5413079187</v>
      </c>
      <c r="E24" s="453">
        <f t="shared" si="14"/>
        <v>4526370.1816639518</v>
      </c>
      <c r="F24" s="427">
        <f t="shared" si="8"/>
        <v>-131252.06837947108</v>
      </c>
      <c r="G24" s="1175">
        <f>Tabela214[[#This Row],[Arrecadação (Receita Bruta)]]/Tabela214[[#This Row],[R$ Operação]]</f>
        <v>1.0272222591780145</v>
      </c>
      <c r="H24" s="1166">
        <f>Tabela214[[#This Row],[Arrecadação (Receita Bruta)]]-Tabela214[[#This Row],[R$ Operação]]</f>
        <v>119952.64035603311</v>
      </c>
      <c r="I24" s="1176">
        <f t="shared" si="2"/>
        <v>378566.13636143669</v>
      </c>
      <c r="J24" s="1176">
        <f>J23+Tabela214[[#This Row],[Saldo Operacional Anual]]+I23</f>
        <v>5177385.5079705724</v>
      </c>
      <c r="K24" s="1201">
        <f t="shared" si="9"/>
        <v>1881531.8949705726</v>
      </c>
      <c r="L24" s="1176">
        <f>Tabela214[[#This Row],[Arrecadação (Receita Bruta)]]/315000</f>
        <v>14.369429148139529</v>
      </c>
      <c r="M24" s="1405" t="s">
        <v>140</v>
      </c>
      <c r="N24" s="1198"/>
      <c r="O24" s="1318">
        <f>Tabela214[[#This Row],[Custo Implementação]]</f>
        <v>0</v>
      </c>
      <c r="P24" s="1173" t="s">
        <v>140</v>
      </c>
      <c r="Q24" s="426">
        <f t="shared" si="4"/>
        <v>4406417.5413079187</v>
      </c>
      <c r="R24" s="453">
        <f>R23*1.35</f>
        <v>5599266.75</v>
      </c>
      <c r="S24" s="427">
        <f t="shared" si="10"/>
        <v>3243796.2905601319</v>
      </c>
      <c r="T24" s="1175">
        <f>Tabela419[[#This Row],[Arrecadação (Receita Bruta)]]/Tabela419[[#This Row],[Custo Operação]]</f>
        <v>1.2707072576553919</v>
      </c>
      <c r="U24" s="1166">
        <f>Tabela419[[#This Row],[Arrecadação (Receita Bruta)]]-Tabela419[[#This Row],[Custo Operação]]</f>
        <v>1192849.2086920813</v>
      </c>
      <c r="V24" s="1163">
        <f t="shared" si="5"/>
        <v>786594.9775545703</v>
      </c>
      <c r="W24" s="1163">
        <f>W23+Tabela419[[#This Row],[Receita Financeira]]+Tabela419[[#This Row],[Saldo Operacional Anual]]</f>
        <v>11811881.405678781</v>
      </c>
      <c r="X24" s="1163">
        <f t="shared" si="0"/>
        <v>8516027.7926787809</v>
      </c>
      <c r="Y24" s="1176">
        <f>Tabela419[[#This Row],[Arrecadação (Receita Bruta)]]/315000</f>
        <v>17.775449999999999</v>
      </c>
      <c r="Z24" s="1322"/>
      <c r="AB24" s="437" t="s">
        <v>140</v>
      </c>
      <c r="AC24" s="426">
        <f t="shared" si="11"/>
        <v>4406417.5413079187</v>
      </c>
      <c r="AD24" s="430">
        <f t="shared" si="20"/>
        <v>5575500</v>
      </c>
      <c r="AE24" s="427">
        <f t="shared" si="6"/>
        <v>14454504.54056013</v>
      </c>
      <c r="AF24" s="1175">
        <f>Tabela626[[#This Row],[Arrecadação (Receita Bruta)]]/Tabela626[[#This Row],[Custo Operação]]</f>
        <v>1.2653135904013928</v>
      </c>
      <c r="AG24" s="1171">
        <f>Tabela626[[#This Row],[Arrecadação (Receita Bruta)]]-Tabela626[[#This Row],[Custo Operação]]</f>
        <v>1169082.4586920813</v>
      </c>
      <c r="AH24" s="1172">
        <f t="shared" si="12"/>
        <v>2276398.2368506161</v>
      </c>
      <c r="AI24" s="1172">
        <f>AI23+Tabela626[[#This Row],[Receita Financeira]]+Tabela626[[#This Row],[Saldo Operacional Anual]]</f>
        <v>31900458.656175397</v>
      </c>
      <c r="AJ24" s="1172">
        <f>-$B$9+Tabela626[[#This Row],[Receita Financeira]]+Tabela626[[#This Row],[Saldo Operacional acumulado]]</f>
        <v>30881003.280026015</v>
      </c>
      <c r="AK24" s="1172">
        <f>Tabela626[[#This Row],[Arrecadação (Receita Bruta)]]/315000</f>
        <v>17.7</v>
      </c>
      <c r="AL24" s="1390"/>
      <c r="AM24" s="254"/>
    </row>
    <row r="25" spans="1:39" x14ac:dyDescent="0.25">
      <c r="A25" s="1192">
        <v>17</v>
      </c>
      <c r="B25" s="1313">
        <f>'Cenários e Taxas Detalhe'!F37</f>
        <v>0</v>
      </c>
      <c r="C25" s="425" t="s">
        <v>140</v>
      </c>
      <c r="D25" s="426">
        <f t="shared" si="3"/>
        <v>4670802.5937863942</v>
      </c>
      <c r="E25" s="453">
        <f t="shared" si="16"/>
        <v>5069534.6034636265</v>
      </c>
      <c r="F25" s="427">
        <f t="shared" si="8"/>
        <v>267479.94129776116</v>
      </c>
      <c r="G25" s="1175">
        <f>Tabela214[[#This Row],[Arrecadação (Receita Bruta)]]/Tabela214[[#This Row],[R$ Operação]]</f>
        <v>1.085366915357902</v>
      </c>
      <c r="H25" s="1166">
        <f>Tabela214[[#This Row],[Arrecadação (Receita Bruta)]]-Tabela214[[#This Row],[R$ Operação]]</f>
        <v>398732.00967723224</v>
      </c>
      <c r="I25" s="1176">
        <f t="shared" si="2"/>
        <v>414190.8406376458</v>
      </c>
      <c r="J25" s="1176">
        <f>J24+Tabela214[[#This Row],[Saldo Operacional Anual]]+I24</f>
        <v>5954683.6540092416</v>
      </c>
      <c r="K25" s="1201">
        <f t="shared" si="9"/>
        <v>2658830.0410092417</v>
      </c>
      <c r="L25" s="1176">
        <f>Tabela214[[#This Row],[Arrecadação (Receita Bruta)]]/315000</f>
        <v>16.093760645916273</v>
      </c>
      <c r="M25" s="1405" t="s">
        <v>140</v>
      </c>
      <c r="N25" s="1198"/>
      <c r="O25" s="1318">
        <f>Tabela214[[#This Row],[Custo Implementação]]</f>
        <v>0</v>
      </c>
      <c r="P25" s="1173" t="s">
        <v>140</v>
      </c>
      <c r="Q25" s="426">
        <f t="shared" si="4"/>
        <v>4670802.5937863942</v>
      </c>
      <c r="R25" s="453">
        <f>R24</f>
        <v>5599266.75</v>
      </c>
      <c r="S25" s="427">
        <f t="shared" si="10"/>
        <v>4172260.4467737377</v>
      </c>
      <c r="T25" s="1175">
        <f>Tabela419[[#This Row],[Arrecadação (Receita Bruta)]]/Tabela419[[#This Row],[Custo Operação]]</f>
        <v>1.1987804317503696</v>
      </c>
      <c r="U25" s="1166">
        <f>Tabela419[[#This Row],[Arrecadação (Receita Bruta)]]-Tabela419[[#This Row],[Custo Operação]]</f>
        <v>928464.15621360578</v>
      </c>
      <c r="V25" s="1163">
        <f t="shared" si="5"/>
        <v>944950.51245430252</v>
      </c>
      <c r="W25" s="1163">
        <f>W24+Tabela419[[#This Row],[Receita Financeira]]+Tabela419[[#This Row],[Saldo Operacional Anual]]</f>
        <v>13685296.07434669</v>
      </c>
      <c r="X25" s="1163">
        <f t="shared" si="0"/>
        <v>10389442.46134669</v>
      </c>
      <c r="Y25" s="1176">
        <f>Tabela419[[#This Row],[Arrecadação (Receita Bruta)]]/315000</f>
        <v>17.775449999999999</v>
      </c>
      <c r="Z25" s="1322"/>
      <c r="AB25" s="435" t="s">
        <v>140</v>
      </c>
      <c r="AC25" s="426">
        <f t="shared" si="11"/>
        <v>4670802.5937863942</v>
      </c>
      <c r="AD25" s="430">
        <f t="shared" si="20"/>
        <v>5575500</v>
      </c>
      <c r="AE25" s="427">
        <f t="shared" si="6"/>
        <v>15359201.946773736</v>
      </c>
      <c r="AF25" s="1175">
        <f>Tabela626[[#This Row],[Arrecadação (Receita Bruta)]]/Tabela626[[#This Row],[Custo Operação]]</f>
        <v>1.1936920664164081</v>
      </c>
      <c r="AG25" s="1171">
        <f>Tabela626[[#This Row],[Arrecadação (Receita Bruta)]]-Tabela626[[#This Row],[Custo Operação]]</f>
        <v>904697.40621360578</v>
      </c>
      <c r="AH25" s="1172">
        <f t="shared" si="12"/>
        <v>2552036.692494032</v>
      </c>
      <c r="AI25" s="1172">
        <f>AI24+Tabela626[[#This Row],[Receita Financeira]]+Tabela626[[#This Row],[Saldo Operacional Anual]]</f>
        <v>35357192.754883036</v>
      </c>
      <c r="AJ25" s="1172">
        <f>-$B$9+Tabela626[[#This Row],[Receita Financeira]]+Tabela626[[#This Row],[Saldo Operacional acumulado]]</f>
        <v>34613375.834377065</v>
      </c>
      <c r="AK25" s="1172">
        <f>Tabela626[[#This Row],[Arrecadação (Receita Bruta)]]/315000</f>
        <v>17.7</v>
      </c>
      <c r="AL25" s="1390"/>
      <c r="AM25" s="254"/>
    </row>
    <row r="26" spans="1:39" x14ac:dyDescent="0.25">
      <c r="A26" s="1193">
        <v>18</v>
      </c>
      <c r="B26" s="1313">
        <f>'Cenários e Taxas Detalhe'!F38</f>
        <v>0</v>
      </c>
      <c r="C26" s="425" t="s">
        <v>140</v>
      </c>
      <c r="D26" s="426">
        <f t="shared" si="3"/>
        <v>4951050.7494135778</v>
      </c>
      <c r="E26" s="453">
        <f t="shared" si="14"/>
        <v>5069534.6034636265</v>
      </c>
      <c r="F26" s="427">
        <f t="shared" si="8"/>
        <v>385963.79534780979</v>
      </c>
      <c r="G26" s="1175">
        <f>Tabela214[[#This Row],[Arrecadação (Receita Bruta)]]/Tabela214[[#This Row],[R$ Operação]]</f>
        <v>1.0239310522244358</v>
      </c>
      <c r="H26" s="1166">
        <f>Tabela214[[#This Row],[Arrecadação (Receita Bruta)]]-Tabela214[[#This Row],[R$ Operação]]</f>
        <v>118483.85405004863</v>
      </c>
      <c r="I26" s="1176">
        <f t="shared" si="2"/>
        <v>476374.69232073933</v>
      </c>
      <c r="J26" s="1176">
        <f>J25+Tabela214[[#This Row],[Saldo Operacional Anual]]+I25</f>
        <v>6487358.3486969359</v>
      </c>
      <c r="K26" s="1201">
        <f t="shared" si="9"/>
        <v>3191504.735696936</v>
      </c>
      <c r="L26" s="1176">
        <f>Tabela214[[#This Row],[Arrecadação (Receita Bruta)]]/315000</f>
        <v>16.093760645916273</v>
      </c>
      <c r="M26" s="1405" t="s">
        <v>140</v>
      </c>
      <c r="N26" s="1198"/>
      <c r="O26" s="1318">
        <f>Tabela214[[#This Row],[Custo Implementação]]</f>
        <v>0</v>
      </c>
      <c r="P26" s="1173" t="s">
        <v>140</v>
      </c>
      <c r="Q26" s="426">
        <f t="shared" si="4"/>
        <v>4951050.7494135778</v>
      </c>
      <c r="R26" s="453">
        <f t="shared" ref="R26:R28" si="23">R25</f>
        <v>5599266.75</v>
      </c>
      <c r="S26" s="427">
        <f t="shared" si="10"/>
        <v>4820476.4473601598</v>
      </c>
      <c r="T26" s="1175">
        <f>Tabela419[[#This Row],[Arrecadação (Receita Bruta)]]/Tabela419[[#This Row],[Custo Operação]]</f>
        <v>1.1309249356135562</v>
      </c>
      <c r="U26" s="1166">
        <f>Tabela419[[#This Row],[Arrecadação (Receita Bruta)]]-Tabela419[[#This Row],[Custo Operação]]</f>
        <v>648216.00058642216</v>
      </c>
      <c r="V26" s="1163">
        <f t="shared" si="5"/>
        <v>1094823.6859477351</v>
      </c>
      <c r="W26" s="1163">
        <f>W25+Tabela419[[#This Row],[Receita Financeira]]+Tabela419[[#This Row],[Saldo Operacional Anual]]</f>
        <v>15428335.760880847</v>
      </c>
      <c r="X26" s="1163">
        <f t="shared" si="0"/>
        <v>12132482.147880847</v>
      </c>
      <c r="Y26" s="1176">
        <f>Tabela419[[#This Row],[Arrecadação (Receita Bruta)]]/315000</f>
        <v>17.775449999999999</v>
      </c>
      <c r="Z26" s="1322"/>
      <c r="AB26" s="437" t="s">
        <v>140</v>
      </c>
      <c r="AC26" s="426">
        <f t="shared" si="11"/>
        <v>4951050.7494135778</v>
      </c>
      <c r="AD26" s="430">
        <f t="shared" si="20"/>
        <v>5575500</v>
      </c>
      <c r="AE26" s="427">
        <f t="shared" si="6"/>
        <v>15983651.197360158</v>
      </c>
      <c r="AF26" s="1175">
        <f>Tabela626[[#This Row],[Arrecadação (Receita Bruta)]]/Tabela626[[#This Row],[Custo Operação]]</f>
        <v>1.1261245909588757</v>
      </c>
      <c r="AG26" s="1171">
        <f>Tabela626[[#This Row],[Arrecadação (Receita Bruta)]]-Tabela626[[#This Row],[Custo Operação]]</f>
        <v>624449.25058642216</v>
      </c>
      <c r="AH26" s="1172">
        <f t="shared" si="12"/>
        <v>2828575.4203906427</v>
      </c>
      <c r="AI26" s="1172">
        <f>AI25+Tabela626[[#This Row],[Receita Financeira]]+Tabela626[[#This Row],[Saldo Operacional Anual]]</f>
        <v>38810217.425860099</v>
      </c>
      <c r="AJ26" s="1172">
        <f>-$B$9+Tabela626[[#This Row],[Receita Financeira]]+Tabela626[[#This Row],[Saldo Operacional acumulado]]</f>
        <v>38342939.233250745</v>
      </c>
      <c r="AK26" s="1172">
        <f>Tabela626[[#This Row],[Arrecadação (Receita Bruta)]]/315000</f>
        <v>17.7</v>
      </c>
      <c r="AL26" s="1390"/>
      <c r="AM26" s="254"/>
    </row>
    <row r="27" spans="1:39" x14ac:dyDescent="0.25">
      <c r="A27" s="1192">
        <v>19</v>
      </c>
      <c r="B27" s="1313">
        <f>'Cenários e Taxas Detalhe'!F39</f>
        <v>0</v>
      </c>
      <c r="C27" s="425" t="s">
        <v>140</v>
      </c>
      <c r="D27" s="426">
        <f t="shared" si="3"/>
        <v>5248113.7943783924</v>
      </c>
      <c r="E27" s="453">
        <f t="shared" ref="E27" si="24">E26*1.12</f>
        <v>5677878.7558792625</v>
      </c>
      <c r="F27" s="427">
        <f t="shared" si="8"/>
        <v>815728.75684867986</v>
      </c>
      <c r="G27" s="1175">
        <f>Tabela214[[#This Row],[Arrecadação (Receita Bruta)]]/Tabela214[[#This Row],[R$ Operação]]</f>
        <v>1.0818894136711021</v>
      </c>
      <c r="H27" s="1166">
        <f>Tabela214[[#This Row],[Arrecadação (Receita Bruta)]]-Tabela214[[#This Row],[R$ Operação]]</f>
        <v>429764.96150087006</v>
      </c>
      <c r="I27" s="1176">
        <f t="shared" si="2"/>
        <v>518988.66789575486</v>
      </c>
      <c r="J27" s="1176">
        <f>J26+Tabela214[[#This Row],[Saldo Operacional Anual]]+I26</f>
        <v>7393498.0025185449</v>
      </c>
      <c r="K27" s="1201">
        <f t="shared" si="9"/>
        <v>4097644.389518545</v>
      </c>
      <c r="L27" s="1176">
        <f>Tabela214[[#This Row],[Arrecadação (Receita Bruta)]]/315000</f>
        <v>18.025011923426231</v>
      </c>
      <c r="M27" s="1405" t="s">
        <v>140</v>
      </c>
      <c r="N27" s="1198"/>
      <c r="O27" s="1318">
        <f>Tabela214[[#This Row],[Custo Implementação]]</f>
        <v>0</v>
      </c>
      <c r="P27" s="1173" t="s">
        <v>140</v>
      </c>
      <c r="Q27" s="426">
        <f t="shared" si="4"/>
        <v>5248113.7943783924</v>
      </c>
      <c r="R27" s="453">
        <f t="shared" si="23"/>
        <v>5599266.75</v>
      </c>
      <c r="S27" s="427">
        <f t="shared" si="10"/>
        <v>5171629.4029817674</v>
      </c>
      <c r="T27" s="1175">
        <f>Tabela419[[#This Row],[Arrecadação (Receita Bruta)]]/Tabela419[[#This Row],[Custo Operação]]</f>
        <v>1.0669103166165625</v>
      </c>
      <c r="U27" s="1166">
        <f>Tabela419[[#This Row],[Arrecadação (Receita Bruta)]]-Tabela419[[#This Row],[Custo Operação]]</f>
        <v>351152.9556216076</v>
      </c>
      <c r="V27" s="1163">
        <f t="shared" si="5"/>
        <v>1234266.8608704677</v>
      </c>
      <c r="W27" s="1163">
        <f>W26+Tabela419[[#This Row],[Receita Financeira]]+Tabela419[[#This Row],[Saldo Operacional Anual]]</f>
        <v>17013755.577372923</v>
      </c>
      <c r="X27" s="1163">
        <f t="shared" si="0"/>
        <v>13717901.964372924</v>
      </c>
      <c r="Y27" s="1176">
        <f>Tabela419[[#This Row],[Arrecadação (Receita Bruta)]]/315000</f>
        <v>17.775449999999999</v>
      </c>
      <c r="Z27" s="1322"/>
      <c r="AB27" s="437" t="s">
        <v>140</v>
      </c>
      <c r="AC27" s="426">
        <f t="shared" si="11"/>
        <v>5248113.7943783924</v>
      </c>
      <c r="AD27" s="430">
        <f t="shared" si="20"/>
        <v>5575500</v>
      </c>
      <c r="AE27" s="427">
        <f t="shared" si="6"/>
        <v>16311037.402981766</v>
      </c>
      <c r="AF27" s="1175">
        <f>Tabela626[[#This Row],[Arrecadação (Receita Bruta)]]/Tabela626[[#This Row],[Custo Operação]]</f>
        <v>1.0623816895838449</v>
      </c>
      <c r="AG27" s="1171">
        <f>Tabela626[[#This Row],[Arrecadação (Receita Bruta)]]-Tabela626[[#This Row],[Custo Operação]]</f>
        <v>327386.2056216076</v>
      </c>
      <c r="AH27" s="1172">
        <f t="shared" si="12"/>
        <v>3104817.3940688078</v>
      </c>
      <c r="AI27" s="1172">
        <f>AI26+Tabela626[[#This Row],[Receita Financeira]]+Tabela626[[#This Row],[Saldo Operacional Anual]]</f>
        <v>42242421.025550514</v>
      </c>
      <c r="AJ27" s="1172">
        <f>-$B$9+Tabela626[[#This Row],[Receita Financeira]]+Tabela626[[#This Row],[Saldo Operacional acumulado]]</f>
        <v>42051384.806619324</v>
      </c>
      <c r="AK27" s="1172">
        <f>Tabela626[[#This Row],[Arrecadação (Receita Bruta)]]/315000</f>
        <v>17.7</v>
      </c>
      <c r="AL27" s="1390"/>
      <c r="AM27" s="254"/>
    </row>
    <row r="28" spans="1:39" x14ac:dyDescent="0.25">
      <c r="A28" s="1193">
        <v>20</v>
      </c>
      <c r="B28" s="1313">
        <f>'Cenários e Taxas Detalhe'!F40</f>
        <v>0</v>
      </c>
      <c r="C28" s="425" t="s">
        <v>140</v>
      </c>
      <c r="D28" s="426">
        <f t="shared" si="3"/>
        <v>5563000.622041096</v>
      </c>
      <c r="E28" s="453">
        <f t="shared" si="14"/>
        <v>5677878.7558792625</v>
      </c>
      <c r="F28" s="427">
        <f t="shared" si="8"/>
        <v>930606.89068684634</v>
      </c>
      <c r="G28" s="1175">
        <f>Tabela214[[#This Row],[Arrecadação (Receita Bruta)]]/Tabela214[[#This Row],[R$ Operação]]</f>
        <v>1.0206503902557569</v>
      </c>
      <c r="H28" s="1166">
        <f>Tabela214[[#This Row],[Arrecadação (Receita Bruta)]]-Tabela214[[#This Row],[R$ Operação]]</f>
        <v>114878.13383816648</v>
      </c>
      <c r="I28" s="1176">
        <f t="shared" si="2"/>
        <v>591479.84020148357</v>
      </c>
      <c r="J28" s="1176">
        <f>J27+Tabela214[[#This Row],[Saldo Operacional Anual]]+I27</f>
        <v>8027364.8042524662</v>
      </c>
      <c r="K28" s="1201">
        <f t="shared" si="9"/>
        <v>4731511.1912524663</v>
      </c>
      <c r="L28" s="1176">
        <f>Tabela214[[#This Row],[Arrecadação (Receita Bruta)]]/315000</f>
        <v>18.025011923426231</v>
      </c>
      <c r="M28" s="1405" t="s">
        <v>140</v>
      </c>
      <c r="N28" s="1198"/>
      <c r="O28" s="1318">
        <f>Tabela214[[#This Row],[Custo Implementação]]</f>
        <v>0</v>
      </c>
      <c r="P28" s="1173" t="s">
        <v>140</v>
      </c>
      <c r="Q28" s="426">
        <f t="shared" si="4"/>
        <v>5563000.622041096</v>
      </c>
      <c r="R28" s="453">
        <f t="shared" si="23"/>
        <v>5599266.75</v>
      </c>
      <c r="S28" s="427">
        <f t="shared" si="10"/>
        <v>5207895.5309406715</v>
      </c>
      <c r="T28" s="1175">
        <f>Tabela419[[#This Row],[Arrecadação (Receita Bruta)]]/Tabela419[[#This Row],[Custo Operação]]</f>
        <v>1.0065191666193987</v>
      </c>
      <c r="U28" s="1166">
        <f>Tabela419[[#This Row],[Arrecadação (Receita Bruta)]]-Tabela419[[#This Row],[Custo Operação]]</f>
        <v>36266.12795890402</v>
      </c>
      <c r="V28" s="1163">
        <f t="shared" si="5"/>
        <v>1361100.4461898338</v>
      </c>
      <c r="W28" s="1163">
        <f>W27+Tabela419[[#This Row],[Receita Financeira]]+Tabela419[[#This Row],[Saldo Operacional Anual]]</f>
        <v>18411122.151521664</v>
      </c>
      <c r="X28" s="1163">
        <f t="shared" si="0"/>
        <v>15115268.538521664</v>
      </c>
      <c r="Y28" s="1176">
        <f>Tabela419[[#This Row],[Arrecadação (Receita Bruta)]]/315000</f>
        <v>17.775449999999999</v>
      </c>
      <c r="Z28" s="1322"/>
      <c r="AB28" s="435" t="s">
        <v>140</v>
      </c>
      <c r="AC28" s="426">
        <f t="shared" si="11"/>
        <v>5563000.622041096</v>
      </c>
      <c r="AD28" s="430">
        <f t="shared" si="20"/>
        <v>5575500</v>
      </c>
      <c r="AE28" s="427">
        <f t="shared" si="6"/>
        <v>16323536.780940671</v>
      </c>
      <c r="AF28" s="1175">
        <f>Tabela626[[#This Row],[Arrecadação (Receita Bruta)]]/Tabela626[[#This Row],[Custo Operação]]</f>
        <v>1.0022468769658914</v>
      </c>
      <c r="AG28" s="1171">
        <f>Tabela626[[#This Row],[Arrecadação (Receita Bruta)]]-Tabela626[[#This Row],[Custo Operação]]</f>
        <v>12499.37795890402</v>
      </c>
      <c r="AH28" s="1172">
        <f t="shared" si="12"/>
        <v>3379393.6820440413</v>
      </c>
      <c r="AI28" s="1172">
        <f>AI27+Tabela626[[#This Row],[Receita Financeira]]+Tabela626[[#This Row],[Saldo Operacional Anual]]</f>
        <v>45634314.08555346</v>
      </c>
      <c r="AJ28" s="1172">
        <f>-$B$9+Tabela626[[#This Row],[Receita Financeira]]+Tabela626[[#This Row],[Saldo Operacional acumulado]]</f>
        <v>45717854.154597498</v>
      </c>
      <c r="AK28" s="1172">
        <f>Tabela626[[#This Row],[Arrecadação (Receita Bruta)]]/315000</f>
        <v>17.7</v>
      </c>
      <c r="AL28" s="1390"/>
      <c r="AM28" s="254"/>
    </row>
    <row r="29" spans="1:39" x14ac:dyDescent="0.25">
      <c r="A29" s="1192">
        <v>21</v>
      </c>
      <c r="B29" s="1313">
        <f>'Cenários e Taxas Detalhe'!F41</f>
        <v>0</v>
      </c>
      <c r="C29" s="425" t="s">
        <v>140</v>
      </c>
      <c r="D29" s="426">
        <f t="shared" si="3"/>
        <v>5896780.6593635622</v>
      </c>
      <c r="E29" s="453">
        <f>E28*1.12</f>
        <v>6359224.2065847749</v>
      </c>
      <c r="F29" s="427">
        <f t="shared" si="8"/>
        <v>1393050.437908059</v>
      </c>
      <c r="G29" s="1175">
        <f>Tabela214[[#This Row],[Arrecadação (Receita Bruta)]]/Tabela214[[#This Row],[R$ Operação]]</f>
        <v>1.0784230538551394</v>
      </c>
      <c r="H29" s="1166">
        <f>Tabela214[[#This Row],[Arrecadação (Receita Bruta)]]-Tabela214[[#This Row],[R$ Operação]]</f>
        <v>462443.54722121265</v>
      </c>
      <c r="I29" s="1176">
        <f t="shared" si="2"/>
        <v>642189.18434019736</v>
      </c>
      <c r="J29" s="1176">
        <f>J28+Tabela214[[#This Row],[Saldo Operacional Anual]]+I28</f>
        <v>9081288.1916751619</v>
      </c>
      <c r="K29" s="1201">
        <f t="shared" si="9"/>
        <v>5785434.578675162</v>
      </c>
      <c r="L29" s="1176">
        <f>Tabela214[[#This Row],[Arrecadação (Receita Bruta)]]/315000</f>
        <v>20.188013354237381</v>
      </c>
      <c r="M29" s="1405" t="s">
        <v>140</v>
      </c>
      <c r="N29" s="1198"/>
      <c r="O29" s="1318">
        <f>Tabela214[[#This Row],[Custo Implementação]]</f>
        <v>0</v>
      </c>
      <c r="P29" s="1173" t="s">
        <v>140</v>
      </c>
      <c r="Q29" s="426">
        <f t="shared" si="4"/>
        <v>5896780.6593635622</v>
      </c>
      <c r="R29" s="453">
        <f>R28*1.33</f>
        <v>7447024.7775000008</v>
      </c>
      <c r="S29" s="427">
        <f t="shared" si="10"/>
        <v>6758139.64907711</v>
      </c>
      <c r="T29" s="1175">
        <f>Tabela419[[#This Row],[Arrecadação (Receita Bruta)]]/Tabela419[[#This Row],[Custo Operação]]</f>
        <v>1.2628966901922642</v>
      </c>
      <c r="U29" s="1166">
        <f>Tabela419[[#This Row],[Arrecadação (Receita Bruta)]]-Tabela419[[#This Row],[Custo Operação]]</f>
        <v>1550244.1181364385</v>
      </c>
      <c r="V29" s="1163">
        <f t="shared" si="5"/>
        <v>1472889.7721217331</v>
      </c>
      <c r="W29" s="1163">
        <f>W28+Tabela419[[#This Row],[Receita Financeira]]+Tabela419[[#This Row],[Saldo Operacional Anual]]</f>
        <v>21434256.041779835</v>
      </c>
      <c r="X29" s="1163">
        <f t="shared" si="0"/>
        <v>18138402.428779833</v>
      </c>
      <c r="Y29" s="1176">
        <f>Tabela419[[#This Row],[Arrecadação (Receita Bruta)]]/315000</f>
        <v>23.641348500000003</v>
      </c>
      <c r="Z29" s="1322"/>
      <c r="AB29" s="437" t="s">
        <v>140</v>
      </c>
      <c r="AC29" s="426">
        <f t="shared" si="11"/>
        <v>5896780.6593635622</v>
      </c>
      <c r="AD29" s="432">
        <f>AD28*1.79</f>
        <v>9980145</v>
      </c>
      <c r="AE29" s="427">
        <f t="shared" si="6"/>
        <v>20406901.121577106</v>
      </c>
      <c r="AF29" s="1175">
        <f>Tabela626[[#This Row],[Arrecadação (Receita Bruta)]]/Tabela626[[#This Row],[Custo Operação]]</f>
        <v>1.6924734997820241</v>
      </c>
      <c r="AG29" s="1171">
        <f>Tabela626[[#This Row],[Arrecadação (Receita Bruta)]]-Tabela626[[#This Row],[Custo Operação]]</f>
        <v>4083364.3406364378</v>
      </c>
      <c r="AH29" s="1172">
        <f t="shared" si="12"/>
        <v>3650745.1268442767</v>
      </c>
      <c r="AI29" s="1172">
        <f>AI28+Tabela626[[#This Row],[Receita Financeira]]+Tabela626[[#This Row],[Saldo Operacional Anual]]</f>
        <v>53368423.553034179</v>
      </c>
      <c r="AJ29" s="1172">
        <f>-$B$9+Tabela626[[#This Row],[Receita Financeira]]+Tabela626[[#This Row],[Saldo Operacional acumulado]]</f>
        <v>53723315.066878453</v>
      </c>
      <c r="AK29" s="1172">
        <f>Tabela626[[#This Row],[Arrecadação (Receita Bruta)]]/315000</f>
        <v>31.683</v>
      </c>
      <c r="AL29" s="1390"/>
      <c r="AM29" s="254"/>
    </row>
    <row r="30" spans="1:39" x14ac:dyDescent="0.25">
      <c r="A30" s="1193">
        <v>22</v>
      </c>
      <c r="B30" s="1313">
        <f>'Cenários e Taxas Detalhe'!F42</f>
        <v>0</v>
      </c>
      <c r="C30" s="425" t="s">
        <v>140</v>
      </c>
      <c r="D30" s="426">
        <f t="shared" si="3"/>
        <v>6250587.4989253767</v>
      </c>
      <c r="E30" s="453">
        <f t="shared" ref="E30" si="25">E29</f>
        <v>6359224.2065847749</v>
      </c>
      <c r="F30" s="427">
        <f t="shared" si="8"/>
        <v>1501687.1455674572</v>
      </c>
      <c r="G30" s="1175">
        <f>Tabela214[[#This Row],[Arrecadação (Receita Bruta)]]/Tabela214[[#This Row],[R$ Operação]]</f>
        <v>1.0173802394859803</v>
      </c>
      <c r="H30" s="1166">
        <f>Tabela214[[#This Row],[Arrecadação (Receita Bruta)]]-Tabela214[[#This Row],[R$ Operação]]</f>
        <v>108636.70765939821</v>
      </c>
      <c r="I30" s="1176">
        <f t="shared" si="2"/>
        <v>726503.05533401296</v>
      </c>
      <c r="J30" s="1176">
        <f>J29+Tabela214[[#This Row],[Saldo Operacional Anual]]+I29</f>
        <v>9832114.0836747587</v>
      </c>
      <c r="K30" s="1201">
        <f t="shared" si="9"/>
        <v>6536260.4706747588</v>
      </c>
      <c r="L30" s="1176">
        <f>Tabela214[[#This Row],[Arrecadação (Receita Bruta)]]/315000</f>
        <v>20.188013354237381</v>
      </c>
      <c r="M30" s="1405" t="s">
        <v>140</v>
      </c>
      <c r="N30" s="1198"/>
      <c r="O30" s="1318">
        <f>Tabela214[[#This Row],[Custo Implementação]]</f>
        <v>0</v>
      </c>
      <c r="P30" s="1173" t="s">
        <v>140</v>
      </c>
      <c r="Q30" s="426">
        <f t="shared" si="4"/>
        <v>6250587.4989253767</v>
      </c>
      <c r="R30" s="453">
        <f>R29</f>
        <v>7447024.7775000008</v>
      </c>
      <c r="S30" s="427">
        <f t="shared" si="10"/>
        <v>7954576.9276517341</v>
      </c>
      <c r="T30" s="1175">
        <f>Tabela419[[#This Row],[Arrecadação (Receita Bruta)]]/Tabela419[[#This Row],[Custo Operação]]</f>
        <v>1.1914119718794944</v>
      </c>
      <c r="U30" s="1166">
        <f>Tabela419[[#This Row],[Arrecadação (Receita Bruta)]]-Tabela419[[#This Row],[Custo Operação]]</f>
        <v>1196437.2785746241</v>
      </c>
      <c r="V30" s="1163">
        <f t="shared" si="5"/>
        <v>1714740.4833423868</v>
      </c>
      <c r="W30" s="1163">
        <f>W29+Tabela419[[#This Row],[Receita Financeira]]+Tabela419[[#This Row],[Saldo Operacional Anual]]</f>
        <v>24345433.803696845</v>
      </c>
      <c r="X30" s="1163">
        <f t="shared" si="0"/>
        <v>21049580.190696843</v>
      </c>
      <c r="Y30" s="1176">
        <f>Tabela419[[#This Row],[Arrecadação (Receita Bruta)]]/315000</f>
        <v>23.641348500000003</v>
      </c>
      <c r="Z30" s="1322"/>
      <c r="AB30" s="437" t="s">
        <v>140</v>
      </c>
      <c r="AC30" s="426">
        <f t="shared" si="11"/>
        <v>6250587.4989253767</v>
      </c>
      <c r="AD30" s="430">
        <f>AD29</f>
        <v>9980145</v>
      </c>
      <c r="AE30" s="427">
        <f t="shared" si="6"/>
        <v>24136458.62265173</v>
      </c>
      <c r="AF30" s="1175">
        <f>Tabela626[[#This Row],[Arrecadação (Receita Bruta)]]/Tabela626[[#This Row],[Custo Operação]]</f>
        <v>1.5966731130019094</v>
      </c>
      <c r="AG30" s="1171">
        <f>Tabela626[[#This Row],[Arrecadação (Receita Bruta)]]-Tabela626[[#This Row],[Custo Operação]]</f>
        <v>3729557.5010746233</v>
      </c>
      <c r="AH30" s="1172">
        <f t="shared" si="12"/>
        <v>4269473.8842427339</v>
      </c>
      <c r="AI30" s="1172">
        <f>AI29+Tabela626[[#This Row],[Receita Financeira]]+Tabela626[[#This Row],[Saldo Operacional Anual]]</f>
        <v>61367454.938351542</v>
      </c>
      <c r="AJ30" s="1172">
        <f>-$B$9+Tabela626[[#This Row],[Receita Financeira]]+Tabela626[[#This Row],[Saldo Operacional acumulado]]</f>
        <v>62341075.20959428</v>
      </c>
      <c r="AK30" s="1172">
        <f>Tabela626[[#This Row],[Arrecadação (Receita Bruta)]]/315000</f>
        <v>31.683</v>
      </c>
      <c r="AL30" s="1390"/>
      <c r="AM30" s="254"/>
    </row>
    <row r="31" spans="1:39" x14ac:dyDescent="0.25">
      <c r="A31" s="1192">
        <v>23</v>
      </c>
      <c r="B31" s="1313">
        <f>'Cenários e Taxas Detalhe'!F43</f>
        <v>0</v>
      </c>
      <c r="C31" s="425" t="s">
        <v>140</v>
      </c>
      <c r="D31" s="426">
        <f t="shared" si="3"/>
        <v>6625622.7488608994</v>
      </c>
      <c r="E31" s="453">
        <f>E30*1.12</f>
        <v>7122331.1113749482</v>
      </c>
      <c r="F31" s="427">
        <f t="shared" si="8"/>
        <v>1998395.508081506</v>
      </c>
      <c r="G31" s="1175">
        <f>Tabela214[[#This Row],[Arrecadação (Receita Bruta)]]/Tabela214[[#This Row],[R$ Operação]]</f>
        <v>1.0749678002116019</v>
      </c>
      <c r="H31" s="1166">
        <f>Tabela214[[#This Row],[Arrecadação (Receita Bruta)]]-Tabela214[[#This Row],[R$ Operação]]</f>
        <v>496708.36251404881</v>
      </c>
      <c r="I31" s="1176">
        <f t="shared" si="2"/>
        <v>786569.12669398077</v>
      </c>
      <c r="J31" s="1176">
        <f>J30+Tabela214[[#This Row],[Saldo Operacional Anual]]+I30</f>
        <v>11055325.50152282</v>
      </c>
      <c r="K31" s="1201">
        <f t="shared" si="9"/>
        <v>7759471.8885228205</v>
      </c>
      <c r="L31" s="1176">
        <f>Tabela214[[#This Row],[Arrecadação (Receita Bruta)]]/315000</f>
        <v>22.610574956745868</v>
      </c>
      <c r="M31" s="1405" t="s">
        <v>140</v>
      </c>
      <c r="N31" s="1198"/>
      <c r="O31" s="1318">
        <f>Tabela214[[#This Row],[Custo Implementação]]</f>
        <v>0</v>
      </c>
      <c r="P31" s="1173" t="s">
        <v>140</v>
      </c>
      <c r="Q31" s="426">
        <f t="shared" si="4"/>
        <v>6625622.7488608994</v>
      </c>
      <c r="R31" s="453">
        <f t="shared" ref="R31:R33" si="26">R30</f>
        <v>7447024.7775000008</v>
      </c>
      <c r="S31" s="427">
        <f t="shared" si="10"/>
        <v>8775978.9562908355</v>
      </c>
      <c r="T31" s="1175">
        <f>Tabela419[[#This Row],[Arrecadação (Receita Bruta)]]/Tabela419[[#This Row],[Custo Operação]]</f>
        <v>1.1239735583768815</v>
      </c>
      <c r="U31" s="1166">
        <f>Tabela419[[#This Row],[Arrecadação (Receita Bruta)]]-Tabela419[[#This Row],[Custo Operação]]</f>
        <v>821402.02863910142</v>
      </c>
      <c r="V31" s="1163">
        <f t="shared" si="5"/>
        <v>1947634.7042957477</v>
      </c>
      <c r="W31" s="1163">
        <f>W30+Tabela419[[#This Row],[Receita Financeira]]+Tabela419[[#This Row],[Saldo Operacional Anual]]</f>
        <v>27114470.536631692</v>
      </c>
      <c r="X31" s="1163">
        <f t="shared" si="0"/>
        <v>23818616.92363169</v>
      </c>
      <c r="Y31" s="1176">
        <f>Tabela419[[#This Row],[Arrecadação (Receita Bruta)]]/315000</f>
        <v>23.641348500000003</v>
      </c>
      <c r="Z31" s="1322"/>
      <c r="AB31" s="437" t="s">
        <v>140</v>
      </c>
      <c r="AC31" s="426">
        <f t="shared" si="11"/>
        <v>6625622.7488608994</v>
      </c>
      <c r="AD31" s="430">
        <f t="shared" ref="AD31:AD38" si="27">AD30</f>
        <v>9980145</v>
      </c>
      <c r="AE31" s="427">
        <f t="shared" si="6"/>
        <v>27490980.87379083</v>
      </c>
      <c r="AF31" s="1175">
        <f>Tabela626[[#This Row],[Arrecadação (Receita Bruta)]]/Tabela626[[#This Row],[Custo Operação]]</f>
        <v>1.5062953896244429</v>
      </c>
      <c r="AG31" s="1171">
        <f>Tabela626[[#This Row],[Arrecadação (Receita Bruta)]]-Tabela626[[#This Row],[Custo Operação]]</f>
        <v>3354522.2511391006</v>
      </c>
      <c r="AH31" s="1172">
        <f t="shared" si="12"/>
        <v>4909396.395068123</v>
      </c>
      <c r="AI31" s="1172">
        <f>AI30+Tabela626[[#This Row],[Receita Financeira]]+Tabela626[[#This Row],[Saldo Operacional Anual]]</f>
        <v>69631373.58455877</v>
      </c>
      <c r="AJ31" s="1172">
        <f>-$B$9+Tabela626[[#This Row],[Receita Financeira]]+Tabela626[[#This Row],[Saldo Operacional acumulado]]</f>
        <v>71244916.366626889</v>
      </c>
      <c r="AK31" s="1172">
        <f>Tabela626[[#This Row],[Arrecadação (Receita Bruta)]]/315000</f>
        <v>31.683</v>
      </c>
      <c r="AL31" s="1390"/>
      <c r="AM31" s="254"/>
    </row>
    <row r="32" spans="1:39" x14ac:dyDescent="0.25">
      <c r="A32" s="1193">
        <v>24</v>
      </c>
      <c r="B32" s="1313">
        <f>'Cenários e Taxas Detalhe'!F44</f>
        <v>0</v>
      </c>
      <c r="C32" s="425" t="s">
        <v>140</v>
      </c>
      <c r="D32" s="426">
        <f t="shared" si="3"/>
        <v>7023160.1137925535</v>
      </c>
      <c r="E32" s="453">
        <f>E31</f>
        <v>7122331.1113749482</v>
      </c>
      <c r="F32" s="427">
        <f t="shared" si="8"/>
        <v>2097566.5056639006</v>
      </c>
      <c r="G32" s="1175">
        <f>Tabela214[[#This Row],[Arrecadação (Receita Bruta)]]/Tabela214[[#This Row],[R$ Operação]]</f>
        <v>1.0141205662373602</v>
      </c>
      <c r="H32" s="1166">
        <f>Tabela214[[#This Row],[Arrecadação (Receita Bruta)]]-Tabela214[[#This Row],[R$ Operação]]</f>
        <v>99170.99758239463</v>
      </c>
      <c r="I32" s="1176">
        <f t="shared" si="2"/>
        <v>884426.04012182564</v>
      </c>
      <c r="J32" s="1176">
        <f>J31+Tabela214[[#This Row],[Saldo Operacional Anual]]+I31</f>
        <v>11941065.625799196</v>
      </c>
      <c r="K32" s="1201">
        <f t="shared" si="9"/>
        <v>8645212.0127991959</v>
      </c>
      <c r="L32" s="1176">
        <f>Tabela214[[#This Row],[Arrecadação (Receita Bruta)]]/315000</f>
        <v>22.610574956745868</v>
      </c>
      <c r="M32" s="1405" t="s">
        <v>140</v>
      </c>
      <c r="N32" s="1198"/>
      <c r="O32" s="1318">
        <f>Tabela214[[#This Row],[Custo Implementação]]</f>
        <v>0</v>
      </c>
      <c r="P32" s="1173" t="s">
        <v>140</v>
      </c>
      <c r="Q32" s="426">
        <f t="shared" si="4"/>
        <v>7023160.1137925535</v>
      </c>
      <c r="R32" s="453">
        <f t="shared" si="26"/>
        <v>7447024.7775000008</v>
      </c>
      <c r="S32" s="427">
        <f t="shared" si="10"/>
        <v>9199843.6199982837</v>
      </c>
      <c r="T32" s="1175">
        <f>Tabela419[[#This Row],[Arrecadação (Receita Bruta)]]/Tabela419[[#This Row],[Custo Operação]]</f>
        <v>1.0603524135630957</v>
      </c>
      <c r="U32" s="1166">
        <f>Tabela419[[#This Row],[Arrecadação (Receita Bruta)]]-Tabela419[[#This Row],[Custo Operação]]</f>
        <v>423864.66370744724</v>
      </c>
      <c r="V32" s="1163">
        <f t="shared" si="5"/>
        <v>2169157.6429305356</v>
      </c>
      <c r="W32" s="1163">
        <f>W31+Tabela419[[#This Row],[Receita Financeira]]+Tabela419[[#This Row],[Saldo Operacional Anual]]</f>
        <v>29707492.843269672</v>
      </c>
      <c r="X32" s="1163">
        <f t="shared" si="0"/>
        <v>26411639.23026967</v>
      </c>
      <c r="Y32" s="1176">
        <f>Tabela419[[#This Row],[Arrecadação (Receita Bruta)]]/315000</f>
        <v>23.641348500000003</v>
      </c>
      <c r="Z32" s="1322"/>
      <c r="AB32" s="437" t="s">
        <v>140</v>
      </c>
      <c r="AC32" s="426">
        <f t="shared" si="11"/>
        <v>7023160.1137925535</v>
      </c>
      <c r="AD32" s="430">
        <f t="shared" si="27"/>
        <v>9980145</v>
      </c>
      <c r="AE32" s="427">
        <f t="shared" si="6"/>
        <v>30447965.759998277</v>
      </c>
      <c r="AF32" s="1175">
        <f>Tabela626[[#This Row],[Arrecadação (Receita Bruta)]]/Tabela626[[#This Row],[Custo Operação]]</f>
        <v>1.4210333864381535</v>
      </c>
      <c r="AG32" s="1171">
        <f>Tabela626[[#This Row],[Arrecadação (Receita Bruta)]]-Tabela626[[#This Row],[Custo Operação]]</f>
        <v>2956984.8862074465</v>
      </c>
      <c r="AH32" s="1172">
        <f t="shared" si="12"/>
        <v>5570509.8867647015</v>
      </c>
      <c r="AI32" s="1172">
        <f>AI31+Tabela626[[#This Row],[Receita Financeira]]+Tabela626[[#This Row],[Saldo Operacional Anual]]</f>
        <v>78158868.357530922</v>
      </c>
      <c r="AJ32" s="1172">
        <f>-$B$9+Tabela626[[#This Row],[Receita Financeira]]+Tabela626[[#This Row],[Saldo Operacional acumulado]]</f>
        <v>80433524.631295621</v>
      </c>
      <c r="AK32" s="1172">
        <f>Tabela626[[#This Row],[Arrecadação (Receita Bruta)]]/315000</f>
        <v>31.683</v>
      </c>
      <c r="AL32" s="1390"/>
      <c r="AM32" s="254"/>
    </row>
    <row r="33" spans="1:39" x14ac:dyDescent="0.25">
      <c r="A33" s="1192">
        <v>25</v>
      </c>
      <c r="B33" s="1313">
        <f>'Cenários e Taxas Detalhe'!F45</f>
        <v>0</v>
      </c>
      <c r="C33" s="425" t="s">
        <v>140</v>
      </c>
      <c r="D33" s="426">
        <f t="shared" si="3"/>
        <v>7444549.7206201069</v>
      </c>
      <c r="E33" s="453">
        <f>E32*1.12</f>
        <v>7977010.8447399428</v>
      </c>
      <c r="F33" s="427">
        <f t="shared" si="8"/>
        <v>2630027.6297837365</v>
      </c>
      <c r="G33" s="1175">
        <f>Tabela214[[#This Row],[Arrecadação (Receita Bruta)]]/Tabela214[[#This Row],[R$ Operação]]</f>
        <v>1.0715236171564562</v>
      </c>
      <c r="H33" s="1166">
        <f>Tabela214[[#This Row],[Arrecadação (Receita Bruta)]]-Tabela214[[#This Row],[R$ Operação]]</f>
        <v>532461.12411983591</v>
      </c>
      <c r="I33" s="1176">
        <f t="shared" si="2"/>
        <v>955285.25006393564</v>
      </c>
      <c r="J33" s="1176">
        <f>J32+Tabela214[[#This Row],[Saldo Operacional Anual]]+I32</f>
        <v>13357952.790040856</v>
      </c>
      <c r="K33" s="1201">
        <f t="shared" si="9"/>
        <v>10062099.177040856</v>
      </c>
      <c r="L33" s="1176">
        <f>Tabela214[[#This Row],[Arrecadação (Receita Bruta)]]/315000</f>
        <v>25.323843951555375</v>
      </c>
      <c r="M33" s="1405" t="s">
        <v>140</v>
      </c>
      <c r="N33" s="1198"/>
      <c r="O33" s="1318">
        <f>Tabela214[[#This Row],[Custo Implementação]]</f>
        <v>0</v>
      </c>
      <c r="P33" s="1173" t="s">
        <v>140</v>
      </c>
      <c r="Q33" s="426">
        <f t="shared" si="4"/>
        <v>7444549.7206201069</v>
      </c>
      <c r="R33" s="453">
        <f t="shared" si="26"/>
        <v>7447024.7775000008</v>
      </c>
      <c r="S33" s="427">
        <f t="shared" si="10"/>
        <v>9202318.6768781766</v>
      </c>
      <c r="T33" s="1175">
        <f>Tabela419[[#This Row],[Arrecadação (Receita Bruta)]]/Tabela419[[#This Row],[Custo Operação]]</f>
        <v>1.0003324656255621</v>
      </c>
      <c r="U33" s="1166">
        <f>Tabela419[[#This Row],[Arrecadação (Receita Bruta)]]-Tabela419[[#This Row],[Custo Operação]]</f>
        <v>2475.0568798938766</v>
      </c>
      <c r="V33" s="1163">
        <f t="shared" si="5"/>
        <v>2376599.4274615739</v>
      </c>
      <c r="W33" s="1163">
        <f>W32+Tabela419[[#This Row],[Receita Financeira]]+Tabela419[[#This Row],[Saldo Operacional Anual]]</f>
        <v>32086567.327611141</v>
      </c>
      <c r="X33" s="1163">
        <f t="shared" si="0"/>
        <v>28790713.714611143</v>
      </c>
      <c r="Y33" s="1176">
        <f>Tabela419[[#This Row],[Arrecadação (Receita Bruta)]]/315000</f>
        <v>23.641348500000003</v>
      </c>
      <c r="Z33" s="1322"/>
      <c r="AB33" s="435" t="s">
        <v>140</v>
      </c>
      <c r="AC33" s="426">
        <f t="shared" si="11"/>
        <v>7444549.7206201069</v>
      </c>
      <c r="AD33" s="430">
        <f t="shared" si="27"/>
        <v>9980145</v>
      </c>
      <c r="AE33" s="427">
        <f t="shared" si="6"/>
        <v>32983561.03937817</v>
      </c>
      <c r="AF33" s="1175">
        <f>Tabela626[[#This Row],[Arrecadação (Receita Bruta)]]/Tabela626[[#This Row],[Custo Operação]]</f>
        <v>1.3405975343756165</v>
      </c>
      <c r="AG33" s="1171">
        <f>Tabela626[[#This Row],[Arrecadação (Receita Bruta)]]-Tabela626[[#This Row],[Custo Operação]]</f>
        <v>2535595.2793798931</v>
      </c>
      <c r="AH33" s="1172">
        <f t="shared" si="12"/>
        <v>6252709.4686024738</v>
      </c>
      <c r="AI33" s="1172">
        <f>AI32+Tabela626[[#This Row],[Receita Financeira]]+Tabela626[[#This Row],[Saldo Operacional Anual]]</f>
        <v>86947173.10551329</v>
      </c>
      <c r="AJ33" s="1172">
        <f>-$B$9+Tabela626[[#This Row],[Receita Financeira]]+Tabela626[[#This Row],[Saldo Operacional acumulado]]</f>
        <v>89904028.961115763</v>
      </c>
      <c r="AK33" s="1172">
        <f>Tabela626[[#This Row],[Arrecadação (Receita Bruta)]]/315000</f>
        <v>31.683</v>
      </c>
      <c r="AL33" s="1390"/>
      <c r="AM33" s="254"/>
    </row>
    <row r="34" spans="1:39" x14ac:dyDescent="0.25">
      <c r="A34" s="1193">
        <v>26</v>
      </c>
      <c r="B34" s="1313">
        <f>'Cenários e Taxas Detalhe'!F46</f>
        <v>0</v>
      </c>
      <c r="C34" s="425" t="s">
        <v>140</v>
      </c>
      <c r="D34" s="426">
        <f t="shared" si="3"/>
        <v>7891222.7038573138</v>
      </c>
      <c r="E34" s="453">
        <f t="shared" ref="E34" si="28">E33*1.12</f>
        <v>8934252.1461087372</v>
      </c>
      <c r="F34" s="427">
        <f t="shared" si="8"/>
        <v>3673057.0720351599</v>
      </c>
      <c r="G34" s="1175">
        <f>Tabela214[[#This Row],[Arrecadação (Receita Bruta)]]/Tabela214[[#This Row],[R$ Operação]]</f>
        <v>1.1321758973728595</v>
      </c>
      <c r="H34" s="1166">
        <f>Tabela214[[#This Row],[Arrecadação (Receita Bruta)]]-Tabela214[[#This Row],[R$ Operação]]</f>
        <v>1043029.4422514234</v>
      </c>
      <c r="I34" s="1176">
        <f t="shared" si="2"/>
        <v>1068636.2232032686</v>
      </c>
      <c r="J34" s="1176">
        <f>J33+Tabela214[[#This Row],[Saldo Operacional Anual]]+I33</f>
        <v>15356267.482356215</v>
      </c>
      <c r="K34" s="1201">
        <f t="shared" si="9"/>
        <v>12060413.869356215</v>
      </c>
      <c r="L34" s="1176">
        <f>Tabela214[[#This Row],[Arrecadação (Receita Bruta)]]/315000</f>
        <v>28.362705225742022</v>
      </c>
      <c r="M34" s="1405" t="s">
        <v>140</v>
      </c>
      <c r="N34" s="1198"/>
      <c r="O34" s="1318">
        <f>Tabela214[[#This Row],[Custo Implementação]]</f>
        <v>0</v>
      </c>
      <c r="P34" s="1173" t="s">
        <v>140</v>
      </c>
      <c r="Q34" s="426">
        <f t="shared" si="4"/>
        <v>7891222.7038573138</v>
      </c>
      <c r="R34" s="453">
        <f>R33*1.34</f>
        <v>9979013.2018500008</v>
      </c>
      <c r="S34" s="427">
        <f t="shared" si="10"/>
        <v>11290109.174870864</v>
      </c>
      <c r="T34" s="1175">
        <f>Tabela419[[#This Row],[Arrecadação (Receita Bruta)]]/Tabela419[[#This Row],[Custo Operação]]</f>
        <v>1.2645712301304275</v>
      </c>
      <c r="U34" s="1166">
        <f>Tabela419[[#This Row],[Arrecadação (Receita Bruta)]]-Tabela419[[#This Row],[Custo Operação]]</f>
        <v>2087790.4979926869</v>
      </c>
      <c r="V34" s="1163">
        <f t="shared" si="5"/>
        <v>2566925.3862088914</v>
      </c>
      <c r="W34" s="1163">
        <f>W33+Tabela419[[#This Row],[Receita Financeira]]+Tabela419[[#This Row],[Saldo Operacional Anual]]</f>
        <v>36741283.21181272</v>
      </c>
      <c r="X34" s="1163">
        <f t="shared" si="0"/>
        <v>33445429.598812722</v>
      </c>
      <c r="Y34" s="1176">
        <f>Tabela419[[#This Row],[Arrecadação (Receita Bruta)]]/315000</f>
        <v>31.679406990000004</v>
      </c>
      <c r="Z34" s="1322"/>
      <c r="AB34" s="437" t="s">
        <v>140</v>
      </c>
      <c r="AC34" s="426">
        <f t="shared" si="11"/>
        <v>7891222.7038573138</v>
      </c>
      <c r="AD34" s="430">
        <f t="shared" si="27"/>
        <v>9980145</v>
      </c>
      <c r="AE34" s="427">
        <f t="shared" si="6"/>
        <v>35072483.335520856</v>
      </c>
      <c r="AF34" s="1175">
        <f>Tabela626[[#This Row],[Arrecadação (Receita Bruta)]]/Tabela626[[#This Row],[Custo Operação]]</f>
        <v>1.2647146550713362</v>
      </c>
      <c r="AG34" s="1171">
        <f>Tabela626[[#This Row],[Arrecadação (Receita Bruta)]]-Tabela626[[#This Row],[Custo Operação]]</f>
        <v>2088922.2961426862</v>
      </c>
      <c r="AH34" s="1172">
        <f t="shared" si="12"/>
        <v>6955773.8484410634</v>
      </c>
      <c r="AI34" s="1172">
        <f>AI33+Tabela626[[#This Row],[Receita Financeira]]+Tabela626[[#This Row],[Saldo Operacional Anual]]</f>
        <v>95991869.250097036</v>
      </c>
      <c r="AJ34" s="1172">
        <f>-$B$9+Tabela626[[#This Row],[Receita Financeira]]+Tabela626[[#This Row],[Saldo Operacional acumulado]]</f>
        <v>99651789.485538095</v>
      </c>
      <c r="AK34" s="1172">
        <f>Tabela626[[#This Row],[Arrecadação (Receita Bruta)]]/315000</f>
        <v>31.683</v>
      </c>
      <c r="AL34" s="1390"/>
      <c r="AM34" s="254"/>
    </row>
    <row r="35" spans="1:39" x14ac:dyDescent="0.25">
      <c r="A35" s="1192">
        <v>27</v>
      </c>
      <c r="B35" s="1313">
        <f>'Cenários e Taxas Detalhe'!F47</f>
        <v>0</v>
      </c>
      <c r="C35" s="425" t="s">
        <v>140</v>
      </c>
      <c r="D35" s="426">
        <f t="shared" si="3"/>
        <v>8364696.0660887528</v>
      </c>
      <c r="E35" s="453">
        <f t="shared" ref="E35" si="29">E34</f>
        <v>8934252.1461087372</v>
      </c>
      <c r="F35" s="427">
        <f t="shared" si="8"/>
        <v>4242613.1520551443</v>
      </c>
      <c r="G35" s="1175">
        <f>Tabela214[[#This Row],[Arrecadação (Receita Bruta)]]/Tabela214[[#This Row],[R$ Operação]]</f>
        <v>1.0680904692196789</v>
      </c>
      <c r="H35" s="1166">
        <f>Tabela214[[#This Row],[Arrecadação (Receita Bruta)]]-Tabela214[[#This Row],[R$ Operação]]</f>
        <v>569556.08001998439</v>
      </c>
      <c r="I35" s="1176">
        <f t="shared" si="2"/>
        <v>1228501.3985884972</v>
      </c>
      <c r="J35" s="1176">
        <f>J34+Tabela214[[#This Row],[Saldo Operacional Anual]]+I34</f>
        <v>16994459.785579469</v>
      </c>
      <c r="K35" s="1201">
        <f t="shared" si="9"/>
        <v>13698606.172579469</v>
      </c>
      <c r="L35" s="1176">
        <f>Tabela214[[#This Row],[Arrecadação (Receita Bruta)]]/315000</f>
        <v>28.362705225742022</v>
      </c>
      <c r="M35" s="1405" t="s">
        <v>140</v>
      </c>
      <c r="N35" s="1198"/>
      <c r="O35" s="1318">
        <f>Tabela214[[#This Row],[Custo Implementação]]</f>
        <v>0</v>
      </c>
      <c r="P35" s="1173" t="s">
        <v>140</v>
      </c>
      <c r="Q35" s="426">
        <f t="shared" si="4"/>
        <v>8364696.0660887528</v>
      </c>
      <c r="R35" s="453">
        <f>R34</f>
        <v>9979013.2018500008</v>
      </c>
      <c r="S35" s="427">
        <f t="shared" si="10"/>
        <v>12904426.310632112</v>
      </c>
      <c r="T35" s="1175">
        <f>Tabela419[[#This Row],[Arrecadação (Receita Bruta)]]/Tabela419[[#This Row],[Custo Operação]]</f>
        <v>1.1929917265381391</v>
      </c>
      <c r="U35" s="1166">
        <f>Tabela419[[#This Row],[Arrecadação (Receita Bruta)]]-Tabela419[[#This Row],[Custo Operação]]</f>
        <v>1614317.1357612479</v>
      </c>
      <c r="V35" s="1163">
        <f t="shared" si="5"/>
        <v>2939302.6569450176</v>
      </c>
      <c r="W35" s="1163">
        <f>W34+Tabela419[[#This Row],[Receita Financeira]]+Tabela419[[#This Row],[Saldo Operacional Anual]]</f>
        <v>41294903.004518986</v>
      </c>
      <c r="X35" s="1163">
        <f t="shared" si="0"/>
        <v>37999049.391518988</v>
      </c>
      <c r="Y35" s="1176">
        <f>Tabela419[[#This Row],[Arrecadação (Receita Bruta)]]/315000</f>
        <v>31.679406990000004</v>
      </c>
      <c r="Z35" s="1322"/>
      <c r="AB35" s="437" t="s">
        <v>140</v>
      </c>
      <c r="AC35" s="426">
        <f t="shared" si="11"/>
        <v>8364696.0660887528</v>
      </c>
      <c r="AD35" s="430">
        <f t="shared" si="27"/>
        <v>9980145</v>
      </c>
      <c r="AE35" s="427">
        <f t="shared" si="6"/>
        <v>36687932.269432105</v>
      </c>
      <c r="AF35" s="1175">
        <f>Tabela626[[#This Row],[Arrecadação (Receita Bruta)]]/Tabela626[[#This Row],[Custo Operação]]</f>
        <v>1.1931270330861663</v>
      </c>
      <c r="AG35" s="1171">
        <f>Tabela626[[#This Row],[Arrecadação (Receita Bruta)]]-Tabela626[[#This Row],[Custo Operação]]</f>
        <v>1615448.9339112472</v>
      </c>
      <c r="AH35" s="1172">
        <f t="shared" si="12"/>
        <v>7679349.5400077626</v>
      </c>
      <c r="AI35" s="1172">
        <f>AI34+Tabela626[[#This Row],[Receita Financeira]]+Tabela626[[#This Row],[Saldo Operacional Anual]]</f>
        <v>105286667.72401606</v>
      </c>
      <c r="AJ35" s="1172">
        <f>-$B$9+Tabela626[[#This Row],[Receita Financeira]]+Tabela626[[#This Row],[Saldo Operacional acumulado]]</f>
        <v>109670163.65102382</v>
      </c>
      <c r="AK35" s="1172">
        <f>Tabela626[[#This Row],[Arrecadação (Receita Bruta)]]/315000</f>
        <v>31.683</v>
      </c>
      <c r="AL35" s="1390"/>
      <c r="AM35" s="254"/>
    </row>
    <row r="36" spans="1:39" x14ac:dyDescent="0.25">
      <c r="A36" s="1193">
        <v>28</v>
      </c>
      <c r="B36" s="1313">
        <f>'Cenários e Taxas Detalhe'!F48</f>
        <v>0</v>
      </c>
      <c r="C36" s="425" t="s">
        <v>140</v>
      </c>
      <c r="D36" s="426">
        <f t="shared" si="3"/>
        <v>8866577.8300540783</v>
      </c>
      <c r="E36" s="453">
        <f>E35</f>
        <v>8934252.1461087372</v>
      </c>
      <c r="F36" s="427">
        <f t="shared" si="8"/>
        <v>4310287.4681098033</v>
      </c>
      <c r="G36" s="1175">
        <f>Tabela214[[#This Row],[Arrecadação (Receita Bruta)]]/Tabela214[[#This Row],[R$ Operação]]</f>
        <v>1.0076325181317725</v>
      </c>
      <c r="H36" s="1166">
        <f>Tabela214[[#This Row],[Arrecadação (Receita Bruta)]]-Tabela214[[#This Row],[R$ Operação]]</f>
        <v>67674.316054658964</v>
      </c>
      <c r="I36" s="1176">
        <f t="shared" si="2"/>
        <v>1359556.7828463574</v>
      </c>
      <c r="J36" s="1176">
        <f>J35+Tabela214[[#This Row],[Saldo Operacional Anual]]+I35</f>
        <v>18290635.500222627</v>
      </c>
      <c r="K36" s="1201">
        <f t="shared" si="9"/>
        <v>14994781.887222627</v>
      </c>
      <c r="L36" s="1176">
        <f>Tabela214[[#This Row],[Arrecadação (Receita Bruta)]]/315000</f>
        <v>28.362705225742022</v>
      </c>
      <c r="M36" s="1405" t="s">
        <v>140</v>
      </c>
      <c r="N36" s="1198"/>
      <c r="O36" s="1318">
        <f>Tabela214[[#This Row],[Custo Implementação]]</f>
        <v>0</v>
      </c>
      <c r="P36" s="1173" t="s">
        <v>140</v>
      </c>
      <c r="Q36" s="426">
        <f t="shared" si="4"/>
        <v>8866577.8300540783</v>
      </c>
      <c r="R36" s="453">
        <f t="shared" ref="R36:R38" si="30">R35</f>
        <v>9979013.2018500008</v>
      </c>
      <c r="S36" s="427">
        <f t="shared" si="10"/>
        <v>14016861.682428034</v>
      </c>
      <c r="T36" s="1175">
        <f>Tabela419[[#This Row],[Arrecadação (Receita Bruta)]]/Tabela419[[#This Row],[Custo Operação]]</f>
        <v>1.1254638929605085</v>
      </c>
      <c r="U36" s="1166">
        <f>Tabela419[[#This Row],[Arrecadação (Receita Bruta)]]-Tabela419[[#This Row],[Custo Operação]]</f>
        <v>1112435.3717959225</v>
      </c>
      <c r="V36" s="1163">
        <f t="shared" si="5"/>
        <v>3303592.2403615192</v>
      </c>
      <c r="W36" s="1163">
        <f>W35+Tabela419[[#This Row],[Receita Financeira]]+Tabela419[[#This Row],[Saldo Operacional Anual]]</f>
        <v>45710930.616676427</v>
      </c>
      <c r="X36" s="1163">
        <f t="shared" si="0"/>
        <v>42415077.003676429</v>
      </c>
      <c r="Y36" s="1176">
        <f>Tabela419[[#This Row],[Arrecadação (Receita Bruta)]]/315000</f>
        <v>31.679406990000004</v>
      </c>
      <c r="Z36" s="1322"/>
      <c r="AB36" s="437" t="s">
        <v>140</v>
      </c>
      <c r="AC36" s="426">
        <f t="shared" si="11"/>
        <v>8866577.8300540783</v>
      </c>
      <c r="AD36" s="430">
        <f t="shared" si="27"/>
        <v>9980145</v>
      </c>
      <c r="AE36" s="427">
        <f t="shared" si="6"/>
        <v>37801499.439378023</v>
      </c>
      <c r="AF36" s="1175">
        <f>Tabela626[[#This Row],[Arrecadação (Receita Bruta)]]/Tabela626[[#This Row],[Custo Operação]]</f>
        <v>1.1255915406473267</v>
      </c>
      <c r="AG36" s="1171">
        <f>Tabela626[[#This Row],[Arrecadação (Receita Bruta)]]-Tabela626[[#This Row],[Custo Operação]]</f>
        <v>1113567.1699459217</v>
      </c>
      <c r="AH36" s="1172">
        <f t="shared" si="12"/>
        <v>8422933.4179212842</v>
      </c>
      <c r="AI36" s="1172">
        <f>AI35+Tabela626[[#This Row],[Receita Financeira]]+Tabela626[[#This Row],[Saldo Operacional Anual]]</f>
        <v>114823168.31188327</v>
      </c>
      <c r="AJ36" s="1172">
        <f>-$B$9+Tabela626[[#This Row],[Receita Financeira]]+Tabela626[[#This Row],[Saldo Operacional acumulado]]</f>
        <v>119950248.11680456</v>
      </c>
      <c r="AK36" s="1172">
        <f>Tabela626[[#This Row],[Arrecadação (Receita Bruta)]]/315000</f>
        <v>31.683</v>
      </c>
      <c r="AL36" s="1390"/>
      <c r="AM36" s="254"/>
    </row>
    <row r="37" spans="1:39" x14ac:dyDescent="0.25">
      <c r="A37" s="1192">
        <v>29</v>
      </c>
      <c r="B37" s="1313">
        <f>'Cenários e Taxas Detalhe'!F49</f>
        <v>0</v>
      </c>
      <c r="C37" s="425" t="s">
        <v>140</v>
      </c>
      <c r="D37" s="426">
        <f t="shared" si="3"/>
        <v>9398572.4998573232</v>
      </c>
      <c r="E37" s="453">
        <f>E36*1.12</f>
        <v>10006362.403641786</v>
      </c>
      <c r="F37" s="427">
        <f t="shared" si="8"/>
        <v>4918077.3718942665</v>
      </c>
      <c r="G37" s="1175">
        <f>Tabela214[[#This Row],[Arrecadação (Receita Bruta)]]/Tabela214[[#This Row],[R$ Operação]]</f>
        <v>1.0646683210448917</v>
      </c>
      <c r="H37" s="1166">
        <f>Tabela214[[#This Row],[Arrecadação (Receita Bruta)]]-Tabela214[[#This Row],[R$ Operação]]</f>
        <v>607789.90378446318</v>
      </c>
      <c r="I37" s="1176">
        <f t="shared" si="2"/>
        <v>1463250.8400178102</v>
      </c>
      <c r="J37" s="1176">
        <f>J36+Tabela214[[#This Row],[Saldo Operacional Anual]]+I36</f>
        <v>20257982.18685345</v>
      </c>
      <c r="K37" s="1201">
        <f t="shared" si="9"/>
        <v>16962128.573853448</v>
      </c>
      <c r="L37" s="1176">
        <f>Tabela214[[#This Row],[Arrecadação (Receita Bruta)]]/315000</f>
        <v>31.766229852831067</v>
      </c>
      <c r="M37" s="1405" t="s">
        <v>140</v>
      </c>
      <c r="N37" s="1198"/>
      <c r="O37" s="1318">
        <f>Tabela214[[#This Row],[Custo Implementação]]</f>
        <v>0</v>
      </c>
      <c r="P37" s="1173" t="s">
        <v>140</v>
      </c>
      <c r="Q37" s="426">
        <f t="shared" si="4"/>
        <v>9398572.4998573232</v>
      </c>
      <c r="R37" s="453">
        <f t="shared" si="30"/>
        <v>9979013.2018500008</v>
      </c>
      <c r="S37" s="427">
        <f t="shared" si="10"/>
        <v>14597302.384420712</v>
      </c>
      <c r="T37" s="1175">
        <f>Tabela419[[#This Row],[Arrecadação (Receita Bruta)]]/Tabela419[[#This Row],[Custo Operação]]</f>
        <v>1.0617583895853853</v>
      </c>
      <c r="U37" s="1166">
        <f>Tabela419[[#This Row],[Arrecadação (Receita Bruta)]]-Tabela419[[#This Row],[Custo Operação]]</f>
        <v>580440.70199267752</v>
      </c>
      <c r="V37" s="1163">
        <f t="shared" si="5"/>
        <v>3656874.4493341143</v>
      </c>
      <c r="W37" s="1163">
        <f>W36+Tabela419[[#This Row],[Receita Financeira]]+Tabela419[[#This Row],[Saldo Operacional Anual]]</f>
        <v>49948245.768003218</v>
      </c>
      <c r="X37" s="1163">
        <f t="shared" si="0"/>
        <v>46652392.15500322</v>
      </c>
      <c r="Y37" s="1176">
        <f>Tabela419[[#This Row],[Arrecadação (Receita Bruta)]]/315000</f>
        <v>31.679406990000004</v>
      </c>
      <c r="Z37" s="1322"/>
      <c r="AB37" s="437" t="s">
        <v>140</v>
      </c>
      <c r="AC37" s="426">
        <f t="shared" si="11"/>
        <v>9398572.4998573232</v>
      </c>
      <c r="AD37" s="430">
        <f t="shared" si="27"/>
        <v>9980145</v>
      </c>
      <c r="AE37" s="427">
        <f t="shared" si="6"/>
        <v>38383071.939520702</v>
      </c>
      <c r="AF37" s="1175">
        <f>Tabela626[[#This Row],[Arrecadação (Receita Bruta)]]/Tabela626[[#This Row],[Custo Operação]]</f>
        <v>1.0618788119314402</v>
      </c>
      <c r="AG37" s="1171">
        <f>Tabela626[[#This Row],[Arrecadação (Receita Bruta)]]-Tabela626[[#This Row],[Custo Operação]]</f>
        <v>581572.50014267676</v>
      </c>
      <c r="AH37" s="1172">
        <f t="shared" si="12"/>
        <v>9185853.4649506621</v>
      </c>
      <c r="AI37" s="1172">
        <f>AI36+Tabela626[[#This Row],[Receita Financeira]]+Tabela626[[#This Row],[Saldo Operacional Anual]]</f>
        <v>124590594.27697662</v>
      </c>
      <c r="AJ37" s="1172">
        <f>-$B$9+Tabela626[[#This Row],[Receita Financeira]]+Tabela626[[#This Row],[Saldo Operacional acumulado]]</f>
        <v>130480594.12892728</v>
      </c>
      <c r="AK37" s="1172">
        <f>Tabela626[[#This Row],[Arrecadação (Receita Bruta)]]/315000</f>
        <v>31.683</v>
      </c>
      <c r="AL37" s="1390"/>
      <c r="AM37" s="254"/>
    </row>
    <row r="38" spans="1:39" ht="15.75" thickBot="1" x14ac:dyDescent="0.3">
      <c r="A38" s="1195">
        <v>30</v>
      </c>
      <c r="B38" s="1313">
        <f>'Cenários e Taxas Detalhe'!F50</f>
        <v>0</v>
      </c>
      <c r="C38" s="452"/>
      <c r="D38" s="426">
        <f t="shared" si="3"/>
        <v>9962486.849848764</v>
      </c>
      <c r="E38" s="453">
        <f>E37</f>
        <v>10006362.403641786</v>
      </c>
      <c r="F38" s="442">
        <f>(E38-D38)+F37</f>
        <v>4961952.9256872889</v>
      </c>
      <c r="G38" s="1178">
        <f>Tabela214[[#This Row],[Arrecadação (Receita Bruta)]]/Tabela214[[#This Row],[R$ Operação]]</f>
        <v>1.0044040764574449</v>
      </c>
      <c r="H38" s="1166">
        <f>Tabela214[[#This Row],[Arrecadação (Receita Bruta)]]-Tabela214[[#This Row],[R$ Operação]]</f>
        <v>43875.553793022409</v>
      </c>
      <c r="I38" s="1202">
        <f t="shared" si="2"/>
        <v>1620638.5749482759</v>
      </c>
      <c r="J38" s="1176">
        <f>J37+Tabela214[[#This Row],[Saldo Operacional Anual]]+I37</f>
        <v>21765108.580664285</v>
      </c>
      <c r="K38" s="1201">
        <f t="shared" si="9"/>
        <v>18469254.967664286</v>
      </c>
      <c r="L38" s="1202">
        <f>Tabela214[[#This Row],[Arrecadação (Receita Bruta)]]/315000</f>
        <v>31.766229852831067</v>
      </c>
      <c r="M38" s="1405" t="s">
        <v>140</v>
      </c>
      <c r="N38" s="1199"/>
      <c r="O38" s="1318">
        <f>Tabela214[[#This Row],[Custo Implementação]]</f>
        <v>0</v>
      </c>
      <c r="P38" s="1179" t="s">
        <v>140</v>
      </c>
      <c r="Q38" s="426">
        <f t="shared" si="4"/>
        <v>9962486.849848764</v>
      </c>
      <c r="R38" s="453">
        <f t="shared" si="30"/>
        <v>9979013.2018500008</v>
      </c>
      <c r="S38" s="442">
        <f>(R38-Q38)+S37</f>
        <v>14613828.736421948</v>
      </c>
      <c r="T38" s="1178">
        <f>Tabela419[[#This Row],[Arrecadação (Receita Bruta)]]/Tabela419[[#This Row],[Custo Operação]]</f>
        <v>1.0016588580994199</v>
      </c>
      <c r="U38" s="1166">
        <f>Tabela419[[#This Row],[Arrecadação (Receita Bruta)]]-Tabela419[[#This Row],[Custo Operação]]</f>
        <v>16526.352001236752</v>
      </c>
      <c r="V38" s="1163">
        <f t="shared" si="5"/>
        <v>3995859.6614402574</v>
      </c>
      <c r="W38" s="1163">
        <f>W37+Tabela419[[#This Row],[Receita Financeira]]+Tabela419[[#This Row],[Saldo Operacional Anual]]</f>
        <v>53960631.781444713</v>
      </c>
      <c r="X38" s="1181">
        <f t="shared" si="0"/>
        <v>50664778.168444715</v>
      </c>
      <c r="Y38" s="1202">
        <f>Tabela419[[#This Row],[Arrecadação (Receita Bruta)]]/315000</f>
        <v>31.679406990000004</v>
      </c>
      <c r="Z38" s="1322"/>
      <c r="AB38" s="439" t="s">
        <v>140</v>
      </c>
      <c r="AC38" s="426">
        <f t="shared" si="11"/>
        <v>9962486.849848764</v>
      </c>
      <c r="AD38" s="430">
        <f t="shared" si="27"/>
        <v>9980145</v>
      </c>
      <c r="AE38" s="442">
        <f t="shared" si="6"/>
        <v>38400730.08967194</v>
      </c>
      <c r="AF38" s="1178">
        <f>Tabela626[[#This Row],[Arrecadação (Receita Bruta)]]/Tabela626[[#This Row],[Custo Operação]]</f>
        <v>1.0017724640862642</v>
      </c>
      <c r="AG38" s="1171">
        <f>Tabela626[[#This Row],[Arrecadação (Receita Bruta)]]-Tabela626[[#This Row],[Custo Operação]]</f>
        <v>17658.150151235983</v>
      </c>
      <c r="AH38" s="1172">
        <f t="shared" si="12"/>
        <v>9967247.5421581287</v>
      </c>
      <c r="AI38" s="1172">
        <f>AI37+Tabela626[[#This Row],[Receita Financeira]]+Tabela626[[#This Row],[Saldo Operacional Anual]]</f>
        <v>134575499.96928596</v>
      </c>
      <c r="AJ38" s="1208">
        <f>-$B$9+Tabela626[[#This Row],[Receita Financeira]]+Tabela626[[#This Row],[Saldo Operacional acumulado]]</f>
        <v>141246893.89844409</v>
      </c>
      <c r="AK38" s="1208">
        <f>Tabela626[[#This Row],[Arrecadação (Receita Bruta)]]/315000</f>
        <v>31.683</v>
      </c>
      <c r="AL38" s="1391"/>
      <c r="AM38" s="254"/>
    </row>
    <row r="39" spans="1:39" x14ac:dyDescent="0.25">
      <c r="O39" s="1319" t="e">
        <f>Tabela214[[#This Row],[Custo Implementação]]</f>
        <v>#VALUE!</v>
      </c>
    </row>
    <row r="40" spans="1:39" ht="26.25" x14ac:dyDescent="0.4">
      <c r="A40" s="1875" t="s">
        <v>378</v>
      </c>
      <c r="B40" s="1875"/>
      <c r="C40" s="1875"/>
      <c r="D40" s="1875"/>
      <c r="E40" s="1875"/>
      <c r="F40" s="1875"/>
      <c r="G40" s="1875"/>
      <c r="H40" s="1875"/>
      <c r="I40" s="1875"/>
      <c r="J40" s="1875"/>
      <c r="K40" s="1875"/>
      <c r="L40" s="1875"/>
      <c r="M40" s="1875"/>
      <c r="N40" s="1875"/>
      <c r="O40" s="1875"/>
      <c r="P40" s="1875"/>
      <c r="Q40" s="1875"/>
      <c r="R40" s="1875"/>
      <c r="S40" s="1875"/>
      <c r="T40" s="1875"/>
      <c r="U40" s="1875"/>
      <c r="V40" s="1875"/>
      <c r="W40" s="1875"/>
      <c r="X40" s="1875"/>
      <c r="Y40" s="1875"/>
      <c r="Z40" s="1875"/>
      <c r="AA40" s="1875"/>
      <c r="AB40" s="1875"/>
      <c r="AC40" s="1875"/>
      <c r="AD40" s="1875"/>
      <c r="AE40" s="1875"/>
      <c r="AF40" s="1875"/>
      <c r="AG40" s="1875"/>
      <c r="AH40" s="1875"/>
      <c r="AI40" s="1875"/>
      <c r="AJ40" s="1209"/>
      <c r="AK40" s="1209"/>
      <c r="AL40" s="1209"/>
    </row>
    <row r="41" spans="1:39" ht="26.25" x14ac:dyDescent="0.25">
      <c r="A41" s="1881" t="s">
        <v>458</v>
      </c>
      <c r="B41" s="1881"/>
      <c r="C41" s="1881"/>
      <c r="D41" s="1881"/>
      <c r="E41" s="1881"/>
      <c r="F41" s="1881"/>
      <c r="G41" s="1881"/>
      <c r="H41" s="1881"/>
      <c r="I41" s="1881"/>
      <c r="J41" s="1881"/>
      <c r="K41" s="1881"/>
      <c r="L41" s="1881"/>
      <c r="M41" s="1360"/>
      <c r="N41" s="1162"/>
      <c r="O41" s="416"/>
      <c r="P41" s="1873" t="s">
        <v>455</v>
      </c>
      <c r="Q41" s="1874"/>
      <c r="R41" s="1874"/>
      <c r="S41" s="1874"/>
      <c r="T41" s="1874"/>
      <c r="U41" s="1874"/>
      <c r="V41" s="1874"/>
      <c r="W41" s="1874"/>
      <c r="X41" s="1874"/>
      <c r="Y41" s="1874"/>
      <c r="Z41" s="1360"/>
      <c r="AA41" s="416"/>
      <c r="AB41" s="1884" t="s">
        <v>456</v>
      </c>
      <c r="AC41" s="1881"/>
      <c r="AD41" s="1881"/>
      <c r="AE41" s="1881"/>
      <c r="AF41" s="1881"/>
      <c r="AG41" s="1881"/>
      <c r="AH41" s="1881"/>
      <c r="AI41" s="1881"/>
      <c r="AJ41" s="1881"/>
      <c r="AK41" s="1881"/>
      <c r="AL41" s="1881"/>
    </row>
    <row r="42" spans="1:39" ht="26.25" x14ac:dyDescent="0.25">
      <c r="A42" s="1881"/>
      <c r="B42" s="1881"/>
      <c r="C42" s="1881"/>
      <c r="D42" s="1881"/>
      <c r="E42" s="1881"/>
      <c r="F42" s="1881"/>
      <c r="G42" s="1881"/>
      <c r="H42" s="1881"/>
      <c r="I42" s="1881"/>
      <c r="J42" s="1881"/>
      <c r="K42" s="1881"/>
      <c r="L42" s="1881"/>
      <c r="M42" s="1360"/>
      <c r="N42" s="1162"/>
      <c r="O42" s="417"/>
      <c r="P42" s="1873"/>
      <c r="Q42" s="1874"/>
      <c r="R42" s="1874"/>
      <c r="S42" s="1874"/>
      <c r="T42" s="1874"/>
      <c r="U42" s="1874"/>
      <c r="V42" s="1874"/>
      <c r="W42" s="1874"/>
      <c r="X42" s="1874"/>
      <c r="Y42" s="1874"/>
      <c r="Z42" s="1360"/>
      <c r="AA42" s="417"/>
      <c r="AB42" s="1884"/>
      <c r="AC42" s="1881"/>
      <c r="AD42" s="1881"/>
      <c r="AE42" s="1881"/>
      <c r="AF42" s="1881"/>
      <c r="AG42" s="1881"/>
      <c r="AH42" s="1881"/>
      <c r="AI42" s="1881"/>
      <c r="AJ42" s="1881"/>
      <c r="AK42" s="1881"/>
      <c r="AL42" s="1881"/>
    </row>
    <row r="43" spans="1:39" ht="20.25" customHeight="1" x14ac:dyDescent="0.25">
      <c r="A43" s="1883" t="s">
        <v>460</v>
      </c>
      <c r="B43" s="1883"/>
      <c r="C43" s="1883"/>
      <c r="D43" s="1883"/>
      <c r="E43" s="1883"/>
      <c r="F43" s="1883"/>
      <c r="G43" s="1883"/>
      <c r="H43" s="1883"/>
      <c r="I43" s="1883"/>
      <c r="J43" s="1883"/>
      <c r="K43" s="1883"/>
      <c r="L43" s="1883"/>
      <c r="M43" s="1399"/>
      <c r="N43" s="1205"/>
      <c r="O43" s="417"/>
      <c r="P43" s="1148"/>
      <c r="Q43" s="1883" t="s">
        <v>460</v>
      </c>
      <c r="R43" s="1883"/>
      <c r="S43" s="1883"/>
      <c r="T43" s="1883"/>
      <c r="U43" s="1883"/>
      <c r="V43" s="1883"/>
      <c r="W43" s="1883"/>
      <c r="X43" s="1883"/>
      <c r="Y43" s="1883"/>
      <c r="Z43" s="1399"/>
      <c r="AA43" s="417"/>
      <c r="AB43" s="1162"/>
      <c r="AC43" s="1883" t="s">
        <v>460</v>
      </c>
      <c r="AD43" s="1883"/>
      <c r="AE43" s="1883"/>
      <c r="AF43" s="1883"/>
      <c r="AG43" s="1883"/>
      <c r="AH43" s="1883"/>
      <c r="AI43" s="1883"/>
      <c r="AJ43" s="1883"/>
      <c r="AK43" s="1883"/>
    </row>
    <row r="44" spans="1:39" s="1398" customFormat="1" ht="28.5" customHeight="1" x14ac:dyDescent="0.25">
      <c r="A44" s="1394" t="s">
        <v>370</v>
      </c>
      <c r="B44" s="1326" t="s">
        <v>473</v>
      </c>
      <c r="C44" s="1324" t="s">
        <v>377</v>
      </c>
      <c r="D44" s="1324" t="s">
        <v>376</v>
      </c>
      <c r="E44" s="1325" t="s">
        <v>375</v>
      </c>
      <c r="F44" s="1327" t="s">
        <v>453</v>
      </c>
      <c r="G44" s="1328" t="s">
        <v>373</v>
      </c>
      <c r="H44" s="1315" t="s">
        <v>484</v>
      </c>
      <c r="I44" s="1386" t="s">
        <v>477</v>
      </c>
      <c r="J44" s="1387" t="s">
        <v>480</v>
      </c>
      <c r="K44" s="1387" t="s">
        <v>476</v>
      </c>
      <c r="L44" s="1314" t="s">
        <v>457</v>
      </c>
      <c r="M44" s="1403" t="s">
        <v>454</v>
      </c>
      <c r="N44" s="1395"/>
      <c r="O44" s="1396"/>
      <c r="P44" s="1324" t="s">
        <v>377</v>
      </c>
      <c r="Q44" s="1324" t="s">
        <v>376</v>
      </c>
      <c r="R44" s="1325" t="s">
        <v>375</v>
      </c>
      <c r="S44" s="1327" t="s">
        <v>453</v>
      </c>
      <c r="T44" s="1328" t="s">
        <v>373</v>
      </c>
      <c r="U44" s="1315" t="s">
        <v>484</v>
      </c>
      <c r="V44" s="1386" t="s">
        <v>477</v>
      </c>
      <c r="W44" s="1387" t="s">
        <v>480</v>
      </c>
      <c r="X44" s="1387" t="s">
        <v>476</v>
      </c>
      <c r="Y44" s="1314" t="s">
        <v>457</v>
      </c>
      <c r="Z44" s="1403" t="s">
        <v>454</v>
      </c>
      <c r="AA44" s="1396"/>
      <c r="AB44" s="1324" t="s">
        <v>377</v>
      </c>
      <c r="AC44" s="1324" t="s">
        <v>376</v>
      </c>
      <c r="AD44" s="1325" t="s">
        <v>375</v>
      </c>
      <c r="AE44" s="1327" t="s">
        <v>453</v>
      </c>
      <c r="AF44" s="1397" t="s">
        <v>373</v>
      </c>
      <c r="AG44" s="1315" t="s">
        <v>484</v>
      </c>
      <c r="AH44" s="1386" t="s">
        <v>477</v>
      </c>
      <c r="AI44" s="1387" t="s">
        <v>480</v>
      </c>
      <c r="AJ44" s="1387" t="s">
        <v>476</v>
      </c>
      <c r="AK44" s="1314" t="s">
        <v>457</v>
      </c>
      <c r="AL44" s="1403" t="s">
        <v>454</v>
      </c>
    </row>
    <row r="45" spans="1:39" x14ac:dyDescent="0.25">
      <c r="A45" s="1192">
        <v>1</v>
      </c>
      <c r="B45" s="1313">
        <f t="shared" ref="B45:B74" si="31">B9</f>
        <v>3295853.6129999999</v>
      </c>
      <c r="C45" s="426">
        <f>'[1]Cenarios e taxas Completa'!$F$20</f>
        <v>3295853.6129999999</v>
      </c>
      <c r="D45" s="426">
        <f>'[1]Cenarios e taxas Completa'!$E$20</f>
        <v>1838644.0829999999</v>
      </c>
      <c r="E45" s="453">
        <f>'Cenários e Taxas Detalhe'!O14</f>
        <v>2385132.75</v>
      </c>
      <c r="F45" s="427">
        <f t="shared" ref="F45" si="32">E45-D45-C45</f>
        <v>-2749364.9459999995</v>
      </c>
      <c r="G45" s="1165">
        <f>Tabela282027[[#This Row],[Arrecadação (Receita Bruta)]]/Tabela282027[[#This Row],[Custo Operação]]</f>
        <v>1.2972237378907663</v>
      </c>
      <c r="H45" s="1182">
        <f>Tabela282027[[#This Row],[Arrecadação (Receita Bruta)]]-Tabela282027[[#This Row],[Custo Operação]]</f>
        <v>546488.66700000013</v>
      </c>
      <c r="I45" s="1201">
        <v>0</v>
      </c>
      <c r="J45" s="1201">
        <f>Tabela282027[[#This Row],[Saldo Operacional Anual]]</f>
        <v>546488.66700000013</v>
      </c>
      <c r="K45" s="1201">
        <f>-$B$9+Tabela282027[[#This Row],[Saldo Operacional acumulado]]</f>
        <v>-2749364.9459999995</v>
      </c>
      <c r="L45" s="1320">
        <f>Tabela282027[[#This Row],[Arrecadação (Receita Bruta)]]/'[1]Cenarios e taxas Completa'!E13</f>
        <v>5.5</v>
      </c>
      <c r="M45" s="1321">
        <f>IRR(Tabela282027[Fluxo de caixa acumulado])</f>
        <v>0.24321610449300324</v>
      </c>
      <c r="N45" s="1196"/>
      <c r="O45" s="419"/>
      <c r="P45" s="435">
        <f>'[1]Cenarios e taxas Completa'!$F$20</f>
        <v>3295853.6129999999</v>
      </c>
      <c r="Q45" s="426">
        <f>'[1]Cenarios e taxas Completa'!$E$20</f>
        <v>1838644.0829999999</v>
      </c>
      <c r="R45" s="430">
        <f>'Cenários e Taxas Detalhe'!S14</f>
        <v>3252453.75</v>
      </c>
      <c r="S45" s="427">
        <f>R45-Q45-P45</f>
        <v>-1882043.9459999998</v>
      </c>
      <c r="T45" s="1168">
        <f>Tabela492128[[#This Row],[Arrecadação (Receita Bruta)]]/Tabela492128[[#This Row],[Custo Operação]]</f>
        <v>1.7689414607601357</v>
      </c>
      <c r="U45" s="430">
        <f>Tabela492128[[#This Row],[Arrecadação (Receita Bruta)]]-Tabela492128[[#This Row],[Custo Operação]]</f>
        <v>1413809.6670000001</v>
      </c>
      <c r="V45" s="1211">
        <v>0</v>
      </c>
      <c r="W45" s="1211">
        <f>Tabela492128[[#This Row],[Saldo Operacional Anual]]</f>
        <v>1413809.6670000001</v>
      </c>
      <c r="X45" s="1211">
        <f>-$B$9+Tabela492128[[#This Row],[Saldo Operacional acumulado]]</f>
        <v>-1882043.9459999998</v>
      </c>
      <c r="Y45" s="1206">
        <f>Tabela492128[[#This Row],[Arrecadação (Receita Bruta)]]/'[1]Cenarios e taxas Completa'!$E$13</f>
        <v>7.5</v>
      </c>
      <c r="Z45" s="1401">
        <f>IRR(Tabela492128[Fluxo de caixa acumulado])</f>
        <v>0.75085367075219489</v>
      </c>
      <c r="AA45" s="419"/>
      <c r="AB45" s="433">
        <f>'[1]Cenarios e taxas Completa'!$F$20</f>
        <v>3295853.6129999999</v>
      </c>
      <c r="AC45" s="426">
        <f>'[1]Cenarios e taxas Completa'!$E$20</f>
        <v>1838644.0829999999</v>
      </c>
      <c r="AD45" s="432">
        <f>'Cenários e Taxas Detalhe'!X14</f>
        <v>4336605</v>
      </c>
      <c r="AE45" s="427">
        <f t="shared" ref="AE45" si="33">AD45-AC45-AB45</f>
        <v>-797892.69599999953</v>
      </c>
      <c r="AF45" s="1170">
        <f>Tabela6102229[[#This Row],[Arrecadação (Receita Bruta)]]/Tabela6102229[[#This Row],[Custo Operação]]</f>
        <v>2.3585886143468477</v>
      </c>
      <c r="AG45" s="1171">
        <f>Tabela6102229[[#This Row],[Arrecadação (Receita Bruta)]]-Tabela6102229[[#This Row],[Custo Operação]]</f>
        <v>2497960.9170000004</v>
      </c>
      <c r="AH45" s="1207">
        <v>0</v>
      </c>
      <c r="AI45" s="1207">
        <f>Tabela6102229[[#This Row],[Saldo Operacional Anual]]</f>
        <v>2497960.9170000004</v>
      </c>
      <c r="AJ45" s="1201">
        <f>-$B$9+Tabela6102229[[#This Row],[Saldo Operacional acumulado]]</f>
        <v>-797892.69599999953</v>
      </c>
      <c r="AK45" s="1207">
        <f>Tabela6102229[[#This Row],[Arrecadação (Receita Bruta)]]/'[1]Cenarios e taxas Completa'!$E$13</f>
        <v>10</v>
      </c>
      <c r="AL45" s="1322">
        <f>IRR(Tabela6102229[Fluxo de caixa acumulado])</f>
        <v>3.2773385001839035</v>
      </c>
    </row>
    <row r="46" spans="1:39" x14ac:dyDescent="0.25">
      <c r="A46" s="1193">
        <v>2</v>
      </c>
      <c r="B46" s="1313">
        <f t="shared" si="31"/>
        <v>0</v>
      </c>
      <c r="C46" s="425" t="s">
        <v>140</v>
      </c>
      <c r="D46" s="426">
        <f>D45*1.06</f>
        <v>1948962.72798</v>
      </c>
      <c r="E46" s="453">
        <f>E45</f>
        <v>2385132.75</v>
      </c>
      <c r="F46" s="427">
        <f>(E46-D46)+F45</f>
        <v>-2313194.9239799995</v>
      </c>
      <c r="G46" s="1165">
        <f>Tabela282027[[#This Row],[Arrecadação (Receita Bruta)]]/Tabela282027[[#This Row],[Custo Operação]]</f>
        <v>1.2237959791422321</v>
      </c>
      <c r="H46" s="1182">
        <f>Tabela282027[[#This Row],[Arrecadação (Receita Bruta)]]-Tabela282027[[#This Row],[Custo Operação]]</f>
        <v>436170.02202000003</v>
      </c>
      <c r="I46" s="1176">
        <f>J45*0.08</f>
        <v>43719.093360000013</v>
      </c>
      <c r="J46" s="1176">
        <f>J45+Tabela282027[[#This Row],[Receita Financeira]]+Tabela282027[[#This Row],[Saldo Operacional Anual]]</f>
        <v>1026377.7823800002</v>
      </c>
      <c r="K46" s="1176">
        <f>-$B$9+Tabela282027[[#This Row],[Saldo Operacional acumulado]]</f>
        <v>-2269475.8306199997</v>
      </c>
      <c r="L46" s="1163">
        <f>L45</f>
        <v>5.5</v>
      </c>
      <c r="M46" s="1321"/>
      <c r="N46" s="1196"/>
      <c r="O46" s="419"/>
      <c r="P46" s="437" t="s">
        <v>140</v>
      </c>
      <c r="Q46" s="426">
        <f>Q45*1.06</f>
        <v>1948962.72798</v>
      </c>
      <c r="R46" s="430">
        <f>R45</f>
        <v>3252453.75</v>
      </c>
      <c r="S46" s="427">
        <f>(R46-Q46)+S45</f>
        <v>-578552.92397999973</v>
      </c>
      <c r="T46" s="1168">
        <f>Tabela492128[[#This Row],[Arrecadação (Receita Bruta)]]/Tabela492128[[#This Row],[Custo Operação]]</f>
        <v>1.6688126988303167</v>
      </c>
      <c r="U46" s="430">
        <f>Tabela492128[[#This Row],[Arrecadação (Receita Bruta)]]-Tabela492128[[#This Row],[Custo Operação]]</f>
        <v>1303491.02202</v>
      </c>
      <c r="V46" s="1183">
        <f>W45*0.08</f>
        <v>113104.77336000001</v>
      </c>
      <c r="W46" s="1183">
        <f>W45+Tabela492128[[#This Row],[Receita Financeira]]+Tabela492128[[#This Row],[Saldo Operacional Anual]]</f>
        <v>2830405.4623800004</v>
      </c>
      <c r="X46" s="1183">
        <f>-$B$9+Tabela492128[[#This Row],[Saldo Operacional acumulado]]</f>
        <v>-465448.15061999951</v>
      </c>
      <c r="Y46" s="1169">
        <f>Tabela492128[[#This Row],[Arrecadação (Receita Bruta)]]/'[1]Cenarios e taxas Completa'!$E$13</f>
        <v>7.5</v>
      </c>
      <c r="Z46" s="1402"/>
      <c r="AA46" s="419"/>
      <c r="AB46" s="435" t="s">
        <v>140</v>
      </c>
      <c r="AC46" s="426">
        <f>AC45*1.06</f>
        <v>1948962.72798</v>
      </c>
      <c r="AD46" s="431">
        <f>AD45</f>
        <v>4336605</v>
      </c>
      <c r="AE46" s="427">
        <f>(AD46-AC46)+AE45</f>
        <v>1589749.5760200005</v>
      </c>
      <c r="AF46" s="1165">
        <f>Tabela6102229[[#This Row],[Arrecadação (Receita Bruta)]]/Tabela6102229[[#This Row],[Custo Operação]]</f>
        <v>2.2250835984404223</v>
      </c>
      <c r="AG46" s="1171">
        <f>Tabela6102229[[#This Row],[Arrecadação (Receita Bruta)]]-Tabela6102229[[#This Row],[Custo Operação]]</f>
        <v>2387642.27202</v>
      </c>
      <c r="AH46" s="1172">
        <f>AI45*0.08</f>
        <v>199836.87336000003</v>
      </c>
      <c r="AI46" s="1172">
        <f>AI45+Tabela6102229[[#This Row],[Receita Financeira]]+Tabela6102229[[#This Row],[Saldo Operacional Anual]]</f>
        <v>5085440.0623800009</v>
      </c>
      <c r="AJ46" s="1176">
        <f>-$B$9+Tabela6102229[[#This Row],[Saldo Operacional acumulado]]</f>
        <v>1789586.4493800011</v>
      </c>
      <c r="AK46" s="1172">
        <f>Tabela6102229[[#This Row],[Arrecadação (Receita Bruta)]]/'[1]Cenarios e taxas Completa'!$E$13</f>
        <v>10</v>
      </c>
      <c r="AL46" s="1322"/>
    </row>
    <row r="47" spans="1:39" x14ac:dyDescent="0.25">
      <c r="A47" s="1192">
        <v>3</v>
      </c>
      <c r="B47" s="1313">
        <f t="shared" si="31"/>
        <v>0</v>
      </c>
      <c r="C47" s="425" t="s">
        <v>140</v>
      </c>
      <c r="D47" s="426">
        <f>D46*1.06</f>
        <v>2065900.4916588</v>
      </c>
      <c r="E47" s="453">
        <f t="shared" ref="E47:E74" si="34">E46</f>
        <v>2385132.75</v>
      </c>
      <c r="F47" s="427">
        <f t="shared" ref="F47:F74" si="35">(E47-D47)+F46</f>
        <v>-1993962.6656387995</v>
      </c>
      <c r="G47" s="1165">
        <f>Tabela282027[[#This Row],[Arrecadação (Receita Bruta)]]/Tabela282027[[#This Row],[Custo Operação]]</f>
        <v>1.1545245086247473</v>
      </c>
      <c r="H47" s="1182">
        <f>Tabela282027[[#This Row],[Arrecadação (Receita Bruta)]]-Tabela282027[[#This Row],[Custo Operação]]</f>
        <v>319232.25834119995</v>
      </c>
      <c r="I47" s="1176">
        <f t="shared" ref="I47:I74" si="36">J46*0.08</f>
        <v>82110.222590400022</v>
      </c>
      <c r="J47" s="1176">
        <f>J46+Tabela282027[[#This Row],[Receita Financeira]]+Tabela282027[[#This Row],[Saldo Operacional Anual]]</f>
        <v>1427720.2633116001</v>
      </c>
      <c r="K47" s="1176">
        <f>-$B$9+Tabela282027[[#This Row],[Saldo Operacional acumulado]]</f>
        <v>-1868133.3496883998</v>
      </c>
      <c r="L47" s="1163">
        <f t="shared" ref="L47:L64" si="37">L46</f>
        <v>5.5</v>
      </c>
      <c r="M47" s="1321"/>
      <c r="N47" s="1196"/>
      <c r="O47" s="419"/>
      <c r="P47" s="437" t="s">
        <v>140</v>
      </c>
      <c r="Q47" s="426">
        <f>Q46*1.06</f>
        <v>2065900.4916588</v>
      </c>
      <c r="R47" s="430">
        <f t="shared" ref="R47:R54" si="38">R46</f>
        <v>3252453.75</v>
      </c>
      <c r="S47" s="427">
        <f t="shared" ref="S47:S74" si="39">(R47-Q47)+S46</f>
        <v>608000.33436120022</v>
      </c>
      <c r="T47" s="1168">
        <f>Tabela492128[[#This Row],[Arrecadação (Receita Bruta)]]/Tabela492128[[#This Row],[Custo Operação]]</f>
        <v>1.5743516026701099</v>
      </c>
      <c r="U47" s="430">
        <f>Tabela492128[[#This Row],[Arrecadação (Receita Bruta)]]-Tabela492128[[#This Row],[Custo Operação]]</f>
        <v>1186553.2583412</v>
      </c>
      <c r="V47" s="1183">
        <f t="shared" ref="V47:V74" si="40">W46*0.08</f>
        <v>226432.43699040005</v>
      </c>
      <c r="W47" s="1183">
        <f>W46+Tabela492128[[#This Row],[Receita Financeira]]+Tabela492128[[#This Row],[Saldo Operacional Anual]]</f>
        <v>4243391.1577116</v>
      </c>
      <c r="X47" s="1183">
        <f>-$B$9+Tabela492128[[#This Row],[Saldo Operacional acumulado]]</f>
        <v>947537.54471160006</v>
      </c>
      <c r="Y47" s="1169">
        <f>Tabela492128[[#This Row],[Arrecadação (Receita Bruta)]]/'[1]Cenarios e taxas Completa'!$E$13</f>
        <v>7.5</v>
      </c>
      <c r="Z47" s="1402"/>
      <c r="AA47" s="419"/>
      <c r="AB47" s="437" t="s">
        <v>140</v>
      </c>
      <c r="AC47" s="426">
        <f>AC46*1.06</f>
        <v>2065900.4916588</v>
      </c>
      <c r="AD47" s="431">
        <f t="shared" ref="AD47:AD59" si="41">AD46</f>
        <v>4336605</v>
      </c>
      <c r="AE47" s="427">
        <f t="shared" ref="AE47:AE74" si="42">(AD47-AC47)+AE46</f>
        <v>3860454.0843612002</v>
      </c>
      <c r="AF47" s="1165">
        <f>Tabela6102229[[#This Row],[Arrecadação (Receita Bruta)]]/Tabela6102229[[#This Row],[Custo Operação]]</f>
        <v>2.0991354702268135</v>
      </c>
      <c r="AG47" s="1171">
        <f>Tabela6102229[[#This Row],[Arrecadação (Receita Bruta)]]-Tabela6102229[[#This Row],[Custo Operação]]</f>
        <v>2270704.5083411997</v>
      </c>
      <c r="AH47" s="1172">
        <f t="shared" ref="AH47:AH74" si="43">AI46*0.08</f>
        <v>406835.20499040006</v>
      </c>
      <c r="AI47" s="1172">
        <f>AI46+Tabela6102229[[#This Row],[Receita Financeira]]+Tabela6102229[[#This Row],[Saldo Operacional Anual]]</f>
        <v>7762979.7757116007</v>
      </c>
      <c r="AJ47" s="1176">
        <f>-$B$9+Tabela6102229[[#This Row],[Saldo Operacional acumulado]]</f>
        <v>4467126.1627116008</v>
      </c>
      <c r="AK47" s="1172">
        <f>Tabela6102229[[#This Row],[Arrecadação (Receita Bruta)]]/'[1]Cenarios e taxas Completa'!$E$13</f>
        <v>10</v>
      </c>
      <c r="AL47" s="1322"/>
    </row>
    <row r="48" spans="1:39" x14ac:dyDescent="0.25">
      <c r="A48" s="1193">
        <v>4</v>
      </c>
      <c r="B48" s="1313">
        <f t="shared" si="31"/>
        <v>0</v>
      </c>
      <c r="C48" s="425" t="s">
        <v>140</v>
      </c>
      <c r="D48" s="426">
        <f t="shared" ref="D48:D60" si="44">D47*1.06</f>
        <v>2189854.5211583283</v>
      </c>
      <c r="E48" s="453">
        <f t="shared" si="34"/>
        <v>2385132.75</v>
      </c>
      <c r="F48" s="427">
        <f t="shared" si="35"/>
        <v>-1798684.4367971278</v>
      </c>
      <c r="G48" s="1165">
        <f>Tabela282027[[#This Row],[Arrecadação (Receita Bruta)]]/Tabela282027[[#This Row],[Custo Operação]]</f>
        <v>1.0891740647403276</v>
      </c>
      <c r="H48" s="1182">
        <f>Tabela282027[[#This Row],[Arrecadação (Receita Bruta)]]-Tabela282027[[#This Row],[Custo Operação]]</f>
        <v>195278.22884167172</v>
      </c>
      <c r="I48" s="1176">
        <f t="shared" si="36"/>
        <v>114217.62106492801</v>
      </c>
      <c r="J48" s="1176">
        <f>J47+Tabela282027[[#This Row],[Receita Financeira]]+Tabela282027[[#This Row],[Saldo Operacional Anual]]</f>
        <v>1737216.1132181999</v>
      </c>
      <c r="K48" s="1176">
        <f>-$B$9+Tabela282027[[#This Row],[Saldo Operacional acumulado]]</f>
        <v>-1558637.4997818</v>
      </c>
      <c r="L48" s="1163">
        <f t="shared" si="37"/>
        <v>5.5</v>
      </c>
      <c r="M48" s="1321"/>
      <c r="N48" s="1196"/>
      <c r="O48" s="419"/>
      <c r="P48" s="437" t="s">
        <v>140</v>
      </c>
      <c r="Q48" s="426">
        <f t="shared" ref="Q48:Q60" si="45">Q47*1.06</f>
        <v>2189854.5211583283</v>
      </c>
      <c r="R48" s="430">
        <f t="shared" si="38"/>
        <v>3252453.75</v>
      </c>
      <c r="S48" s="427">
        <f t="shared" si="39"/>
        <v>1670599.5632028719</v>
      </c>
      <c r="T48" s="1168">
        <f>Tabela492128[[#This Row],[Arrecadação (Receita Bruta)]]/Tabela492128[[#This Row],[Custo Operação]]</f>
        <v>1.4852373610095375</v>
      </c>
      <c r="U48" s="430">
        <f>Tabela492128[[#This Row],[Arrecadação (Receita Bruta)]]-Tabela492128[[#This Row],[Custo Operação]]</f>
        <v>1062599.2288416717</v>
      </c>
      <c r="V48" s="1183">
        <f t="shared" si="40"/>
        <v>339471.292616928</v>
      </c>
      <c r="W48" s="1183">
        <f>W47+Tabela492128[[#This Row],[Receita Financeira]]+Tabela492128[[#This Row],[Saldo Operacional Anual]]</f>
        <v>5645461.6791701997</v>
      </c>
      <c r="X48" s="1183">
        <f>-$B$9+Tabela492128[[#This Row],[Saldo Operacional acumulado]]</f>
        <v>2349608.0661701998</v>
      </c>
      <c r="Y48" s="1169">
        <f>Tabela492128[[#This Row],[Arrecadação (Receita Bruta)]]/'[1]Cenarios e taxas Completa'!$E$13</f>
        <v>7.5</v>
      </c>
      <c r="Z48" s="1402"/>
      <c r="AA48" s="419"/>
      <c r="AB48" s="437" t="s">
        <v>140</v>
      </c>
      <c r="AC48" s="426">
        <f t="shared" ref="AC48:AC60" si="46">AC47*1.06</f>
        <v>2189854.5211583283</v>
      </c>
      <c r="AD48" s="431">
        <f t="shared" si="41"/>
        <v>4336605</v>
      </c>
      <c r="AE48" s="427">
        <f t="shared" si="42"/>
        <v>6007204.5632028719</v>
      </c>
      <c r="AF48" s="1165">
        <f>Tabela6102229[[#This Row],[Arrecadação (Receita Bruta)]]/Tabela6102229[[#This Row],[Custo Operação]]</f>
        <v>1.9803164813460501</v>
      </c>
      <c r="AG48" s="1171">
        <f>Tabela6102229[[#This Row],[Arrecadação (Receita Bruta)]]-Tabela6102229[[#This Row],[Custo Operação]]</f>
        <v>2146750.4788416717</v>
      </c>
      <c r="AH48" s="1172">
        <f t="shared" si="43"/>
        <v>621038.38205692812</v>
      </c>
      <c r="AI48" s="1172">
        <f>AI47+Tabela6102229[[#This Row],[Receita Financeira]]+Tabela6102229[[#This Row],[Saldo Operacional Anual]]</f>
        <v>10530768.636610201</v>
      </c>
      <c r="AJ48" s="1176">
        <f>-$B$9+Tabela6102229[[#This Row],[Saldo Operacional acumulado]]</f>
        <v>7234915.0236102007</v>
      </c>
      <c r="AK48" s="1172">
        <f>Tabela6102229[[#This Row],[Arrecadação (Receita Bruta)]]/'[1]Cenarios e taxas Completa'!$E$13</f>
        <v>10</v>
      </c>
      <c r="AL48" s="1322"/>
    </row>
    <row r="49" spans="1:38" x14ac:dyDescent="0.25">
      <c r="A49" s="1192">
        <v>5</v>
      </c>
      <c r="B49" s="1313">
        <f t="shared" si="31"/>
        <v>0</v>
      </c>
      <c r="C49" s="425" t="s">
        <v>140</v>
      </c>
      <c r="D49" s="426">
        <f t="shared" si="44"/>
        <v>2321245.7924278281</v>
      </c>
      <c r="E49" s="453">
        <f t="shared" si="34"/>
        <v>2385132.75</v>
      </c>
      <c r="F49" s="427">
        <f t="shared" si="35"/>
        <v>-1734797.4792249559</v>
      </c>
      <c r="G49" s="1165">
        <f>Tabela282027[[#This Row],[Arrecadação (Receita Bruta)]]/Tabela282027[[#This Row],[Custo Operação]]</f>
        <v>1.0275227025852147</v>
      </c>
      <c r="H49" s="1182">
        <f>Tabela282027[[#This Row],[Arrecadação (Receita Bruta)]]-Tabela282027[[#This Row],[Custo Operação]]</f>
        <v>63886.95757217193</v>
      </c>
      <c r="I49" s="1176">
        <f t="shared" si="36"/>
        <v>138977.28905745599</v>
      </c>
      <c r="J49" s="1176">
        <f>J48+Tabela282027[[#This Row],[Receita Financeira]]+Tabela282027[[#This Row],[Saldo Operacional Anual]]</f>
        <v>1940080.3598478278</v>
      </c>
      <c r="K49" s="1176">
        <f>-$B$9+Tabela282027[[#This Row],[Saldo Operacional acumulado]]</f>
        <v>-1355773.2531521721</v>
      </c>
      <c r="L49" s="1163">
        <f t="shared" si="37"/>
        <v>5.5</v>
      </c>
      <c r="M49" s="1321"/>
      <c r="N49" s="1196"/>
      <c r="O49" s="419"/>
      <c r="P49" s="437" t="s">
        <v>140</v>
      </c>
      <c r="Q49" s="426">
        <f t="shared" si="45"/>
        <v>2321245.7924278281</v>
      </c>
      <c r="R49" s="430">
        <f t="shared" si="38"/>
        <v>3252453.75</v>
      </c>
      <c r="S49" s="427">
        <f t="shared" si="39"/>
        <v>2601807.5207750439</v>
      </c>
      <c r="T49" s="1168">
        <f>Tabela492128[[#This Row],[Arrecadação (Receita Bruta)]]/Tabela492128[[#This Row],[Custo Operação]]</f>
        <v>1.4011673217071108</v>
      </c>
      <c r="U49" s="430">
        <f>Tabela492128[[#This Row],[Arrecadação (Receita Bruta)]]-Tabela492128[[#This Row],[Custo Operação]]</f>
        <v>931207.95757217193</v>
      </c>
      <c r="V49" s="1183">
        <f t="shared" si="40"/>
        <v>451636.93433361599</v>
      </c>
      <c r="W49" s="1183">
        <f>W48+Tabela492128[[#This Row],[Receita Financeira]]+Tabela492128[[#This Row],[Saldo Operacional Anual]]</f>
        <v>7028306.5710759871</v>
      </c>
      <c r="X49" s="1183">
        <f>-$B$9+Tabela492128[[#This Row],[Saldo Operacional acumulado]]</f>
        <v>3732452.9580759872</v>
      </c>
      <c r="Y49" s="1169">
        <f>Tabela492128[[#This Row],[Arrecadação (Receita Bruta)]]/'[1]Cenarios e taxas Completa'!$E$13</f>
        <v>7.5</v>
      </c>
      <c r="Z49" s="1402"/>
      <c r="AA49" s="419"/>
      <c r="AB49" s="437" t="s">
        <v>140</v>
      </c>
      <c r="AC49" s="426">
        <f t="shared" si="46"/>
        <v>2321245.7924278281</v>
      </c>
      <c r="AD49" s="431">
        <f t="shared" si="41"/>
        <v>4336605</v>
      </c>
      <c r="AE49" s="427">
        <f t="shared" si="42"/>
        <v>8022563.7707750443</v>
      </c>
      <c r="AF49" s="1165">
        <f>Tabela6102229[[#This Row],[Arrecadação (Receita Bruta)]]/Tabela6102229[[#This Row],[Custo Operação]]</f>
        <v>1.8682230956094812</v>
      </c>
      <c r="AG49" s="1171">
        <f>Tabela6102229[[#This Row],[Arrecadação (Receita Bruta)]]-Tabela6102229[[#This Row],[Custo Operação]]</f>
        <v>2015359.2075721719</v>
      </c>
      <c r="AH49" s="1172">
        <f t="shared" si="43"/>
        <v>842461.49092881603</v>
      </c>
      <c r="AI49" s="1172">
        <f>AI48+Tabela6102229[[#This Row],[Receita Financeira]]+Tabela6102229[[#This Row],[Saldo Operacional Anual]]</f>
        <v>13388589.335111188</v>
      </c>
      <c r="AJ49" s="1176">
        <f>-$B$9+Tabela6102229[[#This Row],[Saldo Operacional acumulado]]</f>
        <v>10092735.722111188</v>
      </c>
      <c r="AK49" s="1172">
        <f>Tabela6102229[[#This Row],[Arrecadação (Receita Bruta)]]/'[1]Cenarios e taxas Completa'!$E$13</f>
        <v>10</v>
      </c>
      <c r="AL49" s="1322"/>
    </row>
    <row r="50" spans="1:38" x14ac:dyDescent="0.25">
      <c r="A50" s="1193">
        <v>6</v>
      </c>
      <c r="B50" s="1313">
        <f t="shared" si="31"/>
        <v>0</v>
      </c>
      <c r="C50" s="425" t="s">
        <v>140</v>
      </c>
      <c r="D50" s="426">
        <f t="shared" si="44"/>
        <v>2460520.5399734979</v>
      </c>
      <c r="E50" s="453">
        <f>E49*1.35</f>
        <v>3219929.2125000004</v>
      </c>
      <c r="F50" s="427">
        <f t="shared" si="35"/>
        <v>-975388.80669845338</v>
      </c>
      <c r="G50" s="1174">
        <f>Tabela282027[[#This Row],[Arrecadação (Receita Bruta)]]/Tabela282027[[#This Row],[Custo Operação]]</f>
        <v>1.3086374042358866</v>
      </c>
      <c r="H50" s="1182">
        <f>Tabela282027[[#This Row],[Arrecadação (Receita Bruta)]]-Tabela282027[[#This Row],[Custo Operação]]</f>
        <v>759408.67252650252</v>
      </c>
      <c r="I50" s="1176">
        <f t="shared" si="36"/>
        <v>155206.42878782624</v>
      </c>
      <c r="J50" s="1176">
        <f>J49+Tabela282027[[#This Row],[Receita Financeira]]+Tabela282027[[#This Row],[Saldo Operacional Anual]]</f>
        <v>2854695.4611621564</v>
      </c>
      <c r="K50" s="1176">
        <f>-$B$9+Tabela282027[[#This Row],[Saldo Operacional acumulado]]</f>
        <v>-441158.15183784347</v>
      </c>
      <c r="L50" s="1163">
        <f t="shared" si="37"/>
        <v>5.5</v>
      </c>
      <c r="M50" s="1321"/>
      <c r="N50" s="1196"/>
      <c r="O50" s="419"/>
      <c r="P50" s="437" t="s">
        <v>140</v>
      </c>
      <c r="Q50" s="426">
        <f t="shared" si="45"/>
        <v>2460520.5399734979</v>
      </c>
      <c r="R50" s="430">
        <f t="shared" si="38"/>
        <v>3252453.75</v>
      </c>
      <c r="S50" s="427">
        <f t="shared" si="39"/>
        <v>3393740.730801546</v>
      </c>
      <c r="T50" s="1168">
        <f>Tabela492128[[#This Row],[Arrecadação (Receita Bruta)]]/Tabela492128[[#This Row],[Custo Operação]]</f>
        <v>1.3218559638746328</v>
      </c>
      <c r="U50" s="430">
        <f>Tabela492128[[#This Row],[Arrecadação (Receita Bruta)]]-Tabela492128[[#This Row],[Custo Operação]]</f>
        <v>791933.21002650214</v>
      </c>
      <c r="V50" s="1183">
        <f t="shared" si="40"/>
        <v>562264.52568607894</v>
      </c>
      <c r="W50" s="1183">
        <f>W49+Tabela492128[[#This Row],[Receita Financeira]]+Tabela492128[[#This Row],[Saldo Operacional Anual]]</f>
        <v>8382504.3067885675</v>
      </c>
      <c r="X50" s="1183">
        <f>-$B$9+Tabela492128[[#This Row],[Saldo Operacional acumulado]]</f>
        <v>5086650.6937885676</v>
      </c>
      <c r="Y50" s="1169">
        <f>Tabela492128[[#This Row],[Arrecadação (Receita Bruta)]]/'[1]Cenarios e taxas Completa'!$E$13</f>
        <v>7.5</v>
      </c>
      <c r="Z50" s="1402"/>
      <c r="AA50" s="419"/>
      <c r="AB50" s="437" t="s">
        <v>140</v>
      </c>
      <c r="AC50" s="426">
        <f t="shared" si="46"/>
        <v>2460520.5399734979</v>
      </c>
      <c r="AD50" s="431">
        <f t="shared" si="41"/>
        <v>4336605</v>
      </c>
      <c r="AE50" s="427">
        <f t="shared" si="42"/>
        <v>9898648.2308015469</v>
      </c>
      <c r="AF50" s="1165">
        <f>Tabela6102229[[#This Row],[Arrecadação (Receita Bruta)]]/Tabela6102229[[#This Row],[Custo Operação]]</f>
        <v>1.7624746184995104</v>
      </c>
      <c r="AG50" s="1171">
        <f>Tabela6102229[[#This Row],[Arrecadação (Receita Bruta)]]-Tabela6102229[[#This Row],[Custo Operação]]</f>
        <v>1876084.4600265021</v>
      </c>
      <c r="AH50" s="1172">
        <f t="shared" si="43"/>
        <v>1071087.146808895</v>
      </c>
      <c r="AI50" s="1172">
        <f>AI49+Tabela6102229[[#This Row],[Receita Financeira]]+Tabela6102229[[#This Row],[Saldo Operacional Anual]]</f>
        <v>16335760.941946585</v>
      </c>
      <c r="AJ50" s="1176">
        <f>-$B$9+Tabela6102229[[#This Row],[Saldo Operacional acumulado]]</f>
        <v>13039907.328946585</v>
      </c>
      <c r="AK50" s="1172">
        <f>Tabela6102229[[#This Row],[Arrecadação (Receita Bruta)]]/'[1]Cenarios e taxas Completa'!$E$13</f>
        <v>10</v>
      </c>
      <c r="AL50" s="1322"/>
    </row>
    <row r="51" spans="1:38" x14ac:dyDescent="0.25">
      <c r="A51" s="1192">
        <v>7</v>
      </c>
      <c r="B51" s="1313">
        <f t="shared" si="31"/>
        <v>0</v>
      </c>
      <c r="C51" s="425" t="s">
        <v>140</v>
      </c>
      <c r="D51" s="426">
        <f t="shared" si="44"/>
        <v>2608151.7723719077</v>
      </c>
      <c r="E51" s="453">
        <f t="shared" si="34"/>
        <v>3219929.2125000004</v>
      </c>
      <c r="F51" s="427">
        <f t="shared" si="35"/>
        <v>-363611.36657036073</v>
      </c>
      <c r="G51" s="1174">
        <f>Tabela282027[[#This Row],[Arrecadação (Receita Bruta)]]/Tabela282027[[#This Row],[Custo Operação]]</f>
        <v>1.2345635889017799</v>
      </c>
      <c r="H51" s="1182">
        <f>Tabela282027[[#This Row],[Arrecadação (Receita Bruta)]]-Tabela282027[[#This Row],[Custo Operação]]</f>
        <v>611777.44012809265</v>
      </c>
      <c r="I51" s="1176">
        <f t="shared" si="36"/>
        <v>228375.63689297251</v>
      </c>
      <c r="J51" s="1176">
        <f>J50+Tabela282027[[#This Row],[Receita Financeira]]+Tabela282027[[#This Row],[Saldo Operacional Anual]]</f>
        <v>3694848.5381832216</v>
      </c>
      <c r="K51" s="1176">
        <f>-$B$9+Tabela282027[[#This Row],[Saldo Operacional acumulado]]</f>
        <v>398994.9251832217</v>
      </c>
      <c r="L51" s="1163">
        <f t="shared" si="37"/>
        <v>5.5</v>
      </c>
      <c r="M51" s="1321"/>
      <c r="N51" s="1196"/>
      <c r="O51" s="417"/>
      <c r="P51" s="437" t="s">
        <v>140</v>
      </c>
      <c r="Q51" s="426">
        <f t="shared" si="45"/>
        <v>2608151.7723719077</v>
      </c>
      <c r="R51" s="430">
        <f t="shared" si="38"/>
        <v>3252453.75</v>
      </c>
      <c r="S51" s="427">
        <f t="shared" si="39"/>
        <v>4038042.7084296383</v>
      </c>
      <c r="T51" s="1168">
        <f>Tabela492128[[#This Row],[Arrecadação (Receita Bruta)]]/Tabela492128[[#This Row],[Custo Operação]]</f>
        <v>1.2470339281836158</v>
      </c>
      <c r="U51" s="430">
        <f>Tabela492128[[#This Row],[Arrecadação (Receita Bruta)]]-Tabela492128[[#This Row],[Custo Operação]]</f>
        <v>644301.97762809228</v>
      </c>
      <c r="V51" s="1183">
        <f t="shared" si="40"/>
        <v>670600.34454308543</v>
      </c>
      <c r="W51" s="1183">
        <f>W50+Tabela492128[[#This Row],[Receita Financeira]]+Tabela492128[[#This Row],[Saldo Operacional Anual]]</f>
        <v>9697406.6289597452</v>
      </c>
      <c r="X51" s="1183">
        <f>-$B$9+Tabela492128[[#This Row],[Saldo Operacional acumulado]]</f>
        <v>6401553.0159597453</v>
      </c>
      <c r="Y51" s="1169">
        <f>Tabela492128[[#This Row],[Arrecadação (Receita Bruta)]]/'[1]Cenarios e taxas Completa'!$E$13</f>
        <v>7.5</v>
      </c>
      <c r="Z51" s="1402"/>
      <c r="AA51" s="417"/>
      <c r="AB51" s="435" t="s">
        <v>140</v>
      </c>
      <c r="AC51" s="426">
        <f t="shared" si="46"/>
        <v>2608151.7723719077</v>
      </c>
      <c r="AD51" s="431">
        <f t="shared" si="41"/>
        <v>4336605</v>
      </c>
      <c r="AE51" s="427">
        <f t="shared" si="42"/>
        <v>11627101.458429638</v>
      </c>
      <c r="AF51" s="1175">
        <f>Tabela6102229[[#This Row],[Arrecadação (Receita Bruta)]]/Tabela6102229[[#This Row],[Custo Operação]]</f>
        <v>1.6627119042448211</v>
      </c>
      <c r="AG51" s="1171">
        <f>Tabela6102229[[#This Row],[Arrecadação (Receita Bruta)]]-Tabela6102229[[#This Row],[Custo Operação]]</f>
        <v>1728453.2276280923</v>
      </c>
      <c r="AH51" s="1172">
        <f t="shared" si="43"/>
        <v>1306860.8753557268</v>
      </c>
      <c r="AI51" s="1172">
        <f>AI50+Tabela6102229[[#This Row],[Receita Financeira]]+Tabela6102229[[#This Row],[Saldo Operacional Anual]]</f>
        <v>19371075.044930406</v>
      </c>
      <c r="AJ51" s="1176">
        <f>-$B$9+Tabela6102229[[#This Row],[Saldo Operacional acumulado]]</f>
        <v>16075221.431930406</v>
      </c>
      <c r="AK51" s="1172">
        <f>Tabela6102229[[#This Row],[Arrecadação (Receita Bruta)]]/'[1]Cenarios e taxas Completa'!$E$13</f>
        <v>10</v>
      </c>
      <c r="AL51" s="1322"/>
    </row>
    <row r="52" spans="1:38" x14ac:dyDescent="0.25">
      <c r="A52" s="1193">
        <v>8</v>
      </c>
      <c r="B52" s="1313">
        <f t="shared" si="31"/>
        <v>0</v>
      </c>
      <c r="C52" s="425" t="s">
        <v>140</v>
      </c>
      <c r="D52" s="426">
        <f t="shared" si="44"/>
        <v>2764640.8787142225</v>
      </c>
      <c r="E52" s="453">
        <f t="shared" si="34"/>
        <v>3219929.2125000004</v>
      </c>
      <c r="F52" s="427">
        <f t="shared" si="35"/>
        <v>91676.967215417186</v>
      </c>
      <c r="G52" s="1175">
        <f>Tabela282027[[#This Row],[Arrecadação (Receita Bruta)]]/Tabela282027[[#This Row],[Custo Operação]]</f>
        <v>1.1646826310394149</v>
      </c>
      <c r="H52" s="1182">
        <f>Tabela282027[[#This Row],[Arrecadação (Receita Bruta)]]-Tabela282027[[#This Row],[Custo Operação]]</f>
        <v>455288.33378577791</v>
      </c>
      <c r="I52" s="1176">
        <f t="shared" si="36"/>
        <v>295587.88305465772</v>
      </c>
      <c r="J52" s="1176">
        <f>J51+Tabela282027[[#This Row],[Receita Financeira]]+Tabela282027[[#This Row],[Saldo Operacional Anual]]</f>
        <v>4445724.7550236573</v>
      </c>
      <c r="K52" s="1176">
        <f>-$B$9+Tabela282027[[#This Row],[Saldo Operacional acumulado]]</f>
        <v>1149871.1420236574</v>
      </c>
      <c r="L52" s="1163">
        <f t="shared" si="37"/>
        <v>5.5</v>
      </c>
      <c r="M52" s="1321"/>
      <c r="N52" s="1196"/>
      <c r="P52" s="437" t="s">
        <v>140</v>
      </c>
      <c r="Q52" s="426">
        <f t="shared" si="45"/>
        <v>2764640.8787142225</v>
      </c>
      <c r="R52" s="430">
        <f t="shared" si="38"/>
        <v>3252453.75</v>
      </c>
      <c r="S52" s="427">
        <f t="shared" si="39"/>
        <v>4525855.5797154158</v>
      </c>
      <c r="T52" s="1177">
        <f>Tabela492128[[#This Row],[Arrecadação (Receita Bruta)]]/Tabela492128[[#This Row],[Custo Operação]]</f>
        <v>1.1764471020600149</v>
      </c>
      <c r="U52" s="430">
        <f>Tabela492128[[#This Row],[Arrecadação (Receita Bruta)]]-Tabela492128[[#This Row],[Custo Operação]]</f>
        <v>487812.87128577754</v>
      </c>
      <c r="V52" s="1183">
        <f t="shared" si="40"/>
        <v>775792.53031677962</v>
      </c>
      <c r="W52" s="1183">
        <f>W51+Tabela492128[[#This Row],[Receita Financeira]]+Tabela492128[[#This Row],[Saldo Operacional Anual]]</f>
        <v>10961012.030562302</v>
      </c>
      <c r="X52" s="1183">
        <f>-$B$9+Tabela492128[[#This Row],[Saldo Operacional acumulado]]</f>
        <v>7665158.4175623022</v>
      </c>
      <c r="Y52" s="1169">
        <f>Tabela492128[[#This Row],[Arrecadação (Receita Bruta)]]/'[1]Cenarios e taxas Completa'!$E$13</f>
        <v>7.5</v>
      </c>
      <c r="Z52" s="1402"/>
      <c r="AB52" s="437" t="s">
        <v>140</v>
      </c>
      <c r="AC52" s="426">
        <f t="shared" si="46"/>
        <v>2764640.8787142225</v>
      </c>
      <c r="AD52" s="431">
        <f t="shared" si="41"/>
        <v>4336605</v>
      </c>
      <c r="AE52" s="427">
        <f t="shared" si="42"/>
        <v>13199065.579715416</v>
      </c>
      <c r="AF52" s="1175">
        <f>Tabela6102229[[#This Row],[Arrecadação (Receita Bruta)]]/Tabela6102229[[#This Row],[Custo Operação]]</f>
        <v>1.5685961360800198</v>
      </c>
      <c r="AG52" s="1171">
        <f>Tabela6102229[[#This Row],[Arrecadação (Receita Bruta)]]-Tabela6102229[[#This Row],[Custo Operação]]</f>
        <v>1571964.1212857775</v>
      </c>
      <c r="AH52" s="1172">
        <f t="shared" si="43"/>
        <v>1549686.0035944325</v>
      </c>
      <c r="AI52" s="1172">
        <f>AI51+Tabela6102229[[#This Row],[Receita Financeira]]+Tabela6102229[[#This Row],[Saldo Operacional Anual]]</f>
        <v>22492725.169810615</v>
      </c>
      <c r="AJ52" s="1176">
        <f>-$B$9+Tabela6102229[[#This Row],[Saldo Operacional acumulado]]</f>
        <v>19196871.556810617</v>
      </c>
      <c r="AK52" s="1172">
        <f>Tabela6102229[[#This Row],[Arrecadação (Receita Bruta)]]/'[1]Cenarios e taxas Completa'!$E$13</f>
        <v>10</v>
      </c>
      <c r="AL52" s="1322"/>
    </row>
    <row r="53" spans="1:38" x14ac:dyDescent="0.25">
      <c r="A53" s="1192">
        <v>9</v>
      </c>
      <c r="B53" s="1313">
        <f t="shared" si="31"/>
        <v>0</v>
      </c>
      <c r="C53" s="425" t="s">
        <v>140</v>
      </c>
      <c r="D53" s="426">
        <f t="shared" si="44"/>
        <v>2930519.331437076</v>
      </c>
      <c r="E53" s="453">
        <f t="shared" si="34"/>
        <v>3219929.2125000004</v>
      </c>
      <c r="F53" s="427">
        <f t="shared" si="35"/>
        <v>381086.84827834158</v>
      </c>
      <c r="G53" s="1175">
        <f>Tabela282027[[#This Row],[Arrecadação (Receita Bruta)]]/Tabela282027[[#This Row],[Custo Operação]]</f>
        <v>1.0987571990937874</v>
      </c>
      <c r="H53" s="1182">
        <f>Tabela282027[[#This Row],[Arrecadação (Receita Bruta)]]-Tabela282027[[#This Row],[Custo Operação]]</f>
        <v>289409.8810629244</v>
      </c>
      <c r="I53" s="1176">
        <f t="shared" si="36"/>
        <v>355657.98040189262</v>
      </c>
      <c r="J53" s="1176">
        <f>J52+Tabela282027[[#This Row],[Receita Financeira]]+Tabela282027[[#This Row],[Saldo Operacional Anual]]</f>
        <v>5090792.6164884735</v>
      </c>
      <c r="K53" s="1176">
        <f>-$B$9+Tabela282027[[#This Row],[Saldo Operacional acumulado]]</f>
        <v>1794939.0034884736</v>
      </c>
      <c r="L53" s="1163">
        <f t="shared" si="37"/>
        <v>5.5</v>
      </c>
      <c r="M53" s="1321"/>
      <c r="N53" s="1196"/>
      <c r="P53" s="437" t="s">
        <v>140</v>
      </c>
      <c r="Q53" s="426">
        <f t="shared" si="45"/>
        <v>2930519.331437076</v>
      </c>
      <c r="R53" s="430">
        <f t="shared" si="38"/>
        <v>3252453.75</v>
      </c>
      <c r="S53" s="427">
        <f t="shared" si="39"/>
        <v>4847789.9982783403</v>
      </c>
      <c r="T53" s="1177">
        <f>Tabela492128[[#This Row],[Arrecadação (Receita Bruta)]]/Tabela492128[[#This Row],[Custo Operação]]</f>
        <v>1.1098557566603913</v>
      </c>
      <c r="U53" s="430">
        <f>Tabela492128[[#This Row],[Arrecadação (Receita Bruta)]]-Tabela492128[[#This Row],[Custo Operação]]</f>
        <v>321934.41856292402</v>
      </c>
      <c r="V53" s="1183">
        <f t="shared" si="40"/>
        <v>876880.96244498424</v>
      </c>
      <c r="W53" s="1183">
        <f>W52+Tabela492128[[#This Row],[Receita Financeira]]+Tabela492128[[#This Row],[Saldo Operacional Anual]]</f>
        <v>12159827.41157021</v>
      </c>
      <c r="X53" s="1183">
        <f>-$B$9+Tabela492128[[#This Row],[Saldo Operacional acumulado]]</f>
        <v>8863973.7985702101</v>
      </c>
      <c r="Y53" s="1169">
        <f>Tabela492128[[#This Row],[Arrecadação (Receita Bruta)]]/'[1]Cenarios e taxas Completa'!$E$13</f>
        <v>7.5</v>
      </c>
      <c r="Z53" s="1402"/>
      <c r="AB53" s="437" t="s">
        <v>140</v>
      </c>
      <c r="AC53" s="426">
        <f t="shared" si="46"/>
        <v>2930519.331437076</v>
      </c>
      <c r="AD53" s="431">
        <f t="shared" si="41"/>
        <v>4336605</v>
      </c>
      <c r="AE53" s="427">
        <f t="shared" si="42"/>
        <v>14605151.24827834</v>
      </c>
      <c r="AF53" s="1175">
        <f>Tabela6102229[[#This Row],[Arrecadação (Receita Bruta)]]/Tabela6102229[[#This Row],[Custo Operação]]</f>
        <v>1.4798076755471885</v>
      </c>
      <c r="AG53" s="1171">
        <f>Tabela6102229[[#This Row],[Arrecadação (Receita Bruta)]]-Tabela6102229[[#This Row],[Custo Operação]]</f>
        <v>1406085.668562924</v>
      </c>
      <c r="AH53" s="1172">
        <f t="shared" si="43"/>
        <v>1799418.0135848492</v>
      </c>
      <c r="AI53" s="1172">
        <f>AI52+Tabela6102229[[#This Row],[Receita Financeira]]+Tabela6102229[[#This Row],[Saldo Operacional Anual]]</f>
        <v>25698228.851958387</v>
      </c>
      <c r="AJ53" s="1176">
        <f>-$B$9+Tabela6102229[[#This Row],[Saldo Operacional acumulado]]</f>
        <v>22402375.238958389</v>
      </c>
      <c r="AK53" s="1172">
        <f>Tabela6102229[[#This Row],[Arrecadação (Receita Bruta)]]/'[1]Cenarios e taxas Completa'!$E$13</f>
        <v>10</v>
      </c>
      <c r="AL53" s="1322"/>
    </row>
    <row r="54" spans="1:38" x14ac:dyDescent="0.25">
      <c r="A54" s="1193">
        <v>10</v>
      </c>
      <c r="B54" s="1313">
        <f t="shared" si="31"/>
        <v>0</v>
      </c>
      <c r="C54" s="425" t="s">
        <v>140</v>
      </c>
      <c r="D54" s="426">
        <f t="shared" si="44"/>
        <v>3106350.4913233006</v>
      </c>
      <c r="E54" s="453">
        <f t="shared" si="34"/>
        <v>3219929.2125000004</v>
      </c>
      <c r="F54" s="427">
        <f t="shared" si="35"/>
        <v>494665.56945504132</v>
      </c>
      <c r="G54" s="1175">
        <f>Tabela282027[[#This Row],[Arrecadação (Receita Bruta)]]/Tabela282027[[#This Row],[Custo Operação]]</f>
        <v>1.0365633953714977</v>
      </c>
      <c r="H54" s="1182">
        <f>Tabela282027[[#This Row],[Arrecadação (Receita Bruta)]]-Tabela282027[[#This Row],[Custo Operação]]</f>
        <v>113578.72117669974</v>
      </c>
      <c r="I54" s="1176">
        <f t="shared" si="36"/>
        <v>407263.40931907791</v>
      </c>
      <c r="J54" s="1176">
        <f>J53+Tabela282027[[#This Row],[Receita Financeira]]+Tabela282027[[#This Row],[Saldo Operacional Anual]]</f>
        <v>5611634.7469842508</v>
      </c>
      <c r="K54" s="1176">
        <f>-$B$9+Tabela282027[[#This Row],[Saldo Operacional acumulado]]</f>
        <v>2315781.1339842509</v>
      </c>
      <c r="L54" s="1163">
        <f t="shared" si="37"/>
        <v>5.5</v>
      </c>
      <c r="M54" s="1321"/>
      <c r="N54" s="1196"/>
      <c r="P54" s="437" t="s">
        <v>140</v>
      </c>
      <c r="Q54" s="426">
        <f t="shared" si="45"/>
        <v>3106350.4913233006</v>
      </c>
      <c r="R54" s="430">
        <f t="shared" si="38"/>
        <v>3252453.75</v>
      </c>
      <c r="S54" s="427">
        <f t="shared" si="39"/>
        <v>4993893.2569550397</v>
      </c>
      <c r="T54" s="1177">
        <f>Tabela492128[[#This Row],[Arrecadação (Receita Bruta)]]/Tabela492128[[#This Row],[Custo Operação]]</f>
        <v>1.0470337326984824</v>
      </c>
      <c r="U54" s="430">
        <f>Tabela492128[[#This Row],[Arrecadação (Receita Bruta)]]-Tabela492128[[#This Row],[Custo Operação]]</f>
        <v>146103.25867669936</v>
      </c>
      <c r="V54" s="1183">
        <f t="shared" si="40"/>
        <v>972786.19292561687</v>
      </c>
      <c r="W54" s="1183">
        <f>W53+Tabela492128[[#This Row],[Receita Financeira]]+Tabela492128[[#This Row],[Saldo Operacional Anual]]</f>
        <v>13278716.863172527</v>
      </c>
      <c r="X54" s="1183">
        <f>-$B$9+Tabela492128[[#This Row],[Saldo Operacional acumulado]]</f>
        <v>9982863.2501725275</v>
      </c>
      <c r="Y54" s="1169">
        <f>Tabela492128[[#This Row],[Arrecadação (Receita Bruta)]]/'[1]Cenarios e taxas Completa'!$E$13</f>
        <v>7.5</v>
      </c>
      <c r="Z54" s="1402"/>
      <c r="AB54" s="437" t="s">
        <v>140</v>
      </c>
      <c r="AC54" s="426">
        <f t="shared" si="46"/>
        <v>3106350.4913233006</v>
      </c>
      <c r="AD54" s="431">
        <f t="shared" si="41"/>
        <v>4336605</v>
      </c>
      <c r="AE54" s="427">
        <f t="shared" si="42"/>
        <v>15835405.756955039</v>
      </c>
      <c r="AF54" s="1175">
        <f>Tabela6102229[[#This Row],[Arrecadação (Receita Bruta)]]/Tabela6102229[[#This Row],[Custo Operação]]</f>
        <v>1.3960449769313097</v>
      </c>
      <c r="AG54" s="1171">
        <f>Tabela6102229[[#This Row],[Arrecadação (Receita Bruta)]]-Tabela6102229[[#This Row],[Custo Operação]]</f>
        <v>1230254.5086766994</v>
      </c>
      <c r="AH54" s="1172">
        <f t="shared" si="43"/>
        <v>2055858.308156671</v>
      </c>
      <c r="AI54" s="1172">
        <f>AI53+Tabela6102229[[#This Row],[Receita Financeira]]+Tabela6102229[[#This Row],[Saldo Operacional Anual]]</f>
        <v>28984341.668791756</v>
      </c>
      <c r="AJ54" s="1176">
        <f>-$B$9+Tabela6102229[[#This Row],[Saldo Operacional acumulado]]</f>
        <v>25688488.055791758</v>
      </c>
      <c r="AK54" s="1172">
        <f>Tabela6102229[[#This Row],[Arrecadação (Receita Bruta)]]/'[1]Cenarios e taxas Completa'!$E$13</f>
        <v>10</v>
      </c>
      <c r="AL54" s="1322"/>
    </row>
    <row r="55" spans="1:38" x14ac:dyDescent="0.25">
      <c r="A55" s="1192">
        <v>11</v>
      </c>
      <c r="B55" s="1313">
        <f t="shared" si="31"/>
        <v>0</v>
      </c>
      <c r="C55" s="425" t="s">
        <v>140</v>
      </c>
      <c r="D55" s="426">
        <f t="shared" si="44"/>
        <v>3292731.520802699</v>
      </c>
      <c r="E55" s="453">
        <f>E54*1.35</f>
        <v>4346904.4368750006</v>
      </c>
      <c r="F55" s="427">
        <f t="shared" si="35"/>
        <v>1548838.4855273429</v>
      </c>
      <c r="G55" s="1175">
        <f>Tabela282027[[#This Row],[Arrecadação (Receita Bruta)]]/Tabela282027[[#This Row],[Custo Operação]]</f>
        <v>1.320151494105209</v>
      </c>
      <c r="H55" s="1182">
        <f>Tabela282027[[#This Row],[Arrecadação (Receita Bruta)]]-Tabela282027[[#This Row],[Custo Operação]]</f>
        <v>1054172.9160723016</v>
      </c>
      <c r="I55" s="1176">
        <f t="shared" si="36"/>
        <v>448930.7797587401</v>
      </c>
      <c r="J55" s="1176">
        <f>J54+Tabela282027[[#This Row],[Receita Financeira]]+Tabela282027[[#This Row],[Saldo Operacional Anual]]</f>
        <v>7114738.4428152926</v>
      </c>
      <c r="K55" s="1176">
        <f>-$B$9+Tabela282027[[#This Row],[Saldo Operacional acumulado]]</f>
        <v>3818884.8298152927</v>
      </c>
      <c r="L55" s="1163">
        <f>Tabela282027[[#This Row],[Arrecadação (Receita Bruta)]]/'[1]Cenarios e taxas Completa'!E13</f>
        <v>10.023750000000001</v>
      </c>
      <c r="M55" s="1321"/>
      <c r="N55" s="1196"/>
      <c r="P55" s="437" t="s">
        <v>140</v>
      </c>
      <c r="Q55" s="426">
        <f t="shared" si="45"/>
        <v>3292731.520802699</v>
      </c>
      <c r="R55" s="430">
        <f>R54*1.72</f>
        <v>5594220.4500000002</v>
      </c>
      <c r="S55" s="427">
        <f t="shared" si="39"/>
        <v>7295382.1861523408</v>
      </c>
      <c r="T55" s="1177">
        <f>Tabela492128[[#This Row],[Arrecadação (Receita Bruta)]]/Tabela492128[[#This Row],[Custo Operação]]</f>
        <v>1.6989603964541411</v>
      </c>
      <c r="U55" s="430">
        <f>Tabela492128[[#This Row],[Arrecadação (Receita Bruta)]]-Tabela492128[[#This Row],[Custo Operação]]</f>
        <v>2301488.9291973012</v>
      </c>
      <c r="V55" s="1183">
        <f t="shared" si="40"/>
        <v>1062297.3490538022</v>
      </c>
      <c r="W55" s="1183">
        <f>W54+Tabela492128[[#This Row],[Receita Financeira]]+Tabela492128[[#This Row],[Saldo Operacional Anual]]</f>
        <v>16642503.141423631</v>
      </c>
      <c r="X55" s="1183">
        <f>-$B$9+Tabela492128[[#This Row],[Saldo Operacional acumulado]]</f>
        <v>13346649.528423632</v>
      </c>
      <c r="Y55" s="1169">
        <f>Tabela492128[[#This Row],[Arrecadação (Receita Bruta)]]/'[1]Cenarios e taxas Completa'!$E$13</f>
        <v>12.9</v>
      </c>
      <c r="Z55" s="1402"/>
      <c r="AB55" s="437" t="s">
        <v>140</v>
      </c>
      <c r="AC55" s="426">
        <f t="shared" si="46"/>
        <v>3292731.520802699</v>
      </c>
      <c r="AD55" s="431">
        <f t="shared" si="41"/>
        <v>4336605</v>
      </c>
      <c r="AE55" s="427">
        <f t="shared" si="42"/>
        <v>16879279.23615234</v>
      </c>
      <c r="AF55" s="1175">
        <f>Tabela6102229[[#This Row],[Arrecadação (Receita Bruta)]]/Tabela6102229[[#This Row],[Custo Operação]]</f>
        <v>1.3170235631427449</v>
      </c>
      <c r="AG55" s="1171">
        <f>Tabela6102229[[#This Row],[Arrecadação (Receita Bruta)]]-Tabela6102229[[#This Row],[Custo Operação]]</f>
        <v>1043873.479197301</v>
      </c>
      <c r="AH55" s="1172">
        <f t="shared" si="43"/>
        <v>2318747.3335033404</v>
      </c>
      <c r="AI55" s="1172">
        <f>AI54+Tabela6102229[[#This Row],[Receita Financeira]]+Tabela6102229[[#This Row],[Saldo Operacional Anual]]</f>
        <v>32346962.481492396</v>
      </c>
      <c r="AJ55" s="1176">
        <f>-$B$9+Tabela6102229[[#This Row],[Saldo Operacional acumulado]]</f>
        <v>29051108.868492395</v>
      </c>
      <c r="AK55" s="1172">
        <f>Tabela6102229[[#This Row],[Arrecadação (Receita Bruta)]]/'[1]Cenarios e taxas Completa'!$E$13</f>
        <v>10</v>
      </c>
      <c r="AL55" s="1322"/>
    </row>
    <row r="56" spans="1:38" x14ac:dyDescent="0.25">
      <c r="A56" s="1193">
        <v>12</v>
      </c>
      <c r="B56" s="1313">
        <f t="shared" si="31"/>
        <v>0</v>
      </c>
      <c r="C56" s="425" t="s">
        <v>140</v>
      </c>
      <c r="D56" s="426">
        <f t="shared" si="44"/>
        <v>3490295.4120508609</v>
      </c>
      <c r="E56" s="453">
        <f t="shared" si="34"/>
        <v>4346904.4368750006</v>
      </c>
      <c r="F56" s="427">
        <f t="shared" si="35"/>
        <v>2405447.5103514828</v>
      </c>
      <c r="G56" s="1175">
        <f>Tabela282027[[#This Row],[Arrecadação (Receita Bruta)]]/Tabela282027[[#This Row],[Custo Operação]]</f>
        <v>1.2454259378351029</v>
      </c>
      <c r="H56" s="1182">
        <f>Tabela282027[[#This Row],[Arrecadação (Receita Bruta)]]-Tabela282027[[#This Row],[Custo Operação]]</f>
        <v>856609.02482413966</v>
      </c>
      <c r="I56" s="1176">
        <f t="shared" si="36"/>
        <v>569179.07542522345</v>
      </c>
      <c r="J56" s="1176">
        <f>J55+Tabela282027[[#This Row],[Receita Financeira]]+Tabela282027[[#This Row],[Saldo Operacional Anual]]</f>
        <v>8540526.5430646557</v>
      </c>
      <c r="K56" s="1176">
        <f>-$B$9+Tabela282027[[#This Row],[Saldo Operacional acumulado]]</f>
        <v>5244672.9300646558</v>
      </c>
      <c r="L56" s="1163">
        <f t="shared" si="37"/>
        <v>10.023750000000001</v>
      </c>
      <c r="M56" s="1321"/>
      <c r="N56" s="1196"/>
      <c r="P56" s="437" t="s">
        <v>140</v>
      </c>
      <c r="Q56" s="426">
        <f t="shared" si="45"/>
        <v>3490295.4120508609</v>
      </c>
      <c r="R56" s="430">
        <f>R55</f>
        <v>5594220.4500000002</v>
      </c>
      <c r="S56" s="427">
        <f t="shared" si="39"/>
        <v>9399307.2241014801</v>
      </c>
      <c r="T56" s="1177">
        <f>Tabela492128[[#This Row],[Arrecadação (Receita Bruta)]]/Tabela492128[[#This Row],[Custo Operação]]</f>
        <v>1.6027928268435292</v>
      </c>
      <c r="U56" s="430">
        <f>Tabela492128[[#This Row],[Arrecadação (Receita Bruta)]]-Tabela492128[[#This Row],[Custo Operação]]</f>
        <v>2103925.0379491393</v>
      </c>
      <c r="V56" s="1183">
        <f t="shared" si="40"/>
        <v>1331400.2513138906</v>
      </c>
      <c r="W56" s="1183">
        <f>W55+Tabela492128[[#This Row],[Receita Financeira]]+Tabela492128[[#This Row],[Saldo Operacional Anual]]</f>
        <v>20077828.43068666</v>
      </c>
      <c r="X56" s="1183">
        <f>-$B$9+Tabela492128[[#This Row],[Saldo Operacional acumulado]]</f>
        <v>16781974.817686662</v>
      </c>
      <c r="Y56" s="1183">
        <f>Tabela492128[[#This Row],[Arrecadação (Receita Bruta)]]/'[1]Cenarios e taxas Completa'!$E$13</f>
        <v>12.9</v>
      </c>
      <c r="Z56" s="1390"/>
      <c r="AB56" s="435" t="s">
        <v>140</v>
      </c>
      <c r="AC56" s="426">
        <f t="shared" si="46"/>
        <v>3490295.4120508609</v>
      </c>
      <c r="AD56" s="431">
        <f t="shared" si="41"/>
        <v>4336605</v>
      </c>
      <c r="AE56" s="427">
        <f t="shared" si="42"/>
        <v>17725588.824101478</v>
      </c>
      <c r="AF56" s="1175">
        <f>Tabela6102229[[#This Row],[Arrecadação (Receita Bruta)]]/Tabela6102229[[#This Row],[Custo Operação]]</f>
        <v>1.2424750595686274</v>
      </c>
      <c r="AG56" s="1171">
        <f>Tabela6102229[[#This Row],[Arrecadação (Receita Bruta)]]-Tabela6102229[[#This Row],[Custo Operação]]</f>
        <v>846309.58794913907</v>
      </c>
      <c r="AH56" s="1172">
        <f t="shared" si="43"/>
        <v>2587756.9985193918</v>
      </c>
      <c r="AI56" s="1172">
        <f>AI55+Tabela6102229[[#This Row],[Receita Financeira]]+Tabela6102229[[#This Row],[Saldo Operacional Anual]]</f>
        <v>35781029.067960933</v>
      </c>
      <c r="AJ56" s="1176">
        <f>-$B$9+Tabela6102229[[#This Row],[Saldo Operacional acumulado]]</f>
        <v>32485175.454960935</v>
      </c>
      <c r="AK56" s="1172">
        <f>Tabela6102229[[#This Row],[Arrecadação (Receita Bruta)]]/'[1]Cenarios e taxas Completa'!$E$13</f>
        <v>10</v>
      </c>
      <c r="AL56" s="1322"/>
    </row>
    <row r="57" spans="1:38" x14ac:dyDescent="0.25">
      <c r="A57" s="1192">
        <v>13</v>
      </c>
      <c r="B57" s="1313">
        <f t="shared" si="31"/>
        <v>0</v>
      </c>
      <c r="C57" s="425" t="s">
        <v>140</v>
      </c>
      <c r="D57" s="426">
        <f t="shared" si="44"/>
        <v>3699713.1367739127</v>
      </c>
      <c r="E57" s="453">
        <f t="shared" si="34"/>
        <v>4346904.4368750006</v>
      </c>
      <c r="F57" s="427">
        <f t="shared" si="35"/>
        <v>3052638.8104525707</v>
      </c>
      <c r="G57" s="1175">
        <f>Tabela282027[[#This Row],[Arrecadação (Receita Bruta)]]/Tabela282027[[#This Row],[Custo Operação]]</f>
        <v>1.1749301300331159</v>
      </c>
      <c r="H57" s="1182">
        <f>Tabela282027[[#This Row],[Arrecadação (Receita Bruta)]]-Tabela282027[[#This Row],[Custo Operação]]</f>
        <v>647191.30010108789</v>
      </c>
      <c r="I57" s="1176">
        <f t="shared" si="36"/>
        <v>683242.12344517244</v>
      </c>
      <c r="J57" s="1176">
        <f>J56+Tabela282027[[#This Row],[Receita Financeira]]+Tabela282027[[#This Row],[Saldo Operacional Anual]]</f>
        <v>9870959.966610916</v>
      </c>
      <c r="K57" s="1176">
        <f>-$B$9+Tabela282027[[#This Row],[Saldo Operacional acumulado]]</f>
        <v>6575106.3536109161</v>
      </c>
      <c r="L57" s="1163">
        <f t="shared" si="37"/>
        <v>10.023750000000001</v>
      </c>
      <c r="M57" s="1321"/>
      <c r="N57" s="1196"/>
      <c r="P57" s="437" t="s">
        <v>140</v>
      </c>
      <c r="Q57" s="426">
        <f t="shared" si="45"/>
        <v>3699713.1367739127</v>
      </c>
      <c r="R57" s="430">
        <f>R56</f>
        <v>5594220.4500000002</v>
      </c>
      <c r="S57" s="427">
        <f t="shared" si="39"/>
        <v>11293814.537327567</v>
      </c>
      <c r="T57" s="1177">
        <f>Tabela492128[[#This Row],[Arrecadação (Receita Bruta)]]/Tabela492128[[#This Row],[Custo Operação]]</f>
        <v>1.5120687045693673</v>
      </c>
      <c r="U57" s="430">
        <f>Tabela492128[[#This Row],[Arrecadação (Receita Bruta)]]-Tabela492128[[#This Row],[Custo Operação]]</f>
        <v>1894507.3132260875</v>
      </c>
      <c r="V57" s="1183">
        <f t="shared" si="40"/>
        <v>1606226.2744549329</v>
      </c>
      <c r="W57" s="1183">
        <f>W56+Tabela492128[[#This Row],[Receita Financeira]]+Tabela492128[[#This Row],[Saldo Operacional Anual]]</f>
        <v>23578562.018367682</v>
      </c>
      <c r="X57" s="1183">
        <f>-$B$9+Tabela492128[[#This Row],[Saldo Operacional acumulado]]</f>
        <v>20282708.40536768</v>
      </c>
      <c r="Y57" s="1183">
        <f>Tabela492128[[#This Row],[Arrecadação (Receita Bruta)]]/'[1]Cenarios e taxas Completa'!$E$13</f>
        <v>12.9</v>
      </c>
      <c r="Z57" s="1390"/>
      <c r="AB57" s="437" t="s">
        <v>140</v>
      </c>
      <c r="AC57" s="426">
        <f t="shared" si="46"/>
        <v>3699713.1367739127</v>
      </c>
      <c r="AD57" s="431">
        <f t="shared" si="41"/>
        <v>4336605</v>
      </c>
      <c r="AE57" s="427">
        <f t="shared" si="42"/>
        <v>18362480.687327564</v>
      </c>
      <c r="AF57" s="1175">
        <f>Tabela6102229[[#This Row],[Arrecadação (Receita Bruta)]]/Tabela6102229[[#This Row],[Custo Operação]]</f>
        <v>1.1721462826119124</v>
      </c>
      <c r="AG57" s="1171">
        <f>Tabela6102229[[#This Row],[Arrecadação (Receita Bruta)]]-Tabela6102229[[#This Row],[Custo Operação]]</f>
        <v>636891.8632260873</v>
      </c>
      <c r="AH57" s="1172">
        <f t="shared" si="43"/>
        <v>2862482.3254368748</v>
      </c>
      <c r="AI57" s="1172">
        <f>AI56+Tabela6102229[[#This Row],[Receita Financeira]]+Tabela6102229[[#This Row],[Saldo Operacional Anual]]</f>
        <v>39280403.256623894</v>
      </c>
      <c r="AJ57" s="1176">
        <f>-$B$9+Tabela6102229[[#This Row],[Saldo Operacional acumulado]]</f>
        <v>35984549.643623896</v>
      </c>
      <c r="AK57" s="1172">
        <f>Tabela6102229[[#This Row],[Arrecadação (Receita Bruta)]]/'[1]Cenarios e taxas Completa'!$E$13</f>
        <v>10</v>
      </c>
      <c r="AL57" s="1322"/>
    </row>
    <row r="58" spans="1:38" x14ac:dyDescent="0.25">
      <c r="A58" s="1193">
        <v>14</v>
      </c>
      <c r="B58" s="1313">
        <f t="shared" si="31"/>
        <v>0</v>
      </c>
      <c r="C58" s="425" t="s">
        <v>140</v>
      </c>
      <c r="D58" s="426">
        <f t="shared" si="44"/>
        <v>3921695.9249803475</v>
      </c>
      <c r="E58" s="453">
        <f t="shared" si="34"/>
        <v>4346904.4368750006</v>
      </c>
      <c r="F58" s="427">
        <f t="shared" si="35"/>
        <v>3477847.3223472238</v>
      </c>
      <c r="G58" s="1175">
        <f>Tabela282027[[#This Row],[Arrecadação (Receita Bruta)]]/Tabela282027[[#This Row],[Custo Operação]]</f>
        <v>1.1084246509746376</v>
      </c>
      <c r="H58" s="1182">
        <f>Tabela282027[[#This Row],[Arrecadação (Receita Bruta)]]-Tabela282027[[#This Row],[Custo Operação]]</f>
        <v>425208.51189465309</v>
      </c>
      <c r="I58" s="1176">
        <f t="shared" si="36"/>
        <v>789676.7973288733</v>
      </c>
      <c r="J58" s="1176">
        <f>J57+Tabela282027[[#This Row],[Receita Financeira]]+Tabela282027[[#This Row],[Saldo Operacional Anual]]</f>
        <v>11085845.275834441</v>
      </c>
      <c r="K58" s="1176">
        <f>-$B$9+Tabela282027[[#This Row],[Saldo Operacional acumulado]]</f>
        <v>7789991.6628344413</v>
      </c>
      <c r="L58" s="1163">
        <f t="shared" si="37"/>
        <v>10.023750000000001</v>
      </c>
      <c r="M58" s="1321"/>
      <c r="N58" s="1196"/>
      <c r="P58" s="437" t="s">
        <v>140</v>
      </c>
      <c r="Q58" s="426">
        <f t="shared" si="45"/>
        <v>3921695.9249803475</v>
      </c>
      <c r="R58" s="430">
        <f t="shared" ref="R58:R64" si="47">R57</f>
        <v>5594220.4500000002</v>
      </c>
      <c r="S58" s="427">
        <f t="shared" si="39"/>
        <v>12966339.06234722</v>
      </c>
      <c r="T58" s="1177">
        <f>Tabela492128[[#This Row],[Arrecadação (Receita Bruta)]]/Tabela492128[[#This Row],[Custo Operação]]</f>
        <v>1.4264799099711012</v>
      </c>
      <c r="U58" s="430">
        <f>Tabela492128[[#This Row],[Arrecadação (Receita Bruta)]]-Tabela492128[[#This Row],[Custo Operação]]</f>
        <v>1672524.5250196527</v>
      </c>
      <c r="V58" s="1183">
        <f t="shared" si="40"/>
        <v>1886284.9614694146</v>
      </c>
      <c r="W58" s="1183">
        <f>W57+Tabela492128[[#This Row],[Receita Financeira]]+Tabela492128[[#This Row],[Saldo Operacional Anual]]</f>
        <v>27137371.50485675</v>
      </c>
      <c r="X58" s="1183">
        <f>-$B$9+Tabela492128[[#This Row],[Saldo Operacional acumulado]]</f>
        <v>23841517.891856752</v>
      </c>
      <c r="Y58" s="1183">
        <f>Tabela492128[[#This Row],[Arrecadação (Receita Bruta)]]/'[1]Cenarios e taxas Completa'!$E$13</f>
        <v>12.9</v>
      </c>
      <c r="Z58" s="1390"/>
      <c r="AB58" s="437" t="s">
        <v>140</v>
      </c>
      <c r="AC58" s="426">
        <f t="shared" si="46"/>
        <v>3921695.9249803475</v>
      </c>
      <c r="AD58" s="431">
        <f t="shared" si="41"/>
        <v>4336605</v>
      </c>
      <c r="AE58" s="427">
        <f t="shared" si="42"/>
        <v>18777389.762347218</v>
      </c>
      <c r="AF58" s="1175">
        <f>Tabela6102229[[#This Row],[Arrecadação (Receita Bruta)]]/Tabela6102229[[#This Row],[Custo Operação]]</f>
        <v>1.105798379822559</v>
      </c>
      <c r="AG58" s="1171">
        <f>Tabela6102229[[#This Row],[Arrecadação (Receita Bruta)]]-Tabela6102229[[#This Row],[Custo Operação]]</f>
        <v>414909.07501965249</v>
      </c>
      <c r="AH58" s="1172">
        <f t="shared" si="43"/>
        <v>3142432.2605299116</v>
      </c>
      <c r="AI58" s="1172">
        <f>AI57+Tabela6102229[[#This Row],[Receita Financeira]]+Tabela6102229[[#This Row],[Saldo Operacional Anual]]</f>
        <v>42837744.592173457</v>
      </c>
      <c r="AJ58" s="1176">
        <f>-$B$9+Tabela6102229[[#This Row],[Saldo Operacional acumulado]]</f>
        <v>39541890.979173459</v>
      </c>
      <c r="AK58" s="1172">
        <f>Tabela6102229[[#This Row],[Arrecadação (Receita Bruta)]]/'[1]Cenarios e taxas Completa'!$E$13</f>
        <v>10</v>
      </c>
      <c r="AL58" s="1322"/>
    </row>
    <row r="59" spans="1:38" x14ac:dyDescent="0.25">
      <c r="A59" s="1192">
        <v>15</v>
      </c>
      <c r="B59" s="1313">
        <f t="shared" si="31"/>
        <v>0</v>
      </c>
      <c r="C59" s="425" t="s">
        <v>140</v>
      </c>
      <c r="D59" s="426">
        <f t="shared" si="44"/>
        <v>4156997.6804791684</v>
      </c>
      <c r="E59" s="453">
        <f t="shared" si="34"/>
        <v>4346904.4368750006</v>
      </c>
      <c r="F59" s="427">
        <f t="shared" si="35"/>
        <v>3667754.0787430559</v>
      </c>
      <c r="G59" s="1175">
        <f>Tabela282027[[#This Row],[Arrecadação (Receita Bruta)]]/Tabela282027[[#This Row],[Custo Operação]]</f>
        <v>1.0456836329949413</v>
      </c>
      <c r="H59" s="1182">
        <f>Tabela282027[[#This Row],[Arrecadação (Receita Bruta)]]-Tabela282027[[#This Row],[Custo Operação]]</f>
        <v>189906.75639583217</v>
      </c>
      <c r="I59" s="1176">
        <f t="shared" si="36"/>
        <v>886867.62206675531</v>
      </c>
      <c r="J59" s="1176">
        <f>J58+Tabela282027[[#This Row],[Receita Financeira]]+Tabela282027[[#This Row],[Saldo Operacional Anual]]</f>
        <v>12162619.654297028</v>
      </c>
      <c r="K59" s="1176">
        <f>-$B$9+Tabela282027[[#This Row],[Saldo Operacional acumulado]]</f>
        <v>8866766.0412970278</v>
      </c>
      <c r="L59" s="1163">
        <f t="shared" si="37"/>
        <v>10.023750000000001</v>
      </c>
      <c r="M59" s="1321"/>
      <c r="N59" s="1196"/>
      <c r="P59" s="437" t="s">
        <v>140</v>
      </c>
      <c r="Q59" s="426">
        <f t="shared" si="45"/>
        <v>4156997.6804791684</v>
      </c>
      <c r="R59" s="430">
        <f t="shared" si="47"/>
        <v>5594220.4500000002</v>
      </c>
      <c r="S59" s="427">
        <f t="shared" si="39"/>
        <v>14403561.831868052</v>
      </c>
      <c r="T59" s="1177">
        <f>Tabela492128[[#This Row],[Arrecadação (Receita Bruta)]]/Tabela492128[[#This Row],[Custo Operação]]</f>
        <v>1.3457357641236802</v>
      </c>
      <c r="U59" s="430">
        <f>Tabela492128[[#This Row],[Arrecadação (Receita Bruta)]]-Tabela492128[[#This Row],[Custo Operação]]</f>
        <v>1437222.7695208318</v>
      </c>
      <c r="V59" s="1183">
        <f t="shared" si="40"/>
        <v>2170989.7203885401</v>
      </c>
      <c r="W59" s="1183">
        <f>W58+Tabela492128[[#This Row],[Receita Financeira]]+Tabela492128[[#This Row],[Saldo Operacional Anual]]</f>
        <v>30745583.99476612</v>
      </c>
      <c r="X59" s="1183">
        <f>-$B$9+Tabela492128[[#This Row],[Saldo Operacional acumulado]]</f>
        <v>27449730.381766118</v>
      </c>
      <c r="Y59" s="1183">
        <f>Tabela492128[[#This Row],[Arrecadação (Receita Bruta)]]/'[1]Cenarios e taxas Completa'!$E$13</f>
        <v>12.9</v>
      </c>
      <c r="Z59" s="1390"/>
      <c r="AB59" s="437" t="s">
        <v>140</v>
      </c>
      <c r="AC59" s="426">
        <f t="shared" si="46"/>
        <v>4156997.6804791684</v>
      </c>
      <c r="AD59" s="431">
        <f t="shared" si="41"/>
        <v>4336605</v>
      </c>
      <c r="AE59" s="427">
        <f t="shared" si="42"/>
        <v>18956997.081868049</v>
      </c>
      <c r="AF59" s="1175">
        <f>Tabela6102229[[#This Row],[Arrecadação (Receita Bruta)]]/Tabela6102229[[#This Row],[Custo Operação]]</f>
        <v>1.0432060187005272</v>
      </c>
      <c r="AG59" s="1171">
        <f>Tabela6102229[[#This Row],[Arrecadação (Receita Bruta)]]-Tabela6102229[[#This Row],[Custo Operação]]</f>
        <v>179607.31952083157</v>
      </c>
      <c r="AH59" s="1172">
        <f t="shared" si="43"/>
        <v>3427019.5673738765</v>
      </c>
      <c r="AI59" s="1172">
        <f>AI58+Tabela6102229[[#This Row],[Receita Financeira]]+Tabela6102229[[#This Row],[Saldo Operacional Anual]]</f>
        <v>46444371.479068168</v>
      </c>
      <c r="AJ59" s="1176">
        <f>-$B$9+Tabela6102229[[#This Row],[Saldo Operacional acumulado]]</f>
        <v>43148517.866068169</v>
      </c>
      <c r="AK59" s="1172">
        <f>Tabela6102229[[#This Row],[Arrecadação (Receita Bruta)]]/'[1]Cenarios e taxas Completa'!$E$13</f>
        <v>10</v>
      </c>
      <c r="AL59" s="1322"/>
    </row>
    <row r="60" spans="1:38" x14ac:dyDescent="0.25">
      <c r="A60" s="1193">
        <v>16</v>
      </c>
      <c r="B60" s="1313">
        <f t="shared" si="31"/>
        <v>0</v>
      </c>
      <c r="C60" s="425" t="s">
        <v>140</v>
      </c>
      <c r="D60" s="426">
        <f t="shared" si="44"/>
        <v>4406417.5413079187</v>
      </c>
      <c r="E60" s="453">
        <f>E59*1.35</f>
        <v>5868320.9897812512</v>
      </c>
      <c r="F60" s="427">
        <f t="shared" si="35"/>
        <v>5129657.5272163879</v>
      </c>
      <c r="G60" s="1175">
        <f>Tabela282027[[#This Row],[Arrecadação (Receita Bruta)]]/Tabela282027[[#This Row],[Custo Operação]]</f>
        <v>1.3317668910784628</v>
      </c>
      <c r="H60" s="1182">
        <f>Tabela282027[[#This Row],[Arrecadação (Receita Bruta)]]-Tabela282027[[#This Row],[Custo Operação]]</f>
        <v>1461903.4484733324</v>
      </c>
      <c r="I60" s="1176">
        <f t="shared" si="36"/>
        <v>973009.57234376227</v>
      </c>
      <c r="J60" s="1176">
        <f>J59+Tabela282027[[#This Row],[Receita Financeira]]+Tabela282027[[#This Row],[Saldo Operacional Anual]]</f>
        <v>14597532.675114123</v>
      </c>
      <c r="K60" s="1176">
        <f>-$B$9+Tabela282027[[#This Row],[Saldo Operacional acumulado]]</f>
        <v>11301679.062114123</v>
      </c>
      <c r="L60" s="1163">
        <f t="shared" si="37"/>
        <v>10.023750000000001</v>
      </c>
      <c r="M60" s="1321"/>
      <c r="N60" s="1196"/>
      <c r="P60" s="437" t="s">
        <v>140</v>
      </c>
      <c r="Q60" s="426">
        <f t="shared" si="45"/>
        <v>4406417.5413079187</v>
      </c>
      <c r="R60" s="430">
        <f t="shared" si="47"/>
        <v>5594220.4500000002</v>
      </c>
      <c r="S60" s="427">
        <f t="shared" si="39"/>
        <v>15591364.740560133</v>
      </c>
      <c r="T60" s="1177">
        <f>Tabela492128[[#This Row],[Arrecadação (Receita Bruta)]]/Tabela492128[[#This Row],[Custo Operação]]</f>
        <v>1.2695620416261133</v>
      </c>
      <c r="U60" s="430">
        <f>Tabela492128[[#This Row],[Arrecadação (Receita Bruta)]]-Tabela492128[[#This Row],[Custo Operação]]</f>
        <v>1187802.9086920815</v>
      </c>
      <c r="V60" s="1183">
        <f t="shared" si="40"/>
        <v>2459646.7195812897</v>
      </c>
      <c r="W60" s="1183">
        <f>W59+Tabela492128[[#This Row],[Receita Financeira]]+Tabela492128[[#This Row],[Saldo Operacional Anual]]</f>
        <v>34393033.623039491</v>
      </c>
      <c r="X60" s="1183">
        <f>-$B$9+Tabela492128[[#This Row],[Saldo Operacional acumulado]]</f>
        <v>31097180.010039493</v>
      </c>
      <c r="Y60" s="1183">
        <f>Tabela492128[[#This Row],[Arrecadação (Receita Bruta)]]/'[1]Cenarios e taxas Completa'!$E$13</f>
        <v>12.9</v>
      </c>
      <c r="Z60" s="1390"/>
      <c r="AB60" s="437" t="s">
        <v>140</v>
      </c>
      <c r="AC60" s="426">
        <f t="shared" si="46"/>
        <v>4406417.5413079187</v>
      </c>
      <c r="AD60" s="431">
        <f>AD59*2.3</f>
        <v>9974191.5</v>
      </c>
      <c r="AE60" s="427">
        <f t="shared" si="42"/>
        <v>24524771.04056013</v>
      </c>
      <c r="AF60" s="1175">
        <f>Tabela6102229[[#This Row],[Arrecadação (Receita Bruta)]]/Tabela6102229[[#This Row],[Custo Operação]]</f>
        <v>2.263560229255861</v>
      </c>
      <c r="AG60" s="1171">
        <f>Tabela6102229[[#This Row],[Arrecadação (Receita Bruta)]]-Tabela6102229[[#This Row],[Custo Operação]]</f>
        <v>5567773.9586920813</v>
      </c>
      <c r="AH60" s="1172">
        <f t="shared" si="43"/>
        <v>3715549.7183254533</v>
      </c>
      <c r="AI60" s="1172">
        <f>AI59+Tabela6102229[[#This Row],[Receita Financeira]]+Tabela6102229[[#This Row],[Saldo Operacional Anual]]</f>
        <v>55727695.1560857</v>
      </c>
      <c r="AJ60" s="1176">
        <f>-$B$9+Tabela6102229[[#This Row],[Saldo Operacional acumulado]]</f>
        <v>52431841.543085702</v>
      </c>
      <c r="AK60" s="1172">
        <f>Tabela6102229[[#This Row],[Arrecadação (Receita Bruta)]]/'[1]Cenarios e taxas Completa'!$E$13</f>
        <v>23</v>
      </c>
      <c r="AL60" s="1322"/>
    </row>
    <row r="61" spans="1:38" x14ac:dyDescent="0.25">
      <c r="A61" s="1192">
        <v>17</v>
      </c>
      <c r="B61" s="1313">
        <f t="shared" si="31"/>
        <v>0</v>
      </c>
      <c r="C61" s="425" t="s">
        <v>140</v>
      </c>
      <c r="D61" s="426">
        <f>D60*1.06</f>
        <v>4670802.5937863942</v>
      </c>
      <c r="E61" s="453">
        <f>E60</f>
        <v>5868320.9897812512</v>
      </c>
      <c r="F61" s="427">
        <f t="shared" si="35"/>
        <v>6327175.9232112449</v>
      </c>
      <c r="G61" s="1175">
        <f>Tabela282027[[#This Row],[Arrecadação (Receita Bruta)]]/Tabela282027[[#This Row],[Custo Operação]]</f>
        <v>1.2563838595079837</v>
      </c>
      <c r="H61" s="1182">
        <f>Tabela282027[[#This Row],[Arrecadação (Receita Bruta)]]-Tabela282027[[#This Row],[Custo Operação]]</f>
        <v>1197518.395994857</v>
      </c>
      <c r="I61" s="1176">
        <f t="shared" si="36"/>
        <v>1167802.6140091298</v>
      </c>
      <c r="J61" s="1176">
        <f>J60+Tabela282027[[#This Row],[Receita Financeira]]+Tabela282027[[#This Row],[Saldo Operacional Anual]]</f>
        <v>16962853.685118109</v>
      </c>
      <c r="K61" s="1176">
        <f>-$B$9+Tabela282027[[#This Row],[Saldo Operacional acumulado]]</f>
        <v>13667000.072118109</v>
      </c>
      <c r="L61" s="1163">
        <f t="shared" si="37"/>
        <v>10.023750000000001</v>
      </c>
      <c r="M61" s="1321"/>
      <c r="N61" s="1196"/>
      <c r="P61" s="437" t="s">
        <v>140</v>
      </c>
      <c r="Q61" s="426">
        <f>Q60*1.06</f>
        <v>4670802.5937863942</v>
      </c>
      <c r="R61" s="430">
        <f t="shared" si="47"/>
        <v>5594220.4500000002</v>
      </c>
      <c r="S61" s="427">
        <f t="shared" si="39"/>
        <v>16514782.59677374</v>
      </c>
      <c r="T61" s="1177">
        <f>Tabela492128[[#This Row],[Arrecadação (Receita Bruta)]]/Tabela492128[[#This Row],[Custo Operação]]</f>
        <v>1.1977000392699182</v>
      </c>
      <c r="U61" s="430">
        <f>Tabela492128[[#This Row],[Arrecadação (Receita Bruta)]]-Tabela492128[[#This Row],[Custo Operação]]</f>
        <v>923417.85621360596</v>
      </c>
      <c r="V61" s="1183">
        <f t="shared" si="40"/>
        <v>2751442.6898431592</v>
      </c>
      <c r="W61" s="1183">
        <f>W60+Tabela492128[[#This Row],[Receita Financeira]]+Tabela492128[[#This Row],[Saldo Operacional Anual]]</f>
        <v>38067894.169096254</v>
      </c>
      <c r="X61" s="1183">
        <f>-$B$9+Tabela492128[[#This Row],[Saldo Operacional acumulado]]</f>
        <v>34772040.556096256</v>
      </c>
      <c r="Y61" s="1183">
        <f>Tabela492128[[#This Row],[Arrecadação (Receita Bruta)]]/'[1]Cenarios e taxas Completa'!$E$13</f>
        <v>12.9</v>
      </c>
      <c r="Z61" s="1390"/>
      <c r="AB61" s="435" t="s">
        <v>140</v>
      </c>
      <c r="AC61" s="426">
        <f>AC60*1.06</f>
        <v>4670802.5937863942</v>
      </c>
      <c r="AD61" s="431">
        <f>AD60</f>
        <v>9974191.5</v>
      </c>
      <c r="AE61" s="427">
        <f t="shared" si="42"/>
        <v>29828159.946773738</v>
      </c>
      <c r="AF61" s="1175">
        <f>Tabela6102229[[#This Row],[Arrecadação (Receita Bruta)]]/Tabela6102229[[#This Row],[Custo Operação]]</f>
        <v>2.1354341785432651</v>
      </c>
      <c r="AG61" s="1171">
        <f>Tabela6102229[[#This Row],[Arrecadação (Receita Bruta)]]-Tabela6102229[[#This Row],[Custo Operação]]</f>
        <v>5303388.9062136058</v>
      </c>
      <c r="AH61" s="1172">
        <f t="shared" si="43"/>
        <v>4458215.6124868561</v>
      </c>
      <c r="AI61" s="1172">
        <f>AI60+Tabela6102229[[#This Row],[Receita Financeira]]+Tabela6102229[[#This Row],[Saldo Operacional Anual]]</f>
        <v>65489299.674786158</v>
      </c>
      <c r="AJ61" s="1176">
        <f>-$B$9+Tabela6102229[[#This Row],[Saldo Operacional acumulado]]</f>
        <v>62193446.06178616</v>
      </c>
      <c r="AK61" s="1172">
        <f>Tabela6102229[[#This Row],[Arrecadação (Receita Bruta)]]/'[1]Cenarios e taxas Completa'!$E$13</f>
        <v>23</v>
      </c>
      <c r="AL61" s="1322"/>
    </row>
    <row r="62" spans="1:38" x14ac:dyDescent="0.25">
      <c r="A62" s="1193">
        <v>18</v>
      </c>
      <c r="B62" s="1313">
        <f t="shared" si="31"/>
        <v>0</v>
      </c>
      <c r="C62" s="425" t="s">
        <v>140</v>
      </c>
      <c r="D62" s="426">
        <f>D61*1.06</f>
        <v>4951050.7494135778</v>
      </c>
      <c r="E62" s="453">
        <f t="shared" si="34"/>
        <v>5868320.9897812512</v>
      </c>
      <c r="F62" s="427">
        <f t="shared" si="35"/>
        <v>7244446.1635789182</v>
      </c>
      <c r="G62" s="1175">
        <f>Tabela282027[[#This Row],[Arrecadação (Receita Bruta)]]/Tabela282027[[#This Row],[Custo Operação]]</f>
        <v>1.1852677919886638</v>
      </c>
      <c r="H62" s="1182">
        <f>Tabela282027[[#This Row],[Arrecadação (Receita Bruta)]]-Tabela282027[[#This Row],[Custo Operação]]</f>
        <v>917270.24036767334</v>
      </c>
      <c r="I62" s="1176">
        <f t="shared" si="36"/>
        <v>1357028.2948094488</v>
      </c>
      <c r="J62" s="1176">
        <f>J61+Tabela282027[[#This Row],[Receita Financeira]]+Tabela282027[[#This Row],[Saldo Operacional Anual]]</f>
        <v>19237152.220295232</v>
      </c>
      <c r="K62" s="1176">
        <f>-$B$9+Tabela282027[[#This Row],[Saldo Operacional acumulado]]</f>
        <v>15941298.607295232</v>
      </c>
      <c r="L62" s="1163">
        <f t="shared" si="37"/>
        <v>10.023750000000001</v>
      </c>
      <c r="M62" s="1321"/>
      <c r="N62" s="1196"/>
      <c r="P62" s="437" t="s">
        <v>140</v>
      </c>
      <c r="Q62" s="426">
        <f>Q61*1.06</f>
        <v>4951050.7494135778</v>
      </c>
      <c r="R62" s="430">
        <f t="shared" si="47"/>
        <v>5594220.4500000002</v>
      </c>
      <c r="S62" s="427">
        <f t="shared" si="39"/>
        <v>17157952.297360163</v>
      </c>
      <c r="T62" s="1177">
        <f>Tabela492128[[#This Row],[Arrecadação (Receita Bruta)]]/Tabela492128[[#This Row],[Custo Operação]]</f>
        <v>1.1299056974244512</v>
      </c>
      <c r="U62" s="430">
        <f>Tabela492128[[#This Row],[Arrecadação (Receita Bruta)]]-Tabela492128[[#This Row],[Custo Operação]]</f>
        <v>643169.70058642235</v>
      </c>
      <c r="V62" s="1183">
        <f t="shared" si="40"/>
        <v>3045431.5335277002</v>
      </c>
      <c r="W62" s="1183">
        <f>W61+Tabela492128[[#This Row],[Receita Financeira]]+Tabela492128[[#This Row],[Saldo Operacional Anual]]</f>
        <v>41756495.403210379</v>
      </c>
      <c r="X62" s="1183">
        <f>-$B$9+Tabela492128[[#This Row],[Saldo Operacional acumulado]]</f>
        <v>38460641.790210381</v>
      </c>
      <c r="Y62" s="1183">
        <f>Tabela492128[[#This Row],[Arrecadação (Receita Bruta)]]/'[1]Cenarios e taxas Completa'!$E$13</f>
        <v>12.9</v>
      </c>
      <c r="Z62" s="1390"/>
      <c r="AB62" s="437" t="s">
        <v>140</v>
      </c>
      <c r="AC62" s="426">
        <f>AC61*1.06</f>
        <v>4951050.7494135778</v>
      </c>
      <c r="AD62" s="431">
        <f t="shared" ref="AD62:AD74" si="48">AD61</f>
        <v>9974191.5</v>
      </c>
      <c r="AE62" s="427">
        <f t="shared" si="42"/>
        <v>34851300.697360158</v>
      </c>
      <c r="AF62" s="1175">
        <f>Tabela6102229[[#This Row],[Arrecadação (Receita Bruta)]]/Tabela6102229[[#This Row],[Custo Operação]]</f>
        <v>2.0145605457955331</v>
      </c>
      <c r="AG62" s="1171">
        <f>Tabela6102229[[#This Row],[Arrecadação (Receita Bruta)]]-Tabela6102229[[#This Row],[Custo Operação]]</f>
        <v>5023140.7505864222</v>
      </c>
      <c r="AH62" s="1172">
        <f t="shared" si="43"/>
        <v>5239143.9739828929</v>
      </c>
      <c r="AI62" s="1172">
        <f>AI61+Tabela6102229[[#This Row],[Receita Financeira]]+Tabela6102229[[#This Row],[Saldo Operacional Anual]]</f>
        <v>75751584.399355471</v>
      </c>
      <c r="AJ62" s="1176">
        <f>-$B$9+Tabela6102229[[#This Row],[Saldo Operacional acumulado]]</f>
        <v>72455730.786355466</v>
      </c>
      <c r="AK62" s="1172">
        <f>Tabela6102229[[#This Row],[Arrecadação (Receita Bruta)]]/'[1]Cenarios e taxas Completa'!$E$13</f>
        <v>23</v>
      </c>
      <c r="AL62" s="1322"/>
    </row>
    <row r="63" spans="1:38" x14ac:dyDescent="0.25">
      <c r="A63" s="1192">
        <v>19</v>
      </c>
      <c r="B63" s="1313">
        <f t="shared" si="31"/>
        <v>0</v>
      </c>
      <c r="C63" s="425" t="s">
        <v>140</v>
      </c>
      <c r="D63" s="426">
        <f t="shared" ref="D63:D74" si="49">D62*1.06</f>
        <v>5248113.7943783924</v>
      </c>
      <c r="E63" s="453">
        <f t="shared" si="34"/>
        <v>5868320.9897812512</v>
      </c>
      <c r="F63" s="427">
        <f t="shared" si="35"/>
        <v>7864653.358981777</v>
      </c>
      <c r="G63" s="1175">
        <f>Tabela282027[[#This Row],[Arrecadação (Receita Bruta)]]/Tabela282027[[#This Row],[Custo Operação]]</f>
        <v>1.1181771622534566</v>
      </c>
      <c r="H63" s="1182">
        <f>Tabela282027[[#This Row],[Arrecadação (Receita Bruta)]]-Tabela282027[[#This Row],[Custo Operação]]</f>
        <v>620207.19540285878</v>
      </c>
      <c r="I63" s="1176">
        <f t="shared" si="36"/>
        <v>1538972.1776236186</v>
      </c>
      <c r="J63" s="1176">
        <f>J62+Tabela282027[[#This Row],[Receita Financeira]]+Tabela282027[[#This Row],[Saldo Operacional Anual]]</f>
        <v>21396331.593321711</v>
      </c>
      <c r="K63" s="1176">
        <f>-$B$9+Tabela282027[[#This Row],[Saldo Operacional acumulado]]</f>
        <v>18100477.980321713</v>
      </c>
      <c r="L63" s="1163">
        <f t="shared" si="37"/>
        <v>10.023750000000001</v>
      </c>
      <c r="M63" s="1321"/>
      <c r="N63" s="1196"/>
      <c r="P63" s="437" t="s">
        <v>140</v>
      </c>
      <c r="Q63" s="426">
        <f t="shared" ref="Q63:Q74" si="50">Q62*1.06</f>
        <v>5248113.7943783924</v>
      </c>
      <c r="R63" s="430">
        <f t="shared" si="47"/>
        <v>5594220.4500000002</v>
      </c>
      <c r="S63" s="427">
        <f t="shared" si="39"/>
        <v>17504058.95298177</v>
      </c>
      <c r="T63" s="1177">
        <f>Tabela492128[[#This Row],[Arrecadação (Receita Bruta)]]/Tabela492128[[#This Row],[Custo Operação]]</f>
        <v>1.0659487711551425</v>
      </c>
      <c r="U63" s="430">
        <f>Tabela492128[[#This Row],[Arrecadação (Receita Bruta)]]-Tabela492128[[#This Row],[Custo Operação]]</f>
        <v>346106.65562160779</v>
      </c>
      <c r="V63" s="1183">
        <f t="shared" si="40"/>
        <v>3340519.6322568306</v>
      </c>
      <c r="W63" s="1183">
        <f>W62+Tabela492128[[#This Row],[Receita Financeira]]+Tabela492128[[#This Row],[Saldo Operacional Anual]]</f>
        <v>45443121.691088818</v>
      </c>
      <c r="X63" s="1183">
        <f>-$B$9+Tabela492128[[#This Row],[Saldo Operacional acumulado]]</f>
        <v>42147268.07808882</v>
      </c>
      <c r="Y63" s="1183">
        <f>Tabela492128[[#This Row],[Arrecadação (Receita Bruta)]]/'[1]Cenarios e taxas Completa'!$E$13</f>
        <v>12.9</v>
      </c>
      <c r="Z63" s="1390"/>
      <c r="AB63" s="437" t="s">
        <v>140</v>
      </c>
      <c r="AC63" s="426">
        <f t="shared" ref="AC63:AC74" si="51">AC62*1.06</f>
        <v>5248113.7943783924</v>
      </c>
      <c r="AD63" s="431">
        <f t="shared" si="48"/>
        <v>9974191.5</v>
      </c>
      <c r="AE63" s="427">
        <f t="shared" si="42"/>
        <v>39577378.402981766</v>
      </c>
      <c r="AF63" s="1175">
        <f>Tabela6102229[[#This Row],[Arrecadação (Receita Bruta)]]/Tabela6102229[[#This Row],[Custo Operação]]</f>
        <v>1.9005288167882388</v>
      </c>
      <c r="AG63" s="1171">
        <f>Tabela6102229[[#This Row],[Arrecadação (Receita Bruta)]]-Tabela6102229[[#This Row],[Custo Operação]]</f>
        <v>4726077.7056216076</v>
      </c>
      <c r="AH63" s="1172">
        <f t="shared" si="43"/>
        <v>6060126.7519484377</v>
      </c>
      <c r="AI63" s="1172">
        <f>AI62+Tabela6102229[[#This Row],[Receita Financeira]]+Tabela6102229[[#This Row],[Saldo Operacional Anual]]</f>
        <v>86537788.856925517</v>
      </c>
      <c r="AJ63" s="1176">
        <f>-$B$9+Tabela6102229[[#This Row],[Saldo Operacional acumulado]]</f>
        <v>83241935.243925512</v>
      </c>
      <c r="AK63" s="1172">
        <f>Tabela6102229[[#This Row],[Arrecadação (Receita Bruta)]]/'[1]Cenarios e taxas Completa'!$E$13</f>
        <v>23</v>
      </c>
      <c r="AL63" s="1322"/>
    </row>
    <row r="64" spans="1:38" x14ac:dyDescent="0.25">
      <c r="A64" s="1193">
        <v>20</v>
      </c>
      <c r="B64" s="1313">
        <f t="shared" si="31"/>
        <v>0</v>
      </c>
      <c r="C64" s="425" t="s">
        <v>140</v>
      </c>
      <c r="D64" s="426">
        <f t="shared" si="49"/>
        <v>5563000.622041096</v>
      </c>
      <c r="E64" s="453">
        <f t="shared" si="34"/>
        <v>5868320.9897812512</v>
      </c>
      <c r="F64" s="427">
        <f t="shared" si="35"/>
        <v>8169973.7267219322</v>
      </c>
      <c r="G64" s="1175">
        <f>Tabela282027[[#This Row],[Arrecadação (Receita Bruta)]]/Tabela282027[[#This Row],[Custo Operação]]</f>
        <v>1.0548841153334496</v>
      </c>
      <c r="H64" s="1182">
        <f>Tabela282027[[#This Row],[Arrecadação (Receita Bruta)]]-Tabela282027[[#This Row],[Custo Operação]]</f>
        <v>305320.3677401552</v>
      </c>
      <c r="I64" s="1176">
        <f t="shared" si="36"/>
        <v>1711706.527465737</v>
      </c>
      <c r="J64" s="1176">
        <f>J63+Tabela282027[[#This Row],[Receita Financeira]]+Tabela282027[[#This Row],[Saldo Operacional Anual]]</f>
        <v>23413358.488527603</v>
      </c>
      <c r="K64" s="1176">
        <f>-$B$9+Tabela282027[[#This Row],[Saldo Operacional acumulado]]</f>
        <v>20117504.875527605</v>
      </c>
      <c r="L64" s="1163">
        <f t="shared" si="37"/>
        <v>10.023750000000001</v>
      </c>
      <c r="M64" s="1321"/>
      <c r="N64" s="1196"/>
      <c r="P64" s="437" t="s">
        <v>140</v>
      </c>
      <c r="Q64" s="426">
        <f t="shared" si="50"/>
        <v>5563000.622041096</v>
      </c>
      <c r="R64" s="430">
        <f t="shared" si="47"/>
        <v>5594220.4500000002</v>
      </c>
      <c r="S64" s="427">
        <f t="shared" si="39"/>
        <v>17535278.780940674</v>
      </c>
      <c r="T64" s="1177">
        <f>Tabela492128[[#This Row],[Arrecadação (Receita Bruta)]]/Tabela492128[[#This Row],[Custo Operação]]</f>
        <v>1.0056120482595685</v>
      </c>
      <c r="U64" s="430">
        <f>Tabela492128[[#This Row],[Arrecadação (Receita Bruta)]]-Tabela492128[[#This Row],[Custo Operação]]</f>
        <v>31219.827958904207</v>
      </c>
      <c r="V64" s="1183">
        <f t="shared" si="40"/>
        <v>3635449.7352871057</v>
      </c>
      <c r="W64" s="1183">
        <f>W63+Tabela492128[[#This Row],[Receita Financeira]]+Tabela492128[[#This Row],[Saldo Operacional Anual]]</f>
        <v>49109791.25433483</v>
      </c>
      <c r="X64" s="1183">
        <f>-$B$9+Tabela492128[[#This Row],[Saldo Operacional acumulado]]</f>
        <v>45813937.641334832</v>
      </c>
      <c r="Y64" s="1183">
        <f>Tabela492128[[#This Row],[Arrecadação (Receita Bruta)]]/'[1]Cenarios e taxas Completa'!$E$13</f>
        <v>12.9</v>
      </c>
      <c r="Z64" s="1390"/>
      <c r="AB64" s="435" t="s">
        <v>140</v>
      </c>
      <c r="AC64" s="426">
        <f t="shared" si="51"/>
        <v>5563000.622041096</v>
      </c>
      <c r="AD64" s="431">
        <f t="shared" si="48"/>
        <v>9974191.5</v>
      </c>
      <c r="AE64" s="427">
        <f t="shared" si="42"/>
        <v>43988569.280940667</v>
      </c>
      <c r="AF64" s="1175">
        <f>Tabela6102229[[#This Row],[Arrecadação (Receita Bruta)]]/Tabela6102229[[#This Row],[Custo Operação]]</f>
        <v>1.7929517139511686</v>
      </c>
      <c r="AG64" s="1171">
        <f>Tabela6102229[[#This Row],[Arrecadação (Receita Bruta)]]-Tabela6102229[[#This Row],[Custo Operação]]</f>
        <v>4411190.877958904</v>
      </c>
      <c r="AH64" s="1172">
        <f t="shared" si="43"/>
        <v>6923023.1085540419</v>
      </c>
      <c r="AI64" s="1172">
        <f>AI63+Tabela6102229[[#This Row],[Receita Financeira]]+Tabela6102229[[#This Row],[Saldo Operacional Anual]]</f>
        <v>97872002.843438461</v>
      </c>
      <c r="AJ64" s="1176">
        <f>-$B$9+Tabela6102229[[#This Row],[Saldo Operacional acumulado]]</f>
        <v>94576149.230438456</v>
      </c>
      <c r="AK64" s="1172">
        <f>Tabela6102229[[#This Row],[Arrecadação (Receita Bruta)]]/'[1]Cenarios e taxas Completa'!$E$13</f>
        <v>23</v>
      </c>
      <c r="AL64" s="1322"/>
    </row>
    <row r="65" spans="1:38" x14ac:dyDescent="0.25">
      <c r="A65" s="1192">
        <v>21</v>
      </c>
      <c r="B65" s="1313">
        <f t="shared" si="31"/>
        <v>0</v>
      </c>
      <c r="C65" s="425" t="s">
        <v>140</v>
      </c>
      <c r="D65" s="426">
        <f t="shared" si="49"/>
        <v>5896780.6593635622</v>
      </c>
      <c r="E65" s="453">
        <f>E64*1.35</f>
        <v>7922233.3362046899</v>
      </c>
      <c r="F65" s="427">
        <f t="shared" si="35"/>
        <v>10195426.40356306</v>
      </c>
      <c r="G65" s="1175">
        <f>Tabela282027[[#This Row],[Arrecadação (Receita Bruta)]]/Tabela282027[[#This Row],[Custo Operação]]</f>
        <v>1.3434844865095821</v>
      </c>
      <c r="H65" s="1182">
        <f>Tabela282027[[#This Row],[Arrecadação (Receita Bruta)]]-Tabela282027[[#This Row],[Custo Operação]]</f>
        <v>2025452.6768411277</v>
      </c>
      <c r="I65" s="1176">
        <f t="shared" si="36"/>
        <v>1873068.6790822083</v>
      </c>
      <c r="J65" s="1176">
        <f>J64+Tabela282027[[#This Row],[Receita Financeira]]+Tabela282027[[#This Row],[Saldo Operacional Anual]]</f>
        <v>27311879.844450939</v>
      </c>
      <c r="K65" s="1176">
        <f>-$B$9+Tabela282027[[#This Row],[Saldo Operacional acumulado]]</f>
        <v>24016026.231450938</v>
      </c>
      <c r="L65" s="1176">
        <f>Tabela282027[[#This Row],[Arrecadação (Receita Bruta)]]/'[1]Cenarios e taxas Completa'!$E$13</f>
        <v>18.268284375000004</v>
      </c>
      <c r="M65" s="1322"/>
      <c r="N65" s="1200"/>
      <c r="P65" s="437" t="s">
        <v>140</v>
      </c>
      <c r="Q65" s="426">
        <f t="shared" si="50"/>
        <v>5896780.6593635622</v>
      </c>
      <c r="R65" s="430">
        <f>R64*1.79</f>
        <v>10013654.605500001</v>
      </c>
      <c r="S65" s="427">
        <f t="shared" si="39"/>
        <v>21652152.727077112</v>
      </c>
      <c r="T65" s="1177">
        <f>Tabela492128[[#This Row],[Arrecadação (Receita Bruta)]]/Tabela492128[[#This Row],[Custo Operação]]</f>
        <v>1.698156194702479</v>
      </c>
      <c r="U65" s="430">
        <f>Tabela492128[[#This Row],[Arrecadação (Receita Bruta)]]-Tabela492128[[#This Row],[Custo Operação]]</f>
        <v>4116873.9461364392</v>
      </c>
      <c r="V65" s="1183">
        <f t="shared" si="40"/>
        <v>3928783.3003467866</v>
      </c>
      <c r="W65" s="1183">
        <f>W64+Tabela492128[[#This Row],[Receita Financeira]]+Tabela492128[[#This Row],[Saldo Operacional Anual]]</f>
        <v>57155448.500818051</v>
      </c>
      <c r="X65" s="1183">
        <f>-$B$9+Tabela492128[[#This Row],[Saldo Operacional acumulado]]</f>
        <v>53859594.887818053</v>
      </c>
      <c r="Y65" s="1183">
        <f>Tabela492128[[#This Row],[Arrecadação (Receita Bruta)]]/'[1]Cenarios e taxas Completa'!$E$13</f>
        <v>23.091000000000005</v>
      </c>
      <c r="Z65" s="1390"/>
      <c r="AB65" s="437" t="s">
        <v>140</v>
      </c>
      <c r="AC65" s="426">
        <f t="shared" si="51"/>
        <v>5896780.6593635622</v>
      </c>
      <c r="AD65" s="431">
        <f t="shared" si="48"/>
        <v>9974191.5</v>
      </c>
      <c r="AE65" s="427">
        <f t="shared" si="42"/>
        <v>48065980.121577106</v>
      </c>
      <c r="AF65" s="1175">
        <f>Tabela6102229[[#This Row],[Arrecadação (Receita Bruta)]]/Tabela6102229[[#This Row],[Custo Operação]]</f>
        <v>1.6914638810860079</v>
      </c>
      <c r="AG65" s="1171">
        <f>Tabela6102229[[#This Row],[Arrecadação (Receita Bruta)]]-Tabela6102229[[#This Row],[Custo Operação]]</f>
        <v>4077410.8406364378</v>
      </c>
      <c r="AH65" s="1172">
        <f t="shared" si="43"/>
        <v>7829760.2274750769</v>
      </c>
      <c r="AI65" s="1172">
        <f>AI64+Tabela6102229[[#This Row],[Receita Financeira]]+Tabela6102229[[#This Row],[Saldo Operacional Anual]]</f>
        <v>109779173.91154997</v>
      </c>
      <c r="AJ65" s="1176">
        <f>-$B$9+Tabela6102229[[#This Row],[Saldo Operacional acumulado]]</f>
        <v>106483320.29854997</v>
      </c>
      <c r="AK65" s="1172">
        <f>Tabela6102229[[#This Row],[Arrecadação (Receita Bruta)]]/'[1]Cenarios e taxas Completa'!$E$13</f>
        <v>23</v>
      </c>
      <c r="AL65" s="1322"/>
    </row>
    <row r="66" spans="1:38" x14ac:dyDescent="0.25">
      <c r="A66" s="1193">
        <v>22</v>
      </c>
      <c r="B66" s="1313">
        <f t="shared" si="31"/>
        <v>0</v>
      </c>
      <c r="C66" s="425" t="s">
        <v>140</v>
      </c>
      <c r="D66" s="426">
        <f t="shared" si="49"/>
        <v>6250587.4989253767</v>
      </c>
      <c r="E66" s="453">
        <f t="shared" si="34"/>
        <v>7922233.3362046899</v>
      </c>
      <c r="F66" s="427">
        <f t="shared" si="35"/>
        <v>11867072.240842372</v>
      </c>
      <c r="G66" s="1175">
        <f>Tabela282027[[#This Row],[Arrecadação (Receita Bruta)]]/Tabela282027[[#This Row],[Custo Operação]]</f>
        <v>1.2674381948203604</v>
      </c>
      <c r="H66" s="1182">
        <f>Tabela282027[[#This Row],[Arrecadação (Receita Bruta)]]-Tabela282027[[#This Row],[Custo Operação]]</f>
        <v>1671645.8372793132</v>
      </c>
      <c r="I66" s="1176">
        <f t="shared" si="36"/>
        <v>2184950.3875560751</v>
      </c>
      <c r="J66" s="1176">
        <f>J65+Tabela282027[[#This Row],[Receita Financeira]]+Tabela282027[[#This Row],[Saldo Operacional Anual]]</f>
        <v>31168476.069286328</v>
      </c>
      <c r="K66" s="1176">
        <f>-$B$9+Tabela282027[[#This Row],[Saldo Operacional acumulado]]</f>
        <v>27872622.456286326</v>
      </c>
      <c r="L66" s="1176">
        <f>Tabela282027[[#This Row],[Arrecadação (Receita Bruta)]]/'[1]Cenarios e taxas Completa'!$E$13</f>
        <v>18.268284375000004</v>
      </c>
      <c r="M66" s="1322"/>
      <c r="N66" s="1200"/>
      <c r="P66" s="437" t="s">
        <v>140</v>
      </c>
      <c r="Q66" s="426">
        <f t="shared" si="50"/>
        <v>6250587.4989253767</v>
      </c>
      <c r="R66" s="430">
        <f>R65</f>
        <v>10013654.605500001</v>
      </c>
      <c r="S66" s="427">
        <f t="shared" si="39"/>
        <v>25415219.833651736</v>
      </c>
      <c r="T66" s="1177">
        <f>Tabela492128[[#This Row],[Arrecadação (Receita Bruta)]]/Tabela492128[[#This Row],[Custo Operação]]</f>
        <v>1.6020341459457346</v>
      </c>
      <c r="U66" s="430">
        <f>Tabela492128[[#This Row],[Arrecadação (Receita Bruta)]]-Tabela492128[[#This Row],[Custo Operação]]</f>
        <v>3763067.1065746248</v>
      </c>
      <c r="V66" s="1183">
        <f t="shared" si="40"/>
        <v>4572435.8800654439</v>
      </c>
      <c r="W66" s="1183">
        <f>W65+Tabela492128[[#This Row],[Receita Financeira]]+Tabela492128[[#This Row],[Saldo Operacional Anual]]</f>
        <v>65490951.487458117</v>
      </c>
      <c r="X66" s="1183">
        <f>-$B$9+Tabela492128[[#This Row],[Saldo Operacional acumulado]]</f>
        <v>62195097.874458119</v>
      </c>
      <c r="Y66" s="1183">
        <f>Tabela492128[[#This Row],[Arrecadação (Receita Bruta)]]/'[1]Cenarios e taxas Completa'!$E$13</f>
        <v>23.091000000000005</v>
      </c>
      <c r="Z66" s="1390"/>
      <c r="AB66" s="437" t="s">
        <v>140</v>
      </c>
      <c r="AC66" s="426">
        <f t="shared" si="51"/>
        <v>6250587.4989253767</v>
      </c>
      <c r="AD66" s="431">
        <f t="shared" si="48"/>
        <v>9974191.5</v>
      </c>
      <c r="AE66" s="427">
        <f t="shared" si="42"/>
        <v>51789584.122651726</v>
      </c>
      <c r="AF66" s="1175">
        <f>Tabela6102229[[#This Row],[Arrecadação (Receita Bruta)]]/Tabela6102229[[#This Row],[Custo Operação]]</f>
        <v>1.5957206425339696</v>
      </c>
      <c r="AG66" s="1171">
        <f>Tabela6102229[[#This Row],[Arrecadação (Receita Bruta)]]-Tabela6102229[[#This Row],[Custo Operação]]</f>
        <v>3723604.0010746233</v>
      </c>
      <c r="AH66" s="1172">
        <f t="shared" si="43"/>
        <v>8782333.9129239973</v>
      </c>
      <c r="AI66" s="1172">
        <f>AI65+Tabela6102229[[#This Row],[Receita Financeira]]+Tabela6102229[[#This Row],[Saldo Operacional Anual]]</f>
        <v>122285111.82554859</v>
      </c>
      <c r="AJ66" s="1176">
        <f>-$B$9+Tabela6102229[[#This Row],[Saldo Operacional acumulado]]</f>
        <v>118989258.21254858</v>
      </c>
      <c r="AK66" s="1172">
        <f>Tabela6102229[[#This Row],[Arrecadação (Receita Bruta)]]/'[1]Cenarios e taxas Completa'!$E$13</f>
        <v>23</v>
      </c>
      <c r="AL66" s="1322"/>
    </row>
    <row r="67" spans="1:38" x14ac:dyDescent="0.25">
      <c r="A67" s="1192">
        <v>23</v>
      </c>
      <c r="B67" s="1313">
        <f t="shared" si="31"/>
        <v>0</v>
      </c>
      <c r="C67" s="425" t="s">
        <v>140</v>
      </c>
      <c r="D67" s="426">
        <f t="shared" si="49"/>
        <v>6625622.7488608994</v>
      </c>
      <c r="E67" s="453">
        <f t="shared" si="34"/>
        <v>7922233.3362046899</v>
      </c>
      <c r="F67" s="427">
        <f t="shared" si="35"/>
        <v>13163682.828186162</v>
      </c>
      <c r="G67" s="1175">
        <f>Tabela282027[[#This Row],[Arrecadação (Receita Bruta)]]/Tabela282027[[#This Row],[Custo Operação]]</f>
        <v>1.1956964102078871</v>
      </c>
      <c r="H67" s="1182">
        <f>Tabela282027[[#This Row],[Arrecadação (Receita Bruta)]]-Tabela282027[[#This Row],[Custo Operação]]</f>
        <v>1296610.5873437906</v>
      </c>
      <c r="I67" s="1176">
        <f t="shared" si="36"/>
        <v>2493478.0855429061</v>
      </c>
      <c r="J67" s="1176">
        <f>J66+Tabela282027[[#This Row],[Receita Financeira]]+Tabela282027[[#This Row],[Saldo Operacional Anual]]</f>
        <v>34958564.742173024</v>
      </c>
      <c r="K67" s="1176">
        <f>-$B$9+Tabela282027[[#This Row],[Saldo Operacional acumulado]]</f>
        <v>31662711.129173025</v>
      </c>
      <c r="L67" s="1176">
        <f>Tabela282027[[#This Row],[Arrecadação (Receita Bruta)]]/'[1]Cenarios e taxas Completa'!$E$13</f>
        <v>18.268284375000004</v>
      </c>
      <c r="M67" s="1322"/>
      <c r="N67" s="1200"/>
      <c r="P67" s="437" t="s">
        <v>140</v>
      </c>
      <c r="Q67" s="426">
        <f t="shared" si="50"/>
        <v>6625622.7488608994</v>
      </c>
      <c r="R67" s="430">
        <f t="shared" ref="R67:R74" si="52">R66</f>
        <v>10013654.605500001</v>
      </c>
      <c r="S67" s="427">
        <f t="shared" si="39"/>
        <v>28803251.690290838</v>
      </c>
      <c r="T67" s="1177">
        <f>Tabela492128[[#This Row],[Arrecadação (Receita Bruta)]]/Tabela492128[[#This Row],[Custo Operação]]</f>
        <v>1.5113529678733346</v>
      </c>
      <c r="U67" s="430">
        <f>Tabela492128[[#This Row],[Arrecadação (Receita Bruta)]]-Tabela492128[[#This Row],[Custo Operação]]</f>
        <v>3388031.8566391021</v>
      </c>
      <c r="V67" s="1183">
        <f t="shared" si="40"/>
        <v>5239276.118996649</v>
      </c>
      <c r="W67" s="1183">
        <f>W66+Tabela492128[[#This Row],[Receita Financeira]]+Tabela492128[[#This Row],[Saldo Operacional Anual]]</f>
        <v>74118259.463093862</v>
      </c>
      <c r="X67" s="1183">
        <f>-$B$9+Tabela492128[[#This Row],[Saldo Operacional acumulado]]</f>
        <v>70822405.850093856</v>
      </c>
      <c r="Y67" s="1183">
        <f>Tabela492128[[#This Row],[Arrecadação (Receita Bruta)]]/'[1]Cenarios e taxas Completa'!$E$13</f>
        <v>23.091000000000005</v>
      </c>
      <c r="Z67" s="1390"/>
      <c r="AB67" s="437" t="s">
        <v>140</v>
      </c>
      <c r="AC67" s="426">
        <f t="shared" si="51"/>
        <v>6625622.7488608994</v>
      </c>
      <c r="AD67" s="431">
        <f t="shared" si="48"/>
        <v>9974191.5</v>
      </c>
      <c r="AE67" s="427">
        <f t="shared" si="42"/>
        <v>55138152.87379083</v>
      </c>
      <c r="AF67" s="1175">
        <f>Tabela6102229[[#This Row],[Arrecadação (Receita Bruta)]]/Tabela6102229[[#This Row],[Custo Operação]]</f>
        <v>1.5053968325792166</v>
      </c>
      <c r="AG67" s="1171">
        <f>Tabela6102229[[#This Row],[Arrecadação (Receita Bruta)]]-Tabela6102229[[#This Row],[Custo Operação]]</f>
        <v>3348568.7511391006</v>
      </c>
      <c r="AH67" s="1172">
        <f t="shared" si="43"/>
        <v>9782808.9460438881</v>
      </c>
      <c r="AI67" s="1172">
        <f>AI66+Tabela6102229[[#This Row],[Receita Financeira]]+Tabela6102229[[#This Row],[Saldo Operacional Anual]]</f>
        <v>135416489.52273157</v>
      </c>
      <c r="AJ67" s="1176">
        <f>-$B$9+Tabela6102229[[#This Row],[Saldo Operacional acumulado]]</f>
        <v>132120635.90973157</v>
      </c>
      <c r="AK67" s="1172">
        <f>Tabela6102229[[#This Row],[Arrecadação (Receita Bruta)]]/'[1]Cenarios e taxas Completa'!$E$13</f>
        <v>23</v>
      </c>
      <c r="AL67" s="1322"/>
    </row>
    <row r="68" spans="1:38" x14ac:dyDescent="0.25">
      <c r="A68" s="1193">
        <v>24</v>
      </c>
      <c r="B68" s="1313">
        <f t="shared" si="31"/>
        <v>0</v>
      </c>
      <c r="C68" s="425" t="s">
        <v>140</v>
      </c>
      <c r="D68" s="426">
        <f t="shared" si="49"/>
        <v>7023160.1137925535</v>
      </c>
      <c r="E68" s="453">
        <f t="shared" si="34"/>
        <v>7922233.3362046899</v>
      </c>
      <c r="F68" s="427">
        <f t="shared" si="35"/>
        <v>14062756.050598297</v>
      </c>
      <c r="G68" s="1175">
        <f>Tabela282027[[#This Row],[Arrecadação (Receita Bruta)]]/Tabela282027[[#This Row],[Custo Operação]]</f>
        <v>1.1280154813281953</v>
      </c>
      <c r="H68" s="1182">
        <f>Tabela282027[[#This Row],[Arrecadação (Receita Bruta)]]-Tabela282027[[#This Row],[Custo Operação]]</f>
        <v>899073.22241213638</v>
      </c>
      <c r="I68" s="1176">
        <f t="shared" si="36"/>
        <v>2796685.1793738417</v>
      </c>
      <c r="J68" s="1176">
        <f>J67+Tabela282027[[#This Row],[Receita Financeira]]+Tabela282027[[#This Row],[Saldo Operacional Anual]]</f>
        <v>38654323.143959001</v>
      </c>
      <c r="K68" s="1176">
        <f>-$B$9+Tabela282027[[#This Row],[Saldo Operacional acumulado]]</f>
        <v>35358469.530959003</v>
      </c>
      <c r="L68" s="1176">
        <f>Tabela282027[[#This Row],[Arrecadação (Receita Bruta)]]/'[1]Cenarios e taxas Completa'!$E$13</f>
        <v>18.268284375000004</v>
      </c>
      <c r="M68" s="1322"/>
      <c r="N68" s="1200"/>
      <c r="P68" s="437" t="s">
        <v>140</v>
      </c>
      <c r="Q68" s="426">
        <f t="shared" si="50"/>
        <v>7023160.1137925535</v>
      </c>
      <c r="R68" s="430">
        <f t="shared" si="52"/>
        <v>10013654.605500001</v>
      </c>
      <c r="S68" s="427">
        <f t="shared" si="39"/>
        <v>31793746.181998286</v>
      </c>
      <c r="T68" s="1177">
        <f>Tabela492128[[#This Row],[Arrecadação (Receita Bruta)]]/Tabela492128[[#This Row],[Custo Operação]]</f>
        <v>1.425804686672957</v>
      </c>
      <c r="U68" s="430">
        <f>Tabela492128[[#This Row],[Arrecadação (Receita Bruta)]]-Tabela492128[[#This Row],[Custo Operação]]</f>
        <v>2990494.4917074479</v>
      </c>
      <c r="V68" s="1183">
        <f t="shared" si="40"/>
        <v>5929460.7570475088</v>
      </c>
      <c r="W68" s="1183">
        <f>W67+Tabela492128[[#This Row],[Receita Financeira]]+Tabela492128[[#This Row],[Saldo Operacional Anual]]</f>
        <v>83038214.71184881</v>
      </c>
      <c r="X68" s="1183">
        <f>-$B$9+Tabela492128[[#This Row],[Saldo Operacional acumulado]]</f>
        <v>79742361.098848805</v>
      </c>
      <c r="Y68" s="1183">
        <f>Tabela492128[[#This Row],[Arrecadação (Receita Bruta)]]/'[1]Cenarios e taxas Completa'!$E$13</f>
        <v>23.091000000000005</v>
      </c>
      <c r="Z68" s="1390"/>
      <c r="AB68" s="437" t="s">
        <v>140</v>
      </c>
      <c r="AC68" s="426">
        <f t="shared" si="51"/>
        <v>7023160.1137925535</v>
      </c>
      <c r="AD68" s="431">
        <f t="shared" si="48"/>
        <v>9974191.5</v>
      </c>
      <c r="AE68" s="427">
        <f t="shared" si="42"/>
        <v>58089184.259998277</v>
      </c>
      <c r="AF68" s="1175">
        <f>Tabela6102229[[#This Row],[Arrecadação (Receita Bruta)]]/Tabela6102229[[#This Row],[Custo Operação]]</f>
        <v>1.4201856911124684</v>
      </c>
      <c r="AG68" s="1171">
        <f>Tabela6102229[[#This Row],[Arrecadação (Receita Bruta)]]-Tabela6102229[[#This Row],[Custo Operação]]</f>
        <v>2951031.3862074465</v>
      </c>
      <c r="AH68" s="1172">
        <f t="shared" si="43"/>
        <v>10833319.161818527</v>
      </c>
      <c r="AI68" s="1172">
        <f>AI67+Tabela6102229[[#This Row],[Receita Financeira]]+Tabela6102229[[#This Row],[Saldo Operacional Anual]]</f>
        <v>149200840.07075757</v>
      </c>
      <c r="AJ68" s="1176">
        <f>-$B$9+Tabela6102229[[#This Row],[Saldo Operacional acumulado]]</f>
        <v>145904986.45775756</v>
      </c>
      <c r="AK68" s="1172">
        <f>Tabela6102229[[#This Row],[Arrecadação (Receita Bruta)]]/'[1]Cenarios e taxas Completa'!$E$13</f>
        <v>23</v>
      </c>
      <c r="AL68" s="1322"/>
    </row>
    <row r="69" spans="1:38" x14ac:dyDescent="0.25">
      <c r="A69" s="1192">
        <v>25</v>
      </c>
      <c r="B69" s="1313">
        <f t="shared" si="31"/>
        <v>0</v>
      </c>
      <c r="C69" s="425" t="s">
        <v>140</v>
      </c>
      <c r="D69" s="426">
        <f t="shared" si="49"/>
        <v>7444549.7206201069</v>
      </c>
      <c r="E69" s="453">
        <f t="shared" si="34"/>
        <v>7922233.3362046899</v>
      </c>
      <c r="F69" s="427">
        <f t="shared" si="35"/>
        <v>14540439.666182879</v>
      </c>
      <c r="G69" s="1175">
        <f>Tabela282027[[#This Row],[Arrecadação (Receita Bruta)]]/Tabela282027[[#This Row],[Custo Operação]]</f>
        <v>1.0641655484228256</v>
      </c>
      <c r="H69" s="1182">
        <f>Tabela282027[[#This Row],[Arrecadação (Receita Bruta)]]-Tabela282027[[#This Row],[Custo Operação]]</f>
        <v>477683.61558458302</v>
      </c>
      <c r="I69" s="1176">
        <f t="shared" si="36"/>
        <v>3092345.8515167199</v>
      </c>
      <c r="J69" s="1176">
        <f>J68+Tabela282027[[#This Row],[Receita Financeira]]+Tabela282027[[#This Row],[Saldo Operacional Anual]]</f>
        <v>42224352.611060306</v>
      </c>
      <c r="K69" s="1176">
        <f>-$B$9+Tabela282027[[#This Row],[Saldo Operacional acumulado]]</f>
        <v>38928498.998060308</v>
      </c>
      <c r="L69" s="1176">
        <f>Tabela282027[[#This Row],[Arrecadação (Receita Bruta)]]/'[1]Cenarios e taxas Completa'!$E$13</f>
        <v>18.268284375000004</v>
      </c>
      <c r="M69" s="1322"/>
      <c r="N69" s="1200"/>
      <c r="P69" s="437" t="s">
        <v>140</v>
      </c>
      <c r="Q69" s="426">
        <f t="shared" si="50"/>
        <v>7444549.7206201069</v>
      </c>
      <c r="R69" s="430">
        <f t="shared" si="52"/>
        <v>10013654.605500001</v>
      </c>
      <c r="S69" s="427">
        <f t="shared" si="39"/>
        <v>34362851.066878185</v>
      </c>
      <c r="T69" s="1177">
        <f>Tabela492128[[#This Row],[Arrecadação (Receita Bruta)]]/Tabela492128[[#This Row],[Custo Operação]]</f>
        <v>1.3450987610122236</v>
      </c>
      <c r="U69" s="430">
        <f>Tabela492128[[#This Row],[Arrecadação (Receita Bruta)]]-Tabela492128[[#This Row],[Custo Operação]]</f>
        <v>2569104.8848798946</v>
      </c>
      <c r="V69" s="1183">
        <f t="shared" si="40"/>
        <v>6643057.1769479048</v>
      </c>
      <c r="W69" s="1183">
        <f>W68+Tabela492128[[#This Row],[Receita Financeira]]+Tabela492128[[#This Row],[Saldo Operacional Anual]]</f>
        <v>92250376.773676604</v>
      </c>
      <c r="X69" s="1183">
        <f>-$B$9+Tabela492128[[#This Row],[Saldo Operacional acumulado]]</f>
        <v>88954523.160676599</v>
      </c>
      <c r="Y69" s="1183">
        <f>Tabela492128[[#This Row],[Arrecadação (Receita Bruta)]]/'[1]Cenarios e taxas Completa'!$E$13</f>
        <v>23.091000000000005</v>
      </c>
      <c r="Z69" s="1390"/>
      <c r="AB69" s="435" t="s">
        <v>140</v>
      </c>
      <c r="AC69" s="426">
        <f t="shared" si="51"/>
        <v>7444549.7206201069</v>
      </c>
      <c r="AD69" s="431">
        <f t="shared" si="48"/>
        <v>9974191.5</v>
      </c>
      <c r="AE69" s="427">
        <f t="shared" si="42"/>
        <v>60618826.039378166</v>
      </c>
      <c r="AF69" s="1175">
        <f>Tabela6102229[[#This Row],[Arrecadação (Receita Bruta)]]/Tabela6102229[[#This Row],[Custo Operação]]</f>
        <v>1.3397978218042155</v>
      </c>
      <c r="AG69" s="1171">
        <f>Tabela6102229[[#This Row],[Arrecadação (Receita Bruta)]]-Tabela6102229[[#This Row],[Custo Operação]]</f>
        <v>2529641.7793798931</v>
      </c>
      <c r="AH69" s="1172">
        <f t="shared" si="43"/>
        <v>11936067.205660606</v>
      </c>
      <c r="AI69" s="1172">
        <f>AI68+Tabela6102229[[#This Row],[Receita Financeira]]+Tabela6102229[[#This Row],[Saldo Operacional Anual]]</f>
        <v>163666549.05579808</v>
      </c>
      <c r="AJ69" s="1176">
        <f>-$B$9+Tabela6102229[[#This Row],[Saldo Operacional acumulado]]</f>
        <v>160370695.44279808</v>
      </c>
      <c r="AK69" s="1172">
        <f>Tabela6102229[[#This Row],[Arrecadação (Receita Bruta)]]/'[1]Cenarios e taxas Completa'!$E$13</f>
        <v>23</v>
      </c>
      <c r="AL69" s="1322"/>
    </row>
    <row r="70" spans="1:38" x14ac:dyDescent="0.25">
      <c r="A70" s="1193">
        <v>26</v>
      </c>
      <c r="B70" s="1313">
        <f t="shared" si="31"/>
        <v>0</v>
      </c>
      <c r="C70" s="425" t="s">
        <v>140</v>
      </c>
      <c r="D70" s="426">
        <f t="shared" si="49"/>
        <v>7891222.7038573138</v>
      </c>
      <c r="E70" s="453">
        <f>E69*1.35</f>
        <v>10695015.003876332</v>
      </c>
      <c r="F70" s="427">
        <f t="shared" si="35"/>
        <v>17344231.966201898</v>
      </c>
      <c r="G70" s="1175">
        <f>Tabela282027[[#This Row],[Arrecadação (Receita Bruta)]]/Tabela282027[[#This Row],[Custo Operação]]</f>
        <v>1.3553051795951083</v>
      </c>
      <c r="H70" s="1182">
        <f>Tabela282027[[#This Row],[Arrecadação (Receita Bruta)]]-Tabela282027[[#This Row],[Custo Operação]]</f>
        <v>2803792.3000190184</v>
      </c>
      <c r="I70" s="1176">
        <f t="shared" si="36"/>
        <v>3377948.2088848245</v>
      </c>
      <c r="J70" s="1176">
        <f>J69+Tabela282027[[#This Row],[Receita Financeira]]+Tabela282027[[#This Row],[Saldo Operacional Anual]]</f>
        <v>48406093.119964153</v>
      </c>
      <c r="K70" s="1176">
        <f>-$B$9+Tabela282027[[#This Row],[Saldo Operacional acumulado]]</f>
        <v>45110239.506964155</v>
      </c>
      <c r="L70" s="1176">
        <f>Tabela282027[[#This Row],[Arrecadação (Receita Bruta)]]/'[1]Cenarios e taxas Completa'!$E$13</f>
        <v>24.662183906250011</v>
      </c>
      <c r="M70" s="1322"/>
      <c r="N70" s="1200"/>
      <c r="P70" s="437" t="s">
        <v>140</v>
      </c>
      <c r="Q70" s="426">
        <f t="shared" si="50"/>
        <v>7891222.7038573138</v>
      </c>
      <c r="R70" s="430">
        <f t="shared" si="52"/>
        <v>10013654.605500001</v>
      </c>
      <c r="S70" s="427">
        <f t="shared" si="39"/>
        <v>36485282.968520872</v>
      </c>
      <c r="T70" s="1177">
        <f>Tabela492128[[#This Row],[Arrecadação (Receita Bruta)]]/Tabela492128[[#This Row],[Custo Operação]]</f>
        <v>1.2689610952945505</v>
      </c>
      <c r="U70" s="430">
        <f>Tabela492128[[#This Row],[Arrecadação (Receita Bruta)]]-Tabela492128[[#This Row],[Custo Operação]]</f>
        <v>2122431.9016426876</v>
      </c>
      <c r="V70" s="1183">
        <f t="shared" si="40"/>
        <v>7380030.1418941282</v>
      </c>
      <c r="W70" s="1183">
        <f>W69+Tabela492128[[#This Row],[Receita Financeira]]+Tabela492128[[#This Row],[Saldo Operacional Anual]]</f>
        <v>101752838.81721342</v>
      </c>
      <c r="X70" s="1183">
        <f>-$B$9+Tabela492128[[#This Row],[Saldo Operacional acumulado]]</f>
        <v>98456985.204213411</v>
      </c>
      <c r="Y70" s="1183">
        <f>Tabela492128[[#This Row],[Arrecadação (Receita Bruta)]]/'[1]Cenarios e taxas Completa'!$E$13</f>
        <v>23.091000000000005</v>
      </c>
      <c r="Z70" s="1390"/>
      <c r="AB70" s="437" t="s">
        <v>140</v>
      </c>
      <c r="AC70" s="426">
        <f t="shared" si="51"/>
        <v>7891222.7038573138</v>
      </c>
      <c r="AD70" s="431">
        <f t="shared" si="48"/>
        <v>9974191.5</v>
      </c>
      <c r="AE70" s="427">
        <f t="shared" si="42"/>
        <v>62701794.835520849</v>
      </c>
      <c r="AF70" s="1175">
        <f>Tabela6102229[[#This Row],[Arrecadação (Receita Bruta)]]/Tabela6102229[[#This Row],[Custo Operação]]</f>
        <v>1.2639602092492599</v>
      </c>
      <c r="AG70" s="1171">
        <f>Tabela6102229[[#This Row],[Arrecadação (Receita Bruta)]]-Tabela6102229[[#This Row],[Custo Operação]]</f>
        <v>2082968.7961426862</v>
      </c>
      <c r="AH70" s="1172">
        <f t="shared" si="43"/>
        <v>13093323.924463848</v>
      </c>
      <c r="AI70" s="1172">
        <f>AI69+Tabela6102229[[#This Row],[Receita Financeira]]+Tabela6102229[[#This Row],[Saldo Operacional Anual]]</f>
        <v>178842841.77640462</v>
      </c>
      <c r="AJ70" s="1176">
        <f>-$B$9+Tabela6102229[[#This Row],[Saldo Operacional acumulado]]</f>
        <v>175546988.16340461</v>
      </c>
      <c r="AK70" s="1172">
        <f>Tabela6102229[[#This Row],[Arrecadação (Receita Bruta)]]/'[1]Cenarios e taxas Completa'!$E$13</f>
        <v>23</v>
      </c>
      <c r="AL70" s="1322"/>
    </row>
    <row r="71" spans="1:38" x14ac:dyDescent="0.25">
      <c r="A71" s="1192">
        <v>27</v>
      </c>
      <c r="B71" s="1313">
        <f t="shared" si="31"/>
        <v>0</v>
      </c>
      <c r="C71" s="425" t="s">
        <v>140</v>
      </c>
      <c r="D71" s="426">
        <f t="shared" si="49"/>
        <v>8364696.0660887528</v>
      </c>
      <c r="E71" s="453">
        <f t="shared" si="34"/>
        <v>10695015.003876332</v>
      </c>
      <c r="F71" s="427">
        <f t="shared" si="35"/>
        <v>19674550.903989479</v>
      </c>
      <c r="G71" s="1175">
        <f>Tabela282027[[#This Row],[Arrecadação (Receita Bruta)]]/Tabela282027[[#This Row],[Custo Operação]]</f>
        <v>1.2785897920708569</v>
      </c>
      <c r="H71" s="1182">
        <f>Tabela282027[[#This Row],[Arrecadação (Receita Bruta)]]-Tabela282027[[#This Row],[Custo Operação]]</f>
        <v>2330318.9377875794</v>
      </c>
      <c r="I71" s="1176">
        <f t="shared" si="36"/>
        <v>3872487.4495971324</v>
      </c>
      <c r="J71" s="1176">
        <f>J70+Tabela282027[[#This Row],[Receita Financeira]]+Tabela282027[[#This Row],[Saldo Operacional Anual]]</f>
        <v>54608899.507348865</v>
      </c>
      <c r="K71" s="1176">
        <f>-$B$9+Tabela282027[[#This Row],[Saldo Operacional acumulado]]</f>
        <v>51313045.894348867</v>
      </c>
      <c r="L71" s="1176">
        <f>Tabela282027[[#This Row],[Arrecadação (Receita Bruta)]]/'[1]Cenarios e taxas Completa'!$E$13</f>
        <v>24.662183906250011</v>
      </c>
      <c r="M71" s="1322"/>
      <c r="N71" s="1200"/>
      <c r="P71" s="437" t="s">
        <v>140</v>
      </c>
      <c r="Q71" s="426">
        <f t="shared" si="50"/>
        <v>8364696.0660887528</v>
      </c>
      <c r="R71" s="430">
        <f t="shared" si="52"/>
        <v>10013654.605500001</v>
      </c>
      <c r="S71" s="427">
        <f t="shared" si="39"/>
        <v>38134241.507932119</v>
      </c>
      <c r="T71" s="1177">
        <f>Tabela492128[[#This Row],[Arrecadação (Receita Bruta)]]/Tabela492128[[#This Row],[Custo Operação]]</f>
        <v>1.1971331087684438</v>
      </c>
      <c r="U71" s="430">
        <f>Tabela492128[[#This Row],[Arrecadação (Receita Bruta)]]-Tabela492128[[#This Row],[Custo Operação]]</f>
        <v>1648958.5394112486</v>
      </c>
      <c r="V71" s="1183">
        <f t="shared" si="40"/>
        <v>8140227.1053770734</v>
      </c>
      <c r="W71" s="1183">
        <f>W70+Tabela492128[[#This Row],[Receita Financeira]]+Tabela492128[[#This Row],[Saldo Operacional Anual]]</f>
        <v>111542024.46200174</v>
      </c>
      <c r="X71" s="1183">
        <f>-$B$9+Tabela492128[[#This Row],[Saldo Operacional acumulado]]</f>
        <v>108246170.84900174</v>
      </c>
      <c r="Y71" s="1183">
        <f>Tabela492128[[#This Row],[Arrecadação (Receita Bruta)]]/'[1]Cenarios e taxas Completa'!$E$13</f>
        <v>23.091000000000005</v>
      </c>
      <c r="Z71" s="1390"/>
      <c r="AB71" s="437" t="s">
        <v>140</v>
      </c>
      <c r="AC71" s="426">
        <f t="shared" si="51"/>
        <v>8364696.0660887528</v>
      </c>
      <c r="AD71" s="431">
        <f t="shared" si="48"/>
        <v>9974191.5</v>
      </c>
      <c r="AE71" s="427">
        <f t="shared" si="42"/>
        <v>64311290.269432098</v>
      </c>
      <c r="AF71" s="1175">
        <f>Tabela6102229[[#This Row],[Arrecadação (Receita Bruta)]]/Tabela6102229[[#This Row],[Custo Operação]]</f>
        <v>1.1924152917445847</v>
      </c>
      <c r="AG71" s="1171">
        <f>Tabela6102229[[#This Row],[Arrecadação (Receita Bruta)]]-Tabela6102229[[#This Row],[Custo Operação]]</f>
        <v>1609495.4339112472</v>
      </c>
      <c r="AH71" s="1172">
        <f t="shared" si="43"/>
        <v>14307427.34211237</v>
      </c>
      <c r="AI71" s="1172">
        <f>AI70+Tabela6102229[[#This Row],[Receita Financeira]]+Tabela6102229[[#This Row],[Saldo Operacional Anual]]</f>
        <v>194759764.55242822</v>
      </c>
      <c r="AJ71" s="1176">
        <f>-$B$9+Tabela6102229[[#This Row],[Saldo Operacional acumulado]]</f>
        <v>191463910.93942821</v>
      </c>
      <c r="AK71" s="1172">
        <f>Tabela6102229[[#This Row],[Arrecadação (Receita Bruta)]]/'[1]Cenarios e taxas Completa'!$E$13</f>
        <v>23</v>
      </c>
      <c r="AL71" s="1322"/>
    </row>
    <row r="72" spans="1:38" x14ac:dyDescent="0.25">
      <c r="A72" s="1193">
        <v>28</v>
      </c>
      <c r="B72" s="1313">
        <f t="shared" si="31"/>
        <v>0</v>
      </c>
      <c r="C72" s="425" t="s">
        <v>140</v>
      </c>
      <c r="D72" s="426">
        <f t="shared" si="49"/>
        <v>8866577.8300540783</v>
      </c>
      <c r="E72" s="453">
        <f t="shared" si="34"/>
        <v>10695015.003876332</v>
      </c>
      <c r="F72" s="427">
        <f t="shared" si="35"/>
        <v>21502988.077811733</v>
      </c>
      <c r="G72" s="1175">
        <f>Tabela282027[[#This Row],[Arrecadação (Receita Bruta)]]/Tabela282027[[#This Row],[Custo Operação]]</f>
        <v>1.2062167849725063</v>
      </c>
      <c r="H72" s="1182">
        <f>Tabela282027[[#This Row],[Arrecadação (Receita Bruta)]]-Tabela282027[[#This Row],[Custo Operação]]</f>
        <v>1828437.1738222539</v>
      </c>
      <c r="I72" s="1176">
        <f t="shared" si="36"/>
        <v>4368711.9605879094</v>
      </c>
      <c r="J72" s="1176">
        <f>J71+Tabela282027[[#This Row],[Receita Financeira]]+Tabela282027[[#This Row],[Saldo Operacional Anual]]</f>
        <v>60806048.641759031</v>
      </c>
      <c r="K72" s="1176">
        <f>-$B$9+Tabela282027[[#This Row],[Saldo Operacional acumulado]]</f>
        <v>57510195.028759032</v>
      </c>
      <c r="L72" s="1176">
        <f>Tabela282027[[#This Row],[Arrecadação (Receita Bruta)]]/'[1]Cenarios e taxas Completa'!$E$13</f>
        <v>24.662183906250011</v>
      </c>
      <c r="M72" s="1322"/>
      <c r="N72" s="1200"/>
      <c r="P72" s="437" t="s">
        <v>140</v>
      </c>
      <c r="Q72" s="426">
        <f t="shared" si="50"/>
        <v>8866577.8300540783</v>
      </c>
      <c r="R72" s="430">
        <f t="shared" si="52"/>
        <v>10013654.605500001</v>
      </c>
      <c r="S72" s="427">
        <f t="shared" si="39"/>
        <v>39281318.283378042</v>
      </c>
      <c r="T72" s="1177">
        <f>Tabela492128[[#This Row],[Arrecadação (Receita Bruta)]]/Tabela492128[[#This Row],[Custo Operação]]</f>
        <v>1.1293708573287207</v>
      </c>
      <c r="U72" s="430">
        <f>Tabela492128[[#This Row],[Arrecadação (Receita Bruta)]]-Tabela492128[[#This Row],[Custo Operação]]</f>
        <v>1147076.7754459232</v>
      </c>
      <c r="V72" s="1183">
        <f t="shared" si="40"/>
        <v>8923361.9569601398</v>
      </c>
      <c r="W72" s="1183">
        <f>W71+Tabela492128[[#This Row],[Receita Financeira]]+Tabela492128[[#This Row],[Saldo Operacional Anual]]</f>
        <v>121612463.19440781</v>
      </c>
      <c r="X72" s="1183">
        <f>-$B$9+Tabela492128[[#This Row],[Saldo Operacional acumulado]]</f>
        <v>118316609.5814078</v>
      </c>
      <c r="Y72" s="1183">
        <f>Tabela492128[[#This Row],[Arrecadação (Receita Bruta)]]/'[1]Cenarios e taxas Completa'!$E$13</f>
        <v>23.091000000000005</v>
      </c>
      <c r="Z72" s="1390"/>
      <c r="AB72" s="437" t="s">
        <v>140</v>
      </c>
      <c r="AC72" s="426">
        <f t="shared" si="51"/>
        <v>8866577.8300540783</v>
      </c>
      <c r="AD72" s="431">
        <f t="shared" si="48"/>
        <v>9974191.5</v>
      </c>
      <c r="AE72" s="427">
        <f t="shared" si="42"/>
        <v>65418903.939378023</v>
      </c>
      <c r="AF72" s="1175">
        <f>Tabela6102229[[#This Row],[Arrecadação (Receita Bruta)]]/Tabela6102229[[#This Row],[Custo Operação]]</f>
        <v>1.124920086551495</v>
      </c>
      <c r="AG72" s="1171">
        <f>Tabela6102229[[#This Row],[Arrecadação (Receita Bruta)]]-Tabela6102229[[#This Row],[Custo Operação]]</f>
        <v>1107613.6699459217</v>
      </c>
      <c r="AH72" s="1172">
        <f t="shared" si="43"/>
        <v>15580781.164194258</v>
      </c>
      <c r="AI72" s="1172">
        <f>AI71+Tabela6102229[[#This Row],[Receita Financeira]]+Tabela6102229[[#This Row],[Saldo Operacional Anual]]</f>
        <v>211448159.3865684</v>
      </c>
      <c r="AJ72" s="1176">
        <f>-$B$9+Tabela6102229[[#This Row],[Saldo Operacional acumulado]]</f>
        <v>208152305.77356839</v>
      </c>
      <c r="AK72" s="1172">
        <f>Tabela6102229[[#This Row],[Arrecadação (Receita Bruta)]]/'[1]Cenarios e taxas Completa'!$E$13</f>
        <v>23</v>
      </c>
      <c r="AL72" s="1322"/>
    </row>
    <row r="73" spans="1:38" x14ac:dyDescent="0.25">
      <c r="A73" s="1192">
        <v>29</v>
      </c>
      <c r="B73" s="1313">
        <f t="shared" si="31"/>
        <v>0</v>
      </c>
      <c r="C73" s="425" t="s">
        <v>140</v>
      </c>
      <c r="D73" s="426">
        <f t="shared" si="49"/>
        <v>9398572.4998573232</v>
      </c>
      <c r="E73" s="453">
        <f t="shared" si="34"/>
        <v>10695015.003876332</v>
      </c>
      <c r="F73" s="427">
        <f t="shared" si="35"/>
        <v>22799430.58183074</v>
      </c>
      <c r="G73" s="1175">
        <f>Tabela282027[[#This Row],[Arrecadação (Receita Bruta)]]/Tabela282027[[#This Row],[Custo Operação]]</f>
        <v>1.1379403631816098</v>
      </c>
      <c r="H73" s="1182">
        <f>Tabela282027[[#This Row],[Arrecadação (Receita Bruta)]]-Tabela282027[[#This Row],[Custo Operação]]</f>
        <v>1296442.5040190089</v>
      </c>
      <c r="I73" s="1176">
        <f t="shared" si="36"/>
        <v>4864483.8913407223</v>
      </c>
      <c r="J73" s="1176">
        <f>J72+Tabela282027[[#This Row],[Receita Financeira]]+Tabela282027[[#This Row],[Saldo Operacional Anual]]</f>
        <v>66966975.037118763</v>
      </c>
      <c r="K73" s="1176">
        <f>-$B$9+Tabela282027[[#This Row],[Saldo Operacional acumulado]]</f>
        <v>63671121.424118765</v>
      </c>
      <c r="L73" s="1176">
        <f>Tabela282027[[#This Row],[Arrecadação (Receita Bruta)]]/'[1]Cenarios e taxas Completa'!$E$13</f>
        <v>24.662183906250011</v>
      </c>
      <c r="M73" s="1322"/>
      <c r="N73" s="1200"/>
      <c r="P73" s="437" t="s">
        <v>140</v>
      </c>
      <c r="Q73" s="426">
        <f t="shared" si="50"/>
        <v>9398572.4998573232</v>
      </c>
      <c r="R73" s="430">
        <f t="shared" si="52"/>
        <v>10013654.605500001</v>
      </c>
      <c r="S73" s="427">
        <f t="shared" si="39"/>
        <v>39896400.389020719</v>
      </c>
      <c r="T73" s="1177">
        <f>Tabela492128[[#This Row],[Arrecadação (Receita Bruta)]]/Tabela492128[[#This Row],[Custo Operação]]</f>
        <v>1.0654442050270949</v>
      </c>
      <c r="U73" s="430">
        <f>Tabela492128[[#This Row],[Arrecadação (Receita Bruta)]]-Tabela492128[[#This Row],[Custo Operação]]</f>
        <v>615082.10564267822</v>
      </c>
      <c r="V73" s="1183">
        <f t="shared" si="40"/>
        <v>9728997.0555526242</v>
      </c>
      <c r="W73" s="1183">
        <f>W72+Tabela492128[[#This Row],[Receita Financeira]]+Tabela492128[[#This Row],[Saldo Operacional Anual]]</f>
        <v>131956542.3556031</v>
      </c>
      <c r="X73" s="1183">
        <f>-$B$9+Tabela492128[[#This Row],[Saldo Operacional acumulado]]</f>
        <v>128660688.74260309</v>
      </c>
      <c r="Y73" s="1183">
        <f>Tabela492128[[#This Row],[Arrecadação (Receita Bruta)]]/'[1]Cenarios e taxas Completa'!$E$13</f>
        <v>23.091000000000005</v>
      </c>
      <c r="Z73" s="1390"/>
      <c r="AB73" s="437" t="s">
        <v>140</v>
      </c>
      <c r="AC73" s="426">
        <f t="shared" si="51"/>
        <v>9398572.4998573232</v>
      </c>
      <c r="AD73" s="431">
        <f t="shared" si="48"/>
        <v>9974191.5</v>
      </c>
      <c r="AE73" s="427">
        <f t="shared" si="42"/>
        <v>65994522.939520702</v>
      </c>
      <c r="AF73" s="1175">
        <f>Tabela6102229[[#This Row],[Arrecadação (Receita Bruta)]]/Tabela6102229[[#This Row],[Custo Operação]]</f>
        <v>1.0612453646712217</v>
      </c>
      <c r="AG73" s="1171">
        <f>Tabela6102229[[#This Row],[Arrecadação (Receita Bruta)]]-Tabela6102229[[#This Row],[Custo Operação]]</f>
        <v>575619.00014267676</v>
      </c>
      <c r="AH73" s="1172">
        <f t="shared" si="43"/>
        <v>16915852.750925474</v>
      </c>
      <c r="AI73" s="1172">
        <f>AI72+Tabela6102229[[#This Row],[Receita Financeira]]+Tabela6102229[[#This Row],[Saldo Operacional Anual]]</f>
        <v>228939631.13763654</v>
      </c>
      <c r="AJ73" s="1176">
        <f>-$B$9+Tabela6102229[[#This Row],[Saldo Operacional acumulado]]</f>
        <v>225643777.52463654</v>
      </c>
      <c r="AK73" s="1172">
        <f>Tabela6102229[[#This Row],[Arrecadação (Receita Bruta)]]/'[1]Cenarios e taxas Completa'!$E$13</f>
        <v>23</v>
      </c>
      <c r="AL73" s="1322"/>
    </row>
    <row r="74" spans="1:38" ht="15.75" thickBot="1" x14ac:dyDescent="0.3">
      <c r="A74" s="1195">
        <v>30</v>
      </c>
      <c r="B74" s="1313">
        <f t="shared" si="31"/>
        <v>0</v>
      </c>
      <c r="C74" s="452"/>
      <c r="D74" s="426">
        <f t="shared" si="49"/>
        <v>9962486.849848764</v>
      </c>
      <c r="E74" s="453">
        <f t="shared" si="34"/>
        <v>10695015.003876332</v>
      </c>
      <c r="F74" s="427">
        <f t="shared" si="35"/>
        <v>23531958.735858306</v>
      </c>
      <c r="G74" s="1178">
        <f>Tabela282027[[#This Row],[Arrecadação (Receita Bruta)]]/Tabela282027[[#This Row],[Custo Operação]]</f>
        <v>1.0735286445109524</v>
      </c>
      <c r="H74" s="1182">
        <f>Tabela282027[[#This Row],[Arrecadação (Receita Bruta)]]-Tabela282027[[#This Row],[Custo Operação]]</f>
        <v>732528.15402756818</v>
      </c>
      <c r="I74" s="1176">
        <f t="shared" si="36"/>
        <v>5357358.0029695015</v>
      </c>
      <c r="J74" s="1176">
        <f>J73+Tabela282027[[#This Row],[Receita Financeira]]+Tabela282027[[#This Row],[Saldo Operacional Anual]]</f>
        <v>73056861.194115832</v>
      </c>
      <c r="K74" s="1202">
        <f>-$B$9+Tabela282027[[#This Row],[Saldo Operacional acumulado]]</f>
        <v>69761007.581115827</v>
      </c>
      <c r="L74" s="1202">
        <f>Tabela282027[[#This Row],[Arrecadação (Receita Bruta)]]/'[1]Cenarios e taxas Completa'!$E$13</f>
        <v>24.662183906250011</v>
      </c>
      <c r="M74" s="1322"/>
      <c r="N74" s="1200"/>
      <c r="P74" s="446" t="s">
        <v>140</v>
      </c>
      <c r="Q74" s="426">
        <f t="shared" si="50"/>
        <v>9962486.849848764</v>
      </c>
      <c r="R74" s="430">
        <f t="shared" si="52"/>
        <v>10013654.605500001</v>
      </c>
      <c r="S74" s="442">
        <f t="shared" si="39"/>
        <v>39947568.144671954</v>
      </c>
      <c r="T74" s="1180">
        <f>Tabela492128[[#This Row],[Arrecadação (Receita Bruta)]]/Tabela492128[[#This Row],[Custo Operação]]</f>
        <v>1.0051360424783913</v>
      </c>
      <c r="U74" s="430">
        <f>Tabela492128[[#This Row],[Arrecadação (Receita Bruta)]]-Tabela492128[[#This Row],[Custo Operação]]</f>
        <v>51167.755651237443</v>
      </c>
      <c r="V74" s="1183">
        <f t="shared" si="40"/>
        <v>10556523.388448248</v>
      </c>
      <c r="W74" s="1183">
        <f>W73+Tabela492128[[#This Row],[Receita Financeira]]+Tabela492128[[#This Row],[Saldo Operacional Anual]]</f>
        <v>142564233.49970257</v>
      </c>
      <c r="X74" s="1212">
        <f>-$B$9+Tabela492128[[#This Row],[Saldo Operacional acumulado]]</f>
        <v>139268379.88670257</v>
      </c>
      <c r="Y74" s="1212">
        <f>Tabela492128[[#This Row],[Arrecadação (Receita Bruta)]]/'[1]Cenarios e taxas Completa'!$E$13</f>
        <v>23.091000000000005</v>
      </c>
      <c r="Z74" s="1391"/>
      <c r="AB74" s="439" t="s">
        <v>140</v>
      </c>
      <c r="AC74" s="426">
        <f t="shared" si="51"/>
        <v>9962486.849848764</v>
      </c>
      <c r="AD74" s="431">
        <f t="shared" si="48"/>
        <v>9974191.5</v>
      </c>
      <c r="AE74" s="442">
        <f t="shared" si="42"/>
        <v>66006227.58967194</v>
      </c>
      <c r="AF74" s="1178">
        <f>Tabela6102229[[#This Row],[Arrecadação (Receita Bruta)]]/Tabela6102229[[#This Row],[Custo Operação]]</f>
        <v>1.0011748723313409</v>
      </c>
      <c r="AG74" s="1171">
        <f>Tabela6102229[[#This Row],[Arrecadação (Receita Bruta)]]-Tabela6102229[[#This Row],[Custo Operação]]</f>
        <v>11704.650151235983</v>
      </c>
      <c r="AH74" s="1172">
        <f t="shared" si="43"/>
        <v>18315170.491010923</v>
      </c>
      <c r="AI74" s="1172">
        <f>AI73+Tabela6102229[[#This Row],[Receita Financeira]]+Tabela6102229[[#This Row],[Saldo Operacional Anual]]</f>
        <v>247266506.2787987</v>
      </c>
      <c r="AJ74" s="1202">
        <f>-$B$9+Tabela6102229[[#This Row],[Saldo Operacional acumulado]]</f>
        <v>243970652.66579869</v>
      </c>
      <c r="AK74" s="1208">
        <f>Tabela6102229[[#This Row],[Arrecadação (Receita Bruta)]]/'[1]Cenarios e taxas Completa'!$E$13</f>
        <v>23</v>
      </c>
      <c r="AL74" s="1322"/>
    </row>
    <row r="76" spans="1:38" ht="26.25" x14ac:dyDescent="0.4">
      <c r="A76" s="1875" t="s">
        <v>380</v>
      </c>
      <c r="B76" s="1875"/>
      <c r="C76" s="1875"/>
      <c r="D76" s="1875"/>
      <c r="E76" s="1875"/>
      <c r="F76" s="1875"/>
      <c r="G76" s="1875"/>
      <c r="H76" s="1875"/>
      <c r="I76" s="1875"/>
      <c r="J76" s="1875"/>
      <c r="K76" s="1875"/>
      <c r="L76" s="1875"/>
      <c r="M76" s="1875"/>
      <c r="N76" s="1875"/>
      <c r="O76" s="1875"/>
      <c r="P76" s="1875"/>
      <c r="Q76" s="1875"/>
      <c r="R76" s="1875"/>
      <c r="S76" s="1875"/>
      <c r="T76" s="1875"/>
      <c r="U76" s="1875"/>
      <c r="V76" s="1875"/>
      <c r="W76" s="1875"/>
      <c r="X76" s="1875"/>
      <c r="Y76" s="1875"/>
      <c r="Z76" s="1875"/>
      <c r="AA76" s="1875"/>
      <c r="AB76" s="1875"/>
      <c r="AC76" s="1875"/>
      <c r="AD76" s="1875"/>
      <c r="AE76" s="1875"/>
      <c r="AF76" s="1875"/>
      <c r="AG76" s="1875"/>
      <c r="AH76" s="1875"/>
      <c r="AI76" s="1875"/>
      <c r="AJ76" s="1875"/>
      <c r="AK76" s="1875"/>
      <c r="AL76" s="1875"/>
    </row>
    <row r="77" spans="1:38" ht="26.25" x14ac:dyDescent="0.25">
      <c r="A77" s="1874" t="s">
        <v>459</v>
      </c>
      <c r="B77" s="1874"/>
      <c r="C77" s="1874"/>
      <c r="D77" s="1874"/>
      <c r="E77" s="1874"/>
      <c r="F77" s="1874"/>
      <c r="G77" s="1874"/>
      <c r="H77" s="1874"/>
      <c r="I77" s="1874"/>
      <c r="J77" s="1874"/>
      <c r="K77" s="1874"/>
      <c r="L77" s="1874"/>
      <c r="M77" s="1360"/>
      <c r="N77" s="1148"/>
      <c r="O77" s="416"/>
      <c r="P77" s="1873" t="s">
        <v>455</v>
      </c>
      <c r="Q77" s="1874"/>
      <c r="R77" s="1874"/>
      <c r="S77" s="1874"/>
      <c r="T77" s="1874"/>
      <c r="U77" s="1874"/>
      <c r="V77" s="1874"/>
      <c r="W77" s="1874"/>
      <c r="X77" s="1874"/>
      <c r="Y77" s="1874"/>
      <c r="Z77" s="1360"/>
      <c r="AA77" s="416"/>
      <c r="AB77" s="1873" t="s">
        <v>456</v>
      </c>
      <c r="AC77" s="1874"/>
      <c r="AD77" s="1874"/>
      <c r="AE77" s="1874"/>
      <c r="AF77" s="1874"/>
      <c r="AG77" s="1874"/>
      <c r="AH77" s="1874"/>
      <c r="AI77" s="1874"/>
      <c r="AJ77" s="1874"/>
      <c r="AK77" s="1874"/>
      <c r="AL77" s="1874"/>
    </row>
    <row r="78" spans="1:38" ht="26.25" x14ac:dyDescent="0.25">
      <c r="A78" s="1874"/>
      <c r="B78" s="1874"/>
      <c r="C78" s="1874"/>
      <c r="D78" s="1874"/>
      <c r="E78" s="1874"/>
      <c r="F78" s="1874"/>
      <c r="G78" s="1874"/>
      <c r="H78" s="1874"/>
      <c r="I78" s="1874"/>
      <c r="J78" s="1874"/>
      <c r="K78" s="1874"/>
      <c r="L78" s="1874"/>
      <c r="M78" s="1360"/>
      <c r="N78" s="1148"/>
      <c r="O78" s="417"/>
      <c r="P78" s="1873"/>
      <c r="Q78" s="1874"/>
      <c r="R78" s="1874"/>
      <c r="S78" s="1874"/>
      <c r="T78" s="1874"/>
      <c r="U78" s="1874"/>
      <c r="V78" s="1874"/>
      <c r="W78" s="1874"/>
      <c r="X78" s="1874"/>
      <c r="Y78" s="1874"/>
      <c r="Z78" s="1360"/>
      <c r="AA78" s="417"/>
      <c r="AB78" s="1873"/>
      <c r="AC78" s="1874"/>
      <c r="AD78" s="1874"/>
      <c r="AE78" s="1874"/>
      <c r="AF78" s="1874"/>
      <c r="AG78" s="1874"/>
      <c r="AH78" s="1874"/>
      <c r="AI78" s="1874"/>
      <c r="AJ78" s="1874"/>
      <c r="AK78" s="1874"/>
      <c r="AL78" s="1874"/>
    </row>
    <row r="79" spans="1:38" s="417" customFormat="1" ht="21.75" customHeight="1" x14ac:dyDescent="0.25">
      <c r="A79" s="1883" t="s">
        <v>460</v>
      </c>
      <c r="B79" s="1883"/>
      <c r="C79" s="1883"/>
      <c r="D79" s="1883"/>
      <c r="E79" s="1883"/>
      <c r="F79" s="1883"/>
      <c r="G79" s="1883"/>
      <c r="H79" s="1883"/>
      <c r="I79" s="1883"/>
      <c r="J79" s="1883"/>
      <c r="K79" s="1883"/>
      <c r="L79" s="1883"/>
      <c r="M79" s="1399"/>
      <c r="N79" s="1205"/>
      <c r="P79" s="1213"/>
      <c r="Q79" s="1882" t="s">
        <v>460</v>
      </c>
      <c r="R79" s="1882"/>
      <c r="S79" s="1882"/>
      <c r="T79" s="1882"/>
      <c r="U79" s="1882"/>
      <c r="V79" s="1882"/>
      <c r="W79" s="1882"/>
      <c r="X79" s="1882"/>
      <c r="Y79" s="1882"/>
      <c r="Z79" s="1399"/>
      <c r="AB79" s="1213"/>
      <c r="AC79" s="1882" t="s">
        <v>460</v>
      </c>
      <c r="AD79" s="1882"/>
      <c r="AE79" s="1882"/>
      <c r="AF79" s="1882"/>
      <c r="AG79" s="1882"/>
      <c r="AH79" s="1882"/>
      <c r="AI79" s="1882"/>
      <c r="AJ79" s="1882"/>
      <c r="AK79" s="1882"/>
      <c r="AL79" s="1393"/>
    </row>
    <row r="80" spans="1:38" s="1398" customFormat="1" ht="26.25" customHeight="1" x14ac:dyDescent="0.25">
      <c r="A80" s="1394" t="s">
        <v>370</v>
      </c>
      <c r="B80" s="1326" t="s">
        <v>473</v>
      </c>
      <c r="C80" s="1324" t="s">
        <v>377</v>
      </c>
      <c r="D80" s="1324" t="s">
        <v>376</v>
      </c>
      <c r="E80" s="1325" t="s">
        <v>375</v>
      </c>
      <c r="F80" s="1327" t="s">
        <v>453</v>
      </c>
      <c r="G80" s="1328" t="s">
        <v>373</v>
      </c>
      <c r="H80" s="1382" t="s">
        <v>484</v>
      </c>
      <c r="I80" s="1386" t="s">
        <v>477</v>
      </c>
      <c r="J80" s="1385" t="s">
        <v>480</v>
      </c>
      <c r="K80" s="1385" t="s">
        <v>476</v>
      </c>
      <c r="L80" s="1517" t="s">
        <v>457</v>
      </c>
      <c r="M80" s="1400" t="s">
        <v>454</v>
      </c>
      <c r="N80" s="1395"/>
      <c r="O80" s="1396"/>
      <c r="P80" s="1324" t="s">
        <v>377</v>
      </c>
      <c r="Q80" s="1324" t="s">
        <v>376</v>
      </c>
      <c r="R80" s="1325" t="s">
        <v>375</v>
      </c>
      <c r="S80" s="1327" t="s">
        <v>453</v>
      </c>
      <c r="T80" s="1328" t="s">
        <v>373</v>
      </c>
      <c r="U80" s="1382" t="s">
        <v>484</v>
      </c>
      <c r="V80" s="1386" t="s">
        <v>477</v>
      </c>
      <c r="W80" s="1385" t="s">
        <v>480</v>
      </c>
      <c r="X80" s="1385" t="s">
        <v>476</v>
      </c>
      <c r="Y80" s="1517" t="s">
        <v>457</v>
      </c>
      <c r="Z80" s="1400" t="s">
        <v>454</v>
      </c>
      <c r="AA80" s="1396"/>
      <c r="AB80" s="1324" t="s">
        <v>377</v>
      </c>
      <c r="AC80" s="1324" t="s">
        <v>376</v>
      </c>
      <c r="AD80" s="1325" t="s">
        <v>375</v>
      </c>
      <c r="AE80" s="1327" t="s">
        <v>453</v>
      </c>
      <c r="AF80" s="1397" t="s">
        <v>373</v>
      </c>
      <c r="AG80" s="1382" t="s">
        <v>484</v>
      </c>
      <c r="AH80" s="1386" t="s">
        <v>477</v>
      </c>
      <c r="AI80" s="1385" t="s">
        <v>480</v>
      </c>
      <c r="AJ80" s="1385" t="s">
        <v>476</v>
      </c>
      <c r="AK80" s="1517" t="s">
        <v>457</v>
      </c>
      <c r="AL80" s="1400" t="s">
        <v>454</v>
      </c>
    </row>
    <row r="81" spans="1:38" x14ac:dyDescent="0.25">
      <c r="A81" s="1192">
        <v>1</v>
      </c>
      <c r="B81" s="1313">
        <f t="shared" ref="B81:B110" si="53">B9</f>
        <v>3295853.6129999999</v>
      </c>
      <c r="C81" s="426">
        <f>'[1]Cenarios e taxas Completa'!$F$20</f>
        <v>3295853.6129999999</v>
      </c>
      <c r="D81" s="426">
        <f>'[1]Cenarios e taxas Completa'!$E$20</f>
        <v>1838644.0829999999</v>
      </c>
      <c r="E81" s="453">
        <f>'Cenários e Taxas Detalhe'!M17</f>
        <v>2336323.5</v>
      </c>
      <c r="F81" s="427">
        <f t="shared" ref="F81" si="54">E81-D81-C81</f>
        <v>-2798174.1959999995</v>
      </c>
      <c r="G81" s="1165">
        <f>Tabela28112330[[#This Row],[Arrecadação (Receita Bruta)]]/Tabela28112330[[#This Row],[Custo Operação]]</f>
        <v>1.2706774092939008</v>
      </c>
      <c r="H81" s="1182">
        <f>Tabela28112330[[#This Row],[Arrecadação (Receita Bruta)]]-Tabela28112330[[#This Row],[Custo Operação]]</f>
        <v>497679.41700000013</v>
      </c>
      <c r="I81" s="1201">
        <v>0</v>
      </c>
      <c r="J81" s="1201">
        <f>Tabela28112330[[#This Row],[Saldo Operacional Anual]]</f>
        <v>497679.41700000013</v>
      </c>
      <c r="K81" s="1201">
        <f>-$B$9+Tabela28112330[[#This Row],[Saldo Operacional acumulado]]</f>
        <v>-2798174.1959999995</v>
      </c>
      <c r="L81" s="1203" t="e">
        <f>Tabela28112330[[#This Row],[Arrecadação (Receita Bruta)]]/'[1]Cenarios e taxas Completa'!$E$16</f>
        <v>#DIV/0!</v>
      </c>
      <c r="M81" s="1406">
        <f>IRR(Tabela28112330[Fluxo de caixa acumulado])</f>
        <v>0.21784006768773989</v>
      </c>
      <c r="N81" s="1215"/>
      <c r="O81" s="419"/>
      <c r="P81" s="435">
        <f>'[1]Cenarios e taxas Completa'!$F$20</f>
        <v>3295853.6129999999</v>
      </c>
      <c r="Q81" s="426">
        <f>'[1]Cenarios e taxas Completa'!$E$20</f>
        <v>1838644.0829999999</v>
      </c>
      <c r="R81" s="430">
        <f>'Cenários e Taxas Detalhe'!S17</f>
        <v>3893872.5</v>
      </c>
      <c r="S81" s="427">
        <f>R81-Q81-P81</f>
        <v>-1240625.1959999998</v>
      </c>
      <c r="T81" s="1168">
        <f>Tabela49122431[[#This Row],[Arrecadação (Receita Bruta)]]/Tabela49122431[[#This Row],[Custo Operação]]</f>
        <v>2.1177956821565016</v>
      </c>
      <c r="U81" s="430">
        <f>Tabela49122431[[#This Row],[Arrecadação (Receita Bruta)]]-Tabela49122431[[#This Row],[Custo Operação]]</f>
        <v>2055228.4170000001</v>
      </c>
      <c r="V81" s="1211">
        <v>0</v>
      </c>
      <c r="W81" s="1211">
        <f>Tabela49122431[[#This Row],[Saldo Operacional Anual]]</f>
        <v>2055228.4170000001</v>
      </c>
      <c r="X81" s="1211">
        <f>-$B$9+Tabela49122431[[#This Row],[Saldo Operacional acumulado]]</f>
        <v>-1240625.1959999998</v>
      </c>
      <c r="Y81" s="1206" t="e">
        <f>Tabela49122431[[#This Row],[Arrecadação (Receita Bruta)]]/'[1]Cenarios e taxas Completa'!$E$16</f>
        <v>#DIV/0!</v>
      </c>
      <c r="Z81" s="1401">
        <f>IRR(Tabela49122431[Fluxo de caixa acumulado])</f>
        <v>1.7235731725889503</v>
      </c>
      <c r="AA81" s="419"/>
      <c r="AB81" s="433">
        <f>'[1]Cenarios e taxas Completa'!$F$20</f>
        <v>3295853.6129999999</v>
      </c>
      <c r="AC81" s="426">
        <f>'[1]Cenarios e taxas Completa'!$E$20</f>
        <v>1838644.0829999999</v>
      </c>
      <c r="AD81" s="432">
        <f>'Cenários e Taxas Detalhe'!X17</f>
        <v>5191830</v>
      </c>
      <c r="AE81" s="427">
        <f t="shared" ref="AE81" si="55">AD81-AC81-AB81</f>
        <v>57332.304000000469</v>
      </c>
      <c r="AF81" s="1170">
        <f>Tabela610132532[[#This Row],[Arrecadação (Receita Bruta)]]/Tabela610132532[[#This Row],[Custo Operação]]</f>
        <v>2.8237275762086687</v>
      </c>
      <c r="AG81" s="1171">
        <f>Tabela610132532[[#This Row],[Arrecadação (Receita Bruta)]]-Tabela610132532[[#This Row],[Custo Operação]]</f>
        <v>3353185.9170000004</v>
      </c>
      <c r="AH81" s="1207">
        <v>0</v>
      </c>
      <c r="AI81" s="1207">
        <f>Tabela610132532[[#This Row],[Saldo Operacional Anual]]</f>
        <v>3353185.9170000004</v>
      </c>
      <c r="AJ81" s="1207">
        <f>-$B$9+Tabela610132532[[#This Row],[Saldo Operacional acumulado]]</f>
        <v>57332.304000000469</v>
      </c>
      <c r="AK81" s="1207" t="e">
        <f>Tabela610132532[[#This Row],[Arrecadação (Receita Bruta)]]/'[1]Cenarios e taxas Completa'!$E$16</f>
        <v>#DIV/0!</v>
      </c>
      <c r="AL81" s="1389" t="s">
        <v>474</v>
      </c>
    </row>
    <row r="82" spans="1:38" x14ac:dyDescent="0.25">
      <c r="A82" s="1193">
        <v>2</v>
      </c>
      <c r="B82" s="1313">
        <f t="shared" si="53"/>
        <v>0</v>
      </c>
      <c r="C82" s="425" t="s">
        <v>140</v>
      </c>
      <c r="D82" s="426">
        <f>D81*1.06</f>
        <v>1948962.72798</v>
      </c>
      <c r="E82" s="453">
        <f>E81</f>
        <v>2336323.5</v>
      </c>
      <c r="F82" s="427">
        <f>(E82-D82)+F81</f>
        <v>-2410813.4239799995</v>
      </c>
      <c r="G82" s="1165">
        <f>Tabela28112330[[#This Row],[Arrecadação (Receita Bruta)]]/Tabela28112330[[#This Row],[Custo Operação]]</f>
        <v>1.1987522729187745</v>
      </c>
      <c r="H82" s="1182">
        <f>Tabela28112330[[#This Row],[Arrecadação (Receita Bruta)]]-Tabela28112330[[#This Row],[Custo Operação]]</f>
        <v>387360.77202000003</v>
      </c>
      <c r="I82" s="1176">
        <f>J81*0.08</f>
        <v>39814.353360000008</v>
      </c>
      <c r="J82" s="1176">
        <f>J81+Tabela28112330[[#This Row],[Receita Financeira]]+Tabela28112330[[#This Row],[Saldo Operacional Anual]]</f>
        <v>924854.54238000023</v>
      </c>
      <c r="K82" s="1176">
        <f>-$B$9+Tabela28112330[[#This Row],[Saldo Operacional acumulado]]</f>
        <v>-2370999.0706199994</v>
      </c>
      <c r="L82" s="1176" t="e">
        <f>Tabela28112330[[#This Row],[Arrecadação (Receita Bruta)]]/'[1]Cenarios e taxas Completa'!$E$16</f>
        <v>#DIV/0!</v>
      </c>
      <c r="M82" s="1390"/>
      <c r="N82" s="1200"/>
      <c r="O82" s="419"/>
      <c r="P82" s="437" t="s">
        <v>140</v>
      </c>
      <c r="Q82" s="426">
        <f>Q81*1.06</f>
        <v>1948962.72798</v>
      </c>
      <c r="R82" s="430">
        <f>R81</f>
        <v>3893872.5</v>
      </c>
      <c r="S82" s="427">
        <f>(R82-Q82)+S81</f>
        <v>704284.57602000027</v>
      </c>
      <c r="T82" s="1168">
        <f>Tabela49122431[[#This Row],[Arrecadação (Receita Bruta)]]/Tabela49122431[[#This Row],[Custo Operação]]</f>
        <v>1.9979204548646241</v>
      </c>
      <c r="U82" s="430">
        <f>Tabela49122431[[#This Row],[Arrecadação (Receita Bruta)]]-Tabela49122431[[#This Row],[Custo Operação]]</f>
        <v>1944909.77202</v>
      </c>
      <c r="V82" s="1183">
        <f>W81*0.08</f>
        <v>164418.27336000002</v>
      </c>
      <c r="W82" s="1183">
        <f>W81+Tabela49122431[[#This Row],[Receita Financeira]]+Tabela49122431[[#This Row],[Saldo Operacional Anual]]</f>
        <v>4164556.4623800004</v>
      </c>
      <c r="X82" s="1183">
        <f>-$B$9+Tabela49122431[[#This Row],[Saldo Operacional acumulado]]</f>
        <v>868702.84938000049</v>
      </c>
      <c r="Y82" s="1169" t="e">
        <f>Tabela49122431[[#This Row],[Arrecadação (Receita Bruta)]]/'[1]Cenarios e taxas Completa'!$E$16</f>
        <v>#DIV/0!</v>
      </c>
      <c r="Z82" s="1402"/>
      <c r="AA82" s="419"/>
      <c r="AB82" s="435" t="s">
        <v>140</v>
      </c>
      <c r="AC82" s="426">
        <f>AC81*1.06</f>
        <v>1948962.72798</v>
      </c>
      <c r="AD82" s="431">
        <f>AD81</f>
        <v>5191830</v>
      </c>
      <c r="AE82" s="427">
        <f>(AD82-AC82)+AE81</f>
        <v>3300199.5760200005</v>
      </c>
      <c r="AF82" s="1165">
        <f>Tabela610132532[[#This Row],[Arrecadação (Receita Bruta)]]/Tabela610132532[[#This Row],[Custo Operação]]</f>
        <v>2.6638939398194985</v>
      </c>
      <c r="AG82" s="1171">
        <f>Tabela610132532[[#This Row],[Arrecadação (Receita Bruta)]]-Tabela610132532[[#This Row],[Custo Operação]]</f>
        <v>3242867.27202</v>
      </c>
      <c r="AH82" s="1172">
        <f>AI81*0.08</f>
        <v>268254.87336000003</v>
      </c>
      <c r="AI82" s="1172">
        <f>AI81+Tabela610132532[[#This Row],[Receita Financeira]]+Tabela610132532[[#This Row],[Saldo Operacional Anual]]</f>
        <v>6864308.0623800009</v>
      </c>
      <c r="AJ82" s="1172">
        <f>-$B$9+Tabela610132532[[#This Row],[Saldo Operacional acumulado]]</f>
        <v>3568454.4493800011</v>
      </c>
      <c r="AK82" s="1172" t="e">
        <f>Tabela610132532[[#This Row],[Arrecadação (Receita Bruta)]]/'[1]Cenarios e taxas Completa'!$E$16</f>
        <v>#DIV/0!</v>
      </c>
      <c r="AL82" s="1390"/>
    </row>
    <row r="83" spans="1:38" x14ac:dyDescent="0.25">
      <c r="A83" s="1192">
        <v>3</v>
      </c>
      <c r="B83" s="1313">
        <f t="shared" si="53"/>
        <v>0</v>
      </c>
      <c r="C83" s="425" t="s">
        <v>140</v>
      </c>
      <c r="D83" s="426">
        <f>D82*1.06</f>
        <v>2065900.4916588</v>
      </c>
      <c r="E83" s="453">
        <f t="shared" ref="E83:E110" si="56">E82</f>
        <v>2336323.5</v>
      </c>
      <c r="F83" s="427">
        <f t="shared" ref="F83:F110" si="57">(E83-D83)+F82</f>
        <v>-2140390.4156387998</v>
      </c>
      <c r="G83" s="1165">
        <f>Tabela28112330[[#This Row],[Arrecadação (Receita Bruta)]]/Tabela28112330[[#This Row],[Custo Operação]]</f>
        <v>1.1308983706780891</v>
      </c>
      <c r="H83" s="1182">
        <f>Tabela28112330[[#This Row],[Arrecadação (Receita Bruta)]]-Tabela28112330[[#This Row],[Custo Operação]]</f>
        <v>270423.00834119995</v>
      </c>
      <c r="I83" s="1176">
        <f t="shared" ref="I83:I110" si="58">J82*0.08</f>
        <v>73988.363390400016</v>
      </c>
      <c r="J83" s="1176">
        <f>J82+Tabela28112330[[#This Row],[Receita Financeira]]+Tabela28112330[[#This Row],[Saldo Operacional Anual]]</f>
        <v>1269265.9141116003</v>
      </c>
      <c r="K83" s="1176">
        <f>-$B$9+Tabela28112330[[#This Row],[Saldo Operacional acumulado]]</f>
        <v>-2026587.6988883996</v>
      </c>
      <c r="L83" s="1194" t="e">
        <f>Tabela28112330[[#This Row],[Arrecadação (Receita Bruta)]]/'[1]Cenarios e taxas Completa'!$E$16</f>
        <v>#DIV/0!</v>
      </c>
      <c r="M83" s="1407"/>
      <c r="N83" s="1215"/>
      <c r="O83" s="419"/>
      <c r="P83" s="437" t="s">
        <v>140</v>
      </c>
      <c r="Q83" s="426">
        <f>Q82*1.06</f>
        <v>2065900.4916588</v>
      </c>
      <c r="R83" s="430">
        <f t="shared" ref="R83:R110" si="59">R82</f>
        <v>3893872.5</v>
      </c>
      <c r="S83" s="427">
        <f t="shared" ref="S83:S110" si="60">(R83-Q83)+S82</f>
        <v>2532256.5843612002</v>
      </c>
      <c r="T83" s="1168">
        <f>Tabela49122431[[#This Row],[Arrecadação (Receita Bruta)]]/Tabela49122431[[#This Row],[Custo Operação]]</f>
        <v>1.884830617796815</v>
      </c>
      <c r="U83" s="430">
        <f>Tabela49122431[[#This Row],[Arrecadação (Receita Bruta)]]-Tabela49122431[[#This Row],[Custo Operação]]</f>
        <v>1827972.0083412</v>
      </c>
      <c r="V83" s="1183">
        <f t="shared" ref="V83:V110" si="61">W82*0.08</f>
        <v>333164.51699040004</v>
      </c>
      <c r="W83" s="1183">
        <f>W82+Tabela49122431[[#This Row],[Receita Financeira]]+Tabela49122431[[#This Row],[Saldo Operacional Anual]]</f>
        <v>6325692.9877116</v>
      </c>
      <c r="X83" s="1183">
        <f>-$B$9+Tabela49122431[[#This Row],[Saldo Operacional acumulado]]</f>
        <v>3029839.3747116001</v>
      </c>
      <c r="Y83" s="1169" t="e">
        <f>Tabela49122431[[#This Row],[Arrecadação (Receita Bruta)]]/'[1]Cenarios e taxas Completa'!$E$16</f>
        <v>#DIV/0!</v>
      </c>
      <c r="Z83" s="1402"/>
      <c r="AA83" s="419"/>
      <c r="AB83" s="437" t="s">
        <v>140</v>
      </c>
      <c r="AC83" s="426">
        <f>AC82*1.06</f>
        <v>2065900.4916588</v>
      </c>
      <c r="AD83" s="431">
        <f t="shared" ref="AD83:AD110" si="62">AD82</f>
        <v>5191830</v>
      </c>
      <c r="AE83" s="427">
        <f t="shared" ref="AE83:AE110" si="63">(AD83-AC83)+AE82</f>
        <v>6426129.0843612002</v>
      </c>
      <c r="AF83" s="1165">
        <f>Tabela610132532[[#This Row],[Arrecadação (Receita Bruta)]]/Tabela610132532[[#This Row],[Custo Operação]]</f>
        <v>2.5131074903957535</v>
      </c>
      <c r="AG83" s="1171">
        <f>Tabela610132532[[#This Row],[Arrecadação (Receita Bruta)]]-Tabela610132532[[#This Row],[Custo Operação]]</f>
        <v>3125929.5083411997</v>
      </c>
      <c r="AH83" s="1172">
        <f t="shared" ref="AH83:AH110" si="64">AI82*0.08</f>
        <v>549144.64499040006</v>
      </c>
      <c r="AI83" s="1172">
        <f>AI82+Tabela610132532[[#This Row],[Receita Financeira]]+Tabela610132532[[#This Row],[Saldo Operacional Anual]]</f>
        <v>10539382.215711601</v>
      </c>
      <c r="AJ83" s="1172">
        <f>-$B$9+Tabela610132532[[#This Row],[Saldo Operacional acumulado]]</f>
        <v>7243528.6027116012</v>
      </c>
      <c r="AK83" s="1172" t="e">
        <f>Tabela610132532[[#This Row],[Arrecadação (Receita Bruta)]]/'[1]Cenarios e taxas Completa'!$E$16</f>
        <v>#DIV/0!</v>
      </c>
      <c r="AL83" s="1390"/>
    </row>
    <row r="84" spans="1:38" x14ac:dyDescent="0.25">
      <c r="A84" s="1193">
        <v>4</v>
      </c>
      <c r="B84" s="1313">
        <f t="shared" si="53"/>
        <v>0</v>
      </c>
      <c r="C84" s="425" t="s">
        <v>140</v>
      </c>
      <c r="D84" s="426">
        <f t="shared" ref="D84:D96" si="65">D83*1.06</f>
        <v>2189854.5211583283</v>
      </c>
      <c r="E84" s="453">
        <f t="shared" si="56"/>
        <v>2336323.5</v>
      </c>
      <c r="F84" s="427">
        <f t="shared" si="57"/>
        <v>-1993921.4367971281</v>
      </c>
      <c r="G84" s="1165">
        <f>Tabela28112330[[#This Row],[Arrecadação (Receita Bruta)]]/Tabela28112330[[#This Row],[Custo Operação]]</f>
        <v>1.0668852553566877</v>
      </c>
      <c r="H84" s="1182">
        <f>Tabela28112330[[#This Row],[Arrecadação (Receita Bruta)]]-Tabela28112330[[#This Row],[Custo Operação]]</f>
        <v>146468.97884167172</v>
      </c>
      <c r="I84" s="1176">
        <f t="shared" si="58"/>
        <v>101541.27312892802</v>
      </c>
      <c r="J84" s="1176">
        <f>J83+Tabela28112330[[#This Row],[Receita Financeira]]+Tabela28112330[[#This Row],[Saldo Operacional Anual]]</f>
        <v>1517276.1660821999</v>
      </c>
      <c r="K84" s="1176">
        <f>-$B$9+Tabela28112330[[#This Row],[Saldo Operacional acumulado]]</f>
        <v>-1778577.4469178</v>
      </c>
      <c r="L84" s="1176" t="e">
        <f>Tabela28112330[[#This Row],[Arrecadação (Receita Bruta)]]/'[1]Cenarios e taxas Completa'!$E$16</f>
        <v>#DIV/0!</v>
      </c>
      <c r="M84" s="1390"/>
      <c r="N84" s="1200"/>
      <c r="O84" s="419"/>
      <c r="P84" s="437" t="s">
        <v>140</v>
      </c>
      <c r="Q84" s="426">
        <f t="shared" ref="Q84:Q96" si="66">Q83*1.06</f>
        <v>2189854.5211583283</v>
      </c>
      <c r="R84" s="430">
        <f t="shared" si="59"/>
        <v>3893872.5</v>
      </c>
      <c r="S84" s="427">
        <f t="shared" si="60"/>
        <v>4236274.5632028719</v>
      </c>
      <c r="T84" s="1168">
        <f>Tabela49122431[[#This Row],[Arrecadação (Receita Bruta)]]/Tabela49122431[[#This Row],[Custo Operação]]</f>
        <v>1.7781420922611462</v>
      </c>
      <c r="U84" s="430">
        <f>Tabela49122431[[#This Row],[Arrecadação (Receita Bruta)]]-Tabela49122431[[#This Row],[Custo Operação]]</f>
        <v>1704017.9788416717</v>
      </c>
      <c r="V84" s="1183">
        <f t="shared" si="61"/>
        <v>506055.43901692802</v>
      </c>
      <c r="W84" s="1183">
        <f>W83+Tabela49122431[[#This Row],[Receita Financeira]]+Tabela49122431[[#This Row],[Saldo Operacional Anual]]</f>
        <v>8535766.4055701997</v>
      </c>
      <c r="X84" s="1183">
        <f>-$B$9+Tabela49122431[[#This Row],[Saldo Operacional acumulado]]</f>
        <v>5239912.7925701998</v>
      </c>
      <c r="Y84" s="1169" t="e">
        <f>Tabela49122431[[#This Row],[Arrecadação (Receita Bruta)]]/'[1]Cenarios e taxas Completa'!$E$16</f>
        <v>#DIV/0!</v>
      </c>
      <c r="Z84" s="1402"/>
      <c r="AA84" s="419"/>
      <c r="AB84" s="437" t="s">
        <v>140</v>
      </c>
      <c r="AC84" s="426">
        <f t="shared" ref="AC84:AC96" si="67">AC83*1.06</f>
        <v>2189854.5211583283</v>
      </c>
      <c r="AD84" s="431">
        <f t="shared" si="62"/>
        <v>5191830</v>
      </c>
      <c r="AE84" s="427">
        <f t="shared" si="63"/>
        <v>9428104.5632028729</v>
      </c>
      <c r="AF84" s="1165">
        <f>Tabela610132532[[#This Row],[Arrecadação (Receita Bruta)]]/Tabela610132532[[#This Row],[Custo Operação]]</f>
        <v>2.3708561230148613</v>
      </c>
      <c r="AG84" s="1171">
        <f>Tabela610132532[[#This Row],[Arrecadação (Receita Bruta)]]-Tabela610132532[[#This Row],[Custo Operação]]</f>
        <v>3001975.4788416717</v>
      </c>
      <c r="AH84" s="1172">
        <f t="shared" si="64"/>
        <v>843150.57725692808</v>
      </c>
      <c r="AI84" s="1172">
        <f>AI83+Tabela610132532[[#This Row],[Receita Financeira]]+Tabela610132532[[#This Row],[Saldo Operacional Anual]]</f>
        <v>14384508.2718102</v>
      </c>
      <c r="AJ84" s="1172">
        <f>-$B$9+Tabela610132532[[#This Row],[Saldo Operacional acumulado]]</f>
        <v>11088654.6588102</v>
      </c>
      <c r="AK84" s="1172" t="e">
        <f>Tabela610132532[[#This Row],[Arrecadação (Receita Bruta)]]/'[1]Cenarios e taxas Completa'!$E$16</f>
        <v>#DIV/0!</v>
      </c>
      <c r="AL84" s="1390"/>
    </row>
    <row r="85" spans="1:38" x14ac:dyDescent="0.25">
      <c r="A85" s="1192">
        <v>5</v>
      </c>
      <c r="B85" s="1313">
        <f t="shared" si="53"/>
        <v>0</v>
      </c>
      <c r="C85" s="425" t="s">
        <v>140</v>
      </c>
      <c r="D85" s="426">
        <f t="shared" si="65"/>
        <v>2321245.7924278281</v>
      </c>
      <c r="E85" s="453">
        <f t="shared" si="56"/>
        <v>2336323.5</v>
      </c>
      <c r="F85" s="427">
        <f t="shared" si="57"/>
        <v>-1978843.7292249561</v>
      </c>
      <c r="G85" s="1165">
        <f>Tabela28112330[[#This Row],[Arrecadação (Receita Bruta)]]/Tabela28112330[[#This Row],[Custo Operação]]</f>
        <v>1.0064955239214033</v>
      </c>
      <c r="H85" s="1182">
        <f>Tabela28112330[[#This Row],[Arrecadação (Receita Bruta)]]-Tabela28112330[[#This Row],[Custo Operação]]</f>
        <v>15077.70757217193</v>
      </c>
      <c r="I85" s="1176">
        <f t="shared" si="58"/>
        <v>121382.093286576</v>
      </c>
      <c r="J85" s="1176">
        <f>J84+Tabela28112330[[#This Row],[Receita Financeira]]+Tabela28112330[[#This Row],[Saldo Operacional Anual]]</f>
        <v>1653735.9669409478</v>
      </c>
      <c r="K85" s="1176">
        <f>-$B$9+Tabela28112330[[#This Row],[Saldo Operacional acumulado]]</f>
        <v>-1642117.6460590521</v>
      </c>
      <c r="L85" s="1194" t="e">
        <f>Tabela28112330[[#This Row],[Arrecadação (Receita Bruta)]]/'[1]Cenarios e taxas Completa'!$E$16</f>
        <v>#DIV/0!</v>
      </c>
      <c r="M85" s="1407"/>
      <c r="N85" s="1215"/>
      <c r="O85" s="419"/>
      <c r="P85" s="437" t="s">
        <v>140</v>
      </c>
      <c r="Q85" s="426">
        <f t="shared" si="66"/>
        <v>2321245.7924278281</v>
      </c>
      <c r="R85" s="430">
        <f t="shared" si="59"/>
        <v>3893872.5</v>
      </c>
      <c r="S85" s="427">
        <f t="shared" si="60"/>
        <v>5808901.2707750443</v>
      </c>
      <c r="T85" s="1168">
        <f>Tabela49122431[[#This Row],[Arrecadação (Receita Bruta)]]/Tabela49122431[[#This Row],[Custo Operação]]</f>
        <v>1.6774925398690057</v>
      </c>
      <c r="U85" s="430">
        <f>Tabela49122431[[#This Row],[Arrecadação (Receita Bruta)]]-Tabela49122431[[#This Row],[Custo Operação]]</f>
        <v>1572626.7075721719</v>
      </c>
      <c r="V85" s="1183">
        <f t="shared" si="61"/>
        <v>682861.312445616</v>
      </c>
      <c r="W85" s="1183">
        <f>W84+Tabela49122431[[#This Row],[Receita Financeira]]+Tabela49122431[[#This Row],[Saldo Operacional Anual]]</f>
        <v>10791254.425587988</v>
      </c>
      <c r="X85" s="1183">
        <f>-$B$9+Tabela49122431[[#This Row],[Saldo Operacional acumulado]]</f>
        <v>7495400.8125879876</v>
      </c>
      <c r="Y85" s="1169" t="e">
        <f>Tabela49122431[[#This Row],[Arrecadação (Receita Bruta)]]/'[1]Cenarios e taxas Completa'!$E$16</f>
        <v>#DIV/0!</v>
      </c>
      <c r="Z85" s="1402"/>
      <c r="AA85" s="419"/>
      <c r="AB85" s="437" t="s">
        <v>140</v>
      </c>
      <c r="AC85" s="426">
        <f t="shared" si="67"/>
        <v>2321245.7924278281</v>
      </c>
      <c r="AD85" s="431">
        <f t="shared" si="62"/>
        <v>5191830</v>
      </c>
      <c r="AE85" s="427">
        <f t="shared" si="63"/>
        <v>12298688.770775044</v>
      </c>
      <c r="AF85" s="1165">
        <f>Tabela610132532[[#This Row],[Arrecadação (Receita Bruta)]]/Tabela610132532[[#This Row],[Custo Operação]]</f>
        <v>2.2366567198253411</v>
      </c>
      <c r="AG85" s="1171">
        <f>Tabela610132532[[#This Row],[Arrecadação (Receita Bruta)]]-Tabela610132532[[#This Row],[Custo Operação]]</f>
        <v>2870584.2075721719</v>
      </c>
      <c r="AH85" s="1172">
        <f t="shared" si="64"/>
        <v>1150760.661744816</v>
      </c>
      <c r="AI85" s="1172">
        <f>AI84+Tabela610132532[[#This Row],[Receita Financeira]]+Tabela610132532[[#This Row],[Saldo Operacional Anual]]</f>
        <v>18405853.141127188</v>
      </c>
      <c r="AJ85" s="1172">
        <f>-$B$9+Tabela610132532[[#This Row],[Saldo Operacional acumulado]]</f>
        <v>15109999.528127188</v>
      </c>
      <c r="AK85" s="1172" t="e">
        <f>Tabela610132532[[#This Row],[Arrecadação (Receita Bruta)]]/'[1]Cenarios e taxas Completa'!$E$16</f>
        <v>#DIV/0!</v>
      </c>
      <c r="AL85" s="1390"/>
    </row>
    <row r="86" spans="1:38" x14ac:dyDescent="0.25">
      <c r="A86" s="1193">
        <v>6</v>
      </c>
      <c r="B86" s="1313">
        <f t="shared" si="53"/>
        <v>0</v>
      </c>
      <c r="C86" s="425" t="s">
        <v>140</v>
      </c>
      <c r="D86" s="426">
        <f t="shared" si="65"/>
        <v>2460520.5399734979</v>
      </c>
      <c r="E86" s="453">
        <f>E85*1.35</f>
        <v>3154036.7250000001</v>
      </c>
      <c r="F86" s="427">
        <f t="shared" si="57"/>
        <v>-1285327.5441984539</v>
      </c>
      <c r="G86" s="1174">
        <f>Tabela28112330[[#This Row],[Arrecadação (Receita Bruta)]]/Tabela28112330[[#This Row],[Custo Operação]]</f>
        <v>1.2818575068810325</v>
      </c>
      <c r="H86" s="1182">
        <f>Tabela28112330[[#This Row],[Arrecadação (Receita Bruta)]]-Tabela28112330[[#This Row],[Custo Operação]]</f>
        <v>693516.18502650224</v>
      </c>
      <c r="I86" s="1176">
        <f t="shared" si="58"/>
        <v>132298.87735527582</v>
      </c>
      <c r="J86" s="1176">
        <f>J85+Tabela28112330[[#This Row],[Receita Financeira]]+Tabela28112330[[#This Row],[Saldo Operacional Anual]]</f>
        <v>2479551.0293227257</v>
      </c>
      <c r="K86" s="1176">
        <f>-$B$9+Tabela28112330[[#This Row],[Saldo Operacional acumulado]]</f>
        <v>-816302.58367727417</v>
      </c>
      <c r="L86" s="1176" t="e">
        <f>Tabela28112330[[#This Row],[Arrecadação (Receita Bruta)]]/'[1]Cenarios e taxas Completa'!$E$16</f>
        <v>#DIV/0!</v>
      </c>
      <c r="M86" s="1390"/>
      <c r="N86" s="1200"/>
      <c r="O86" s="419"/>
      <c r="P86" s="437" t="s">
        <v>140</v>
      </c>
      <c r="Q86" s="426">
        <f t="shared" si="66"/>
        <v>2460520.5399734979</v>
      </c>
      <c r="R86" s="430">
        <f t="shared" si="59"/>
        <v>3893872.5</v>
      </c>
      <c r="S86" s="427">
        <f t="shared" si="60"/>
        <v>7242253.2308015469</v>
      </c>
      <c r="T86" s="1168">
        <f>Tabela49122431[[#This Row],[Arrecadação (Receita Bruta)]]/Tabela49122431[[#This Row],[Custo Operação]]</f>
        <v>1.5825401319518921</v>
      </c>
      <c r="U86" s="430">
        <f>Tabela49122431[[#This Row],[Arrecadação (Receita Bruta)]]-Tabela49122431[[#This Row],[Custo Operação]]</f>
        <v>1433351.9600265021</v>
      </c>
      <c r="V86" s="1183">
        <f t="shared" si="61"/>
        <v>863300.35404703906</v>
      </c>
      <c r="W86" s="1183">
        <f>W85+Tabela49122431[[#This Row],[Receita Financeira]]+Tabela49122431[[#This Row],[Saldo Operacional Anual]]</f>
        <v>13087906.73966153</v>
      </c>
      <c r="X86" s="1183">
        <f>-$B$9+Tabela49122431[[#This Row],[Saldo Operacional acumulado]]</f>
        <v>9792053.1266615298</v>
      </c>
      <c r="Y86" s="1169" t="e">
        <f>Tabela49122431[[#This Row],[Arrecadação (Receita Bruta)]]/'[1]Cenarios e taxas Completa'!$E$16</f>
        <v>#DIV/0!</v>
      </c>
      <c r="Z86" s="1402"/>
      <c r="AA86" s="419"/>
      <c r="AB86" s="437" t="s">
        <v>140</v>
      </c>
      <c r="AC86" s="426">
        <f t="shared" si="67"/>
        <v>2460520.5399734979</v>
      </c>
      <c r="AD86" s="431">
        <f t="shared" si="62"/>
        <v>5191830</v>
      </c>
      <c r="AE86" s="427">
        <f t="shared" si="63"/>
        <v>15029998.230801547</v>
      </c>
      <c r="AF86" s="1165">
        <f>Tabela610132532[[#This Row],[Arrecadação (Receita Bruta)]]/Tabela610132532[[#This Row],[Custo Operação]]</f>
        <v>2.1100535092691892</v>
      </c>
      <c r="AG86" s="1171">
        <f>Tabela610132532[[#This Row],[Arrecadação (Receita Bruta)]]-Tabela610132532[[#This Row],[Custo Operação]]</f>
        <v>2731309.4600265021</v>
      </c>
      <c r="AH86" s="1172">
        <f t="shared" si="64"/>
        <v>1472468.2512901751</v>
      </c>
      <c r="AI86" s="1172">
        <f>AI85+Tabela610132532[[#This Row],[Receita Financeira]]+Tabela610132532[[#This Row],[Saldo Operacional Anual]]</f>
        <v>22609630.852443866</v>
      </c>
      <c r="AJ86" s="1172">
        <f>-$B$9+Tabela610132532[[#This Row],[Saldo Operacional acumulado]]</f>
        <v>19313777.239443868</v>
      </c>
      <c r="AK86" s="1172" t="e">
        <f>Tabela610132532[[#This Row],[Arrecadação (Receita Bruta)]]/'[1]Cenarios e taxas Completa'!$E$16</f>
        <v>#DIV/0!</v>
      </c>
      <c r="AL86" s="1390"/>
    </row>
    <row r="87" spans="1:38" x14ac:dyDescent="0.25">
      <c r="A87" s="1192">
        <v>7</v>
      </c>
      <c r="B87" s="1313">
        <f t="shared" si="53"/>
        <v>0</v>
      </c>
      <c r="C87" s="425" t="s">
        <v>140</v>
      </c>
      <c r="D87" s="426">
        <f t="shared" si="65"/>
        <v>2608151.7723719077</v>
      </c>
      <c r="E87" s="453">
        <f t="shared" si="56"/>
        <v>3154036.7250000001</v>
      </c>
      <c r="F87" s="427">
        <f t="shared" si="57"/>
        <v>-739442.59157036152</v>
      </c>
      <c r="G87" s="1174">
        <f>Tabela28112330[[#This Row],[Arrecadação (Receita Bruta)]]/Tabela28112330[[#This Row],[Custo Operação]]</f>
        <v>1.209299534793427</v>
      </c>
      <c r="H87" s="1182">
        <f>Tabela28112330[[#This Row],[Arrecadação (Receita Bruta)]]-Tabela28112330[[#This Row],[Custo Operação]]</f>
        <v>545884.95262809237</v>
      </c>
      <c r="I87" s="1176">
        <f t="shared" si="58"/>
        <v>198364.08234581805</v>
      </c>
      <c r="J87" s="1176">
        <f>J86+Tabela28112330[[#This Row],[Receita Financeira]]+Tabela28112330[[#This Row],[Saldo Operacional Anual]]</f>
        <v>3223800.0642966363</v>
      </c>
      <c r="K87" s="1176">
        <f>-$B$9+Tabela28112330[[#This Row],[Saldo Operacional acumulado]]</f>
        <v>-72053.548703363631</v>
      </c>
      <c r="L87" s="1194" t="e">
        <f>Tabela28112330[[#This Row],[Arrecadação (Receita Bruta)]]/'[1]Cenarios e taxas Completa'!$E$16</f>
        <v>#DIV/0!</v>
      </c>
      <c r="M87" s="1407"/>
      <c r="N87" s="1215"/>
      <c r="O87" s="417"/>
      <c r="P87" s="437" t="s">
        <v>140</v>
      </c>
      <c r="Q87" s="426">
        <f t="shared" si="66"/>
        <v>2608151.7723719077</v>
      </c>
      <c r="R87" s="430">
        <f t="shared" si="59"/>
        <v>3893872.5</v>
      </c>
      <c r="S87" s="427">
        <f t="shared" si="60"/>
        <v>8527973.9584296383</v>
      </c>
      <c r="T87" s="1168">
        <f>Tabela49122431[[#This Row],[Arrecadação (Receita Bruta)]]/Tabela49122431[[#This Row],[Custo Operação]]</f>
        <v>1.4929623886338605</v>
      </c>
      <c r="U87" s="430">
        <f>Tabela49122431[[#This Row],[Arrecadação (Receita Bruta)]]-Tabela49122431[[#This Row],[Custo Operação]]</f>
        <v>1285720.7276280923</v>
      </c>
      <c r="V87" s="1183">
        <f t="shared" si="61"/>
        <v>1047032.5391729224</v>
      </c>
      <c r="W87" s="1183">
        <f>W86+Tabela49122431[[#This Row],[Receita Financeira]]+Tabela49122431[[#This Row],[Saldo Operacional Anual]]</f>
        <v>15420660.006462544</v>
      </c>
      <c r="X87" s="1183">
        <f>-$B$9+Tabela49122431[[#This Row],[Saldo Operacional acumulado]]</f>
        <v>12124806.393462544</v>
      </c>
      <c r="Y87" s="1169" t="e">
        <f>Tabela49122431[[#This Row],[Arrecadação (Receita Bruta)]]/'[1]Cenarios e taxas Completa'!$E$16</f>
        <v>#DIV/0!</v>
      </c>
      <c r="Z87" s="1402"/>
      <c r="AA87" s="417"/>
      <c r="AB87" s="435" t="s">
        <v>140</v>
      </c>
      <c r="AC87" s="426">
        <f t="shared" si="67"/>
        <v>2608151.7723719077</v>
      </c>
      <c r="AD87" s="431">
        <f t="shared" si="62"/>
        <v>5191830</v>
      </c>
      <c r="AE87" s="427">
        <f t="shared" si="63"/>
        <v>17613676.458429638</v>
      </c>
      <c r="AF87" s="1175">
        <f>Tabela610132532[[#This Row],[Arrecadação (Receita Bruta)]]/Tabela610132532[[#This Row],[Custo Operação]]</f>
        <v>1.9906165181784805</v>
      </c>
      <c r="AG87" s="1171">
        <f>Tabela610132532[[#This Row],[Arrecadação (Receita Bruta)]]-Tabela610132532[[#This Row],[Custo Operação]]</f>
        <v>2583678.2276280923</v>
      </c>
      <c r="AH87" s="1172">
        <f t="shared" si="64"/>
        <v>1808770.4681955094</v>
      </c>
      <c r="AI87" s="1172">
        <f>AI86+Tabela610132532[[#This Row],[Receita Financeira]]+Tabela610132532[[#This Row],[Saldo Operacional Anual]]</f>
        <v>27002079.548267469</v>
      </c>
      <c r="AJ87" s="1172">
        <f>-$B$9+Tabela610132532[[#This Row],[Saldo Operacional acumulado]]</f>
        <v>23706225.935267471</v>
      </c>
      <c r="AK87" s="1172" t="e">
        <f>Tabela610132532[[#This Row],[Arrecadação (Receita Bruta)]]/'[1]Cenarios e taxas Completa'!$E$16</f>
        <v>#DIV/0!</v>
      </c>
      <c r="AL87" s="1390"/>
    </row>
    <row r="88" spans="1:38" x14ac:dyDescent="0.25">
      <c r="A88" s="1193">
        <v>8</v>
      </c>
      <c r="B88" s="1313">
        <f t="shared" si="53"/>
        <v>0</v>
      </c>
      <c r="C88" s="425" t="s">
        <v>140</v>
      </c>
      <c r="D88" s="426">
        <f t="shared" si="65"/>
        <v>2764640.8787142225</v>
      </c>
      <c r="E88" s="453">
        <f t="shared" si="56"/>
        <v>3154036.7250000001</v>
      </c>
      <c r="F88" s="427">
        <f t="shared" si="57"/>
        <v>-350046.74528458389</v>
      </c>
      <c r="G88" s="1175">
        <f>Tabela28112330[[#This Row],[Arrecadação (Receita Bruta)]]/Tabela28112330[[#This Row],[Custo Operação]]</f>
        <v>1.140848617729648</v>
      </c>
      <c r="H88" s="1182">
        <f>Tabela28112330[[#This Row],[Arrecadação (Receita Bruta)]]-Tabela28112330[[#This Row],[Custo Operação]]</f>
        <v>389395.84628577763</v>
      </c>
      <c r="I88" s="1176">
        <f t="shared" si="58"/>
        <v>257904.0051437309</v>
      </c>
      <c r="J88" s="1176">
        <f>J87+Tabela28112330[[#This Row],[Receita Financeira]]+Tabela28112330[[#This Row],[Saldo Operacional Anual]]</f>
        <v>3871099.9157261448</v>
      </c>
      <c r="K88" s="1176">
        <f>-$B$9+Tabela28112330[[#This Row],[Saldo Operacional acumulado]]</f>
        <v>575246.3027261449</v>
      </c>
      <c r="L88" s="1176" t="e">
        <f>Tabela28112330[[#This Row],[Arrecadação (Receita Bruta)]]/'[1]Cenarios e taxas Completa'!$E$16</f>
        <v>#DIV/0!</v>
      </c>
      <c r="M88" s="1390"/>
      <c r="N88" s="1200"/>
      <c r="P88" s="437" t="s">
        <v>140</v>
      </c>
      <c r="Q88" s="426">
        <f t="shared" si="66"/>
        <v>2764640.8787142225</v>
      </c>
      <c r="R88" s="430">
        <f t="shared" si="59"/>
        <v>3893872.5</v>
      </c>
      <c r="S88" s="427">
        <f t="shared" si="60"/>
        <v>9657205.5797154158</v>
      </c>
      <c r="T88" s="1177">
        <f>Tabela49122431[[#This Row],[Arrecadação (Receita Bruta)]]/Tabela49122431[[#This Row],[Custo Operação]]</f>
        <v>1.4084550836168492</v>
      </c>
      <c r="U88" s="430">
        <f>Tabela49122431[[#This Row],[Arrecadação (Receita Bruta)]]-Tabela49122431[[#This Row],[Custo Operação]]</f>
        <v>1129231.6212857775</v>
      </c>
      <c r="V88" s="1183">
        <f t="shared" si="61"/>
        <v>1233652.8005170035</v>
      </c>
      <c r="W88" s="1183">
        <f>W87+Tabela49122431[[#This Row],[Receita Financeira]]+Tabela49122431[[#This Row],[Saldo Operacional Anual]]</f>
        <v>17783544.428265326</v>
      </c>
      <c r="X88" s="1183">
        <f>-$B$9+Tabela49122431[[#This Row],[Saldo Operacional acumulado]]</f>
        <v>14487690.815265326</v>
      </c>
      <c r="Y88" s="1183" t="e">
        <f>Tabela49122431[[#This Row],[Arrecadação (Receita Bruta)]]/'[1]Cenarios e taxas Completa'!$E$16</f>
        <v>#DIV/0!</v>
      </c>
      <c r="Z88" s="1390"/>
      <c r="AB88" s="437" t="s">
        <v>140</v>
      </c>
      <c r="AC88" s="426">
        <f t="shared" si="67"/>
        <v>2764640.8787142225</v>
      </c>
      <c r="AD88" s="431">
        <f t="shared" si="62"/>
        <v>5191830</v>
      </c>
      <c r="AE88" s="427">
        <f t="shared" si="63"/>
        <v>20040865.579715416</v>
      </c>
      <c r="AF88" s="1175">
        <f>Tabela610132532[[#This Row],[Arrecadação (Receita Bruta)]]/Tabela610132532[[#This Row],[Custo Operação]]</f>
        <v>1.8779401114891325</v>
      </c>
      <c r="AG88" s="1171">
        <f>Tabela610132532[[#This Row],[Arrecadação (Receita Bruta)]]-Tabela610132532[[#This Row],[Custo Operação]]</f>
        <v>2427189.1212857775</v>
      </c>
      <c r="AH88" s="1172">
        <f t="shared" si="64"/>
        <v>2160166.3638613974</v>
      </c>
      <c r="AI88" s="1172">
        <f>AI87+Tabela610132532[[#This Row],[Receita Financeira]]+Tabela610132532[[#This Row],[Saldo Operacional Anual]]</f>
        <v>31589435.033414643</v>
      </c>
      <c r="AJ88" s="1172">
        <f>-$B$9+Tabela610132532[[#This Row],[Saldo Operacional acumulado]]</f>
        <v>28293581.420414641</v>
      </c>
      <c r="AK88" s="1172" t="e">
        <f>Tabela610132532[[#This Row],[Arrecadação (Receita Bruta)]]/'[1]Cenarios e taxas Completa'!$E$16</f>
        <v>#DIV/0!</v>
      </c>
      <c r="AL88" s="1390"/>
    </row>
    <row r="89" spans="1:38" x14ac:dyDescent="0.25">
      <c r="A89" s="1192">
        <v>9</v>
      </c>
      <c r="B89" s="1313">
        <f t="shared" si="53"/>
        <v>0</v>
      </c>
      <c r="C89" s="425" t="s">
        <v>140</v>
      </c>
      <c r="D89" s="426">
        <f t="shared" si="65"/>
        <v>2930519.331437076</v>
      </c>
      <c r="E89" s="453">
        <f t="shared" si="56"/>
        <v>3154036.7250000001</v>
      </c>
      <c r="F89" s="427">
        <f t="shared" si="57"/>
        <v>-126529.35172165977</v>
      </c>
      <c r="G89" s="1175">
        <f>Tabela28112330[[#This Row],[Arrecadação (Receita Bruta)]]/Tabela28112330[[#This Row],[Custo Operação]]</f>
        <v>1.0762722808770264</v>
      </c>
      <c r="H89" s="1182">
        <f>Tabela28112330[[#This Row],[Arrecadação (Receita Bruta)]]-Tabela28112330[[#This Row],[Custo Operação]]</f>
        <v>223517.39356292412</v>
      </c>
      <c r="I89" s="1176">
        <f t="shared" si="58"/>
        <v>309687.99325809156</v>
      </c>
      <c r="J89" s="1176">
        <f>J88+Tabela28112330[[#This Row],[Receita Financeira]]+Tabela28112330[[#This Row],[Saldo Operacional Anual]]</f>
        <v>4404305.3025471605</v>
      </c>
      <c r="K89" s="1176">
        <f>-$B$9+Tabela28112330[[#This Row],[Saldo Operacional acumulado]]</f>
        <v>1108451.6895471606</v>
      </c>
      <c r="L89" s="1194" t="e">
        <f>Tabela28112330[[#This Row],[Arrecadação (Receita Bruta)]]/'[1]Cenarios e taxas Completa'!$E$16</f>
        <v>#DIV/0!</v>
      </c>
      <c r="M89" s="1407"/>
      <c r="N89" s="1215"/>
      <c r="P89" s="437" t="s">
        <v>140</v>
      </c>
      <c r="Q89" s="426">
        <f t="shared" si="66"/>
        <v>2930519.331437076</v>
      </c>
      <c r="R89" s="430">
        <f t="shared" si="59"/>
        <v>3893872.5</v>
      </c>
      <c r="S89" s="427">
        <f t="shared" si="60"/>
        <v>10620558.74827834</v>
      </c>
      <c r="T89" s="1177">
        <f>Tabela49122431[[#This Row],[Arrecadação (Receita Bruta)]]/Tabela49122431[[#This Row],[Custo Operação]]</f>
        <v>1.3287312109592917</v>
      </c>
      <c r="U89" s="430">
        <f>Tabela49122431[[#This Row],[Arrecadação (Receita Bruta)]]-Tabela49122431[[#This Row],[Custo Operação]]</f>
        <v>963353.16856292402</v>
      </c>
      <c r="V89" s="1183">
        <f t="shared" si="61"/>
        <v>1422683.554261226</v>
      </c>
      <c r="W89" s="1183">
        <f>W88+Tabela49122431[[#This Row],[Receita Financeira]]+Tabela49122431[[#This Row],[Saldo Operacional Anual]]</f>
        <v>20169581.151089475</v>
      </c>
      <c r="X89" s="1183">
        <f>-$B$9+Tabela49122431[[#This Row],[Saldo Operacional acumulado]]</f>
        <v>16873727.538089477</v>
      </c>
      <c r="Y89" s="1183" t="e">
        <f>Tabela49122431[[#This Row],[Arrecadação (Receita Bruta)]]/'[1]Cenarios e taxas Completa'!$E$16</f>
        <v>#DIV/0!</v>
      </c>
      <c r="Z89" s="1390"/>
      <c r="AB89" s="437" t="s">
        <v>140</v>
      </c>
      <c r="AC89" s="426">
        <f t="shared" si="67"/>
        <v>2930519.331437076</v>
      </c>
      <c r="AD89" s="431">
        <f t="shared" si="62"/>
        <v>5191830</v>
      </c>
      <c r="AE89" s="427">
        <f t="shared" si="63"/>
        <v>22302176.248278338</v>
      </c>
      <c r="AF89" s="1175">
        <f>Tabela610132532[[#This Row],[Arrecadação (Receita Bruta)]]/Tabela610132532[[#This Row],[Custo Operação]]</f>
        <v>1.771641614612389</v>
      </c>
      <c r="AG89" s="1171">
        <f>Tabela610132532[[#This Row],[Arrecadação (Receita Bruta)]]-Tabela610132532[[#This Row],[Custo Operação]]</f>
        <v>2261310.668562924</v>
      </c>
      <c r="AH89" s="1172">
        <f t="shared" si="64"/>
        <v>2527154.8026731717</v>
      </c>
      <c r="AI89" s="1172">
        <f>AI88+Tabela610132532[[#This Row],[Receita Financeira]]+Tabela610132532[[#This Row],[Saldo Operacional Anual]]</f>
        <v>36377900.504650742</v>
      </c>
      <c r="AJ89" s="1172">
        <f>-$B$9+Tabela610132532[[#This Row],[Saldo Operacional acumulado]]</f>
        <v>33082046.891650744</v>
      </c>
      <c r="AK89" s="1172" t="e">
        <f>Tabela610132532[[#This Row],[Arrecadação (Receita Bruta)]]/'[1]Cenarios e taxas Completa'!$E$16</f>
        <v>#DIV/0!</v>
      </c>
      <c r="AL89" s="1390"/>
    </row>
    <row r="90" spans="1:38" x14ac:dyDescent="0.25">
      <c r="A90" s="1193">
        <v>10</v>
      </c>
      <c r="B90" s="1313">
        <f t="shared" si="53"/>
        <v>0</v>
      </c>
      <c r="C90" s="425" t="s">
        <v>140</v>
      </c>
      <c r="D90" s="426">
        <f t="shared" si="65"/>
        <v>3106350.4913233006</v>
      </c>
      <c r="E90" s="453">
        <f t="shared" si="56"/>
        <v>3154036.7250000001</v>
      </c>
      <c r="F90" s="427">
        <f t="shared" si="57"/>
        <v>-78843.118044960313</v>
      </c>
      <c r="G90" s="1175">
        <f>Tabela28112330[[#This Row],[Arrecadação (Receita Bruta)]]/Tabela28112330[[#This Row],[Custo Operação]]</f>
        <v>1.0153512083745531</v>
      </c>
      <c r="H90" s="1182">
        <f>Tabela28112330[[#This Row],[Arrecadação (Receita Bruta)]]-Tabela28112330[[#This Row],[Custo Operação]]</f>
        <v>47686.233676699456</v>
      </c>
      <c r="I90" s="1176">
        <f t="shared" si="58"/>
        <v>352344.42420377285</v>
      </c>
      <c r="J90" s="1176">
        <f>J89+Tabela28112330[[#This Row],[Receita Financeira]]+Tabela28112330[[#This Row],[Saldo Operacional Anual]]</f>
        <v>4804335.9604276326</v>
      </c>
      <c r="K90" s="1176">
        <f>-$B$9+Tabela28112330[[#This Row],[Saldo Operacional acumulado]]</f>
        <v>1508482.3474276327</v>
      </c>
      <c r="L90" s="1176" t="e">
        <f>Tabela28112330[[#This Row],[Arrecadação (Receita Bruta)]]/'[1]Cenarios e taxas Completa'!$E$16</f>
        <v>#DIV/0!</v>
      </c>
      <c r="M90" s="1390"/>
      <c r="N90" s="1200"/>
      <c r="P90" s="437" t="s">
        <v>140</v>
      </c>
      <c r="Q90" s="426">
        <f t="shared" si="66"/>
        <v>3106350.4913233006</v>
      </c>
      <c r="R90" s="430">
        <f t="shared" si="59"/>
        <v>3893872.5</v>
      </c>
      <c r="S90" s="427">
        <f t="shared" si="60"/>
        <v>11408080.756955039</v>
      </c>
      <c r="T90" s="1177">
        <f>Tabela49122431[[#This Row],[Arrecadação (Receita Bruta)]]/Tabela49122431[[#This Row],[Custo Operação]]</f>
        <v>1.2535200103389543</v>
      </c>
      <c r="U90" s="430">
        <f>Tabela49122431[[#This Row],[Arrecadação (Receita Bruta)]]-Tabela49122431[[#This Row],[Custo Operação]]</f>
        <v>787522.00867669936</v>
      </c>
      <c r="V90" s="1183">
        <f t="shared" si="61"/>
        <v>1613566.4920871579</v>
      </c>
      <c r="W90" s="1183">
        <f>W89+Tabela49122431[[#This Row],[Receita Financeira]]+Tabela49122431[[#This Row],[Saldo Operacional Anual]]</f>
        <v>22570669.651853334</v>
      </c>
      <c r="X90" s="1183">
        <f>-$B$9+Tabela49122431[[#This Row],[Saldo Operacional acumulado]]</f>
        <v>19274816.038853332</v>
      </c>
      <c r="Y90" s="1183" t="e">
        <f>Tabela49122431[[#This Row],[Arrecadação (Receita Bruta)]]/'[1]Cenarios e taxas Completa'!$E$16</f>
        <v>#DIV/0!</v>
      </c>
      <c r="Z90" s="1390"/>
      <c r="AB90" s="437" t="s">
        <v>140</v>
      </c>
      <c r="AC90" s="426">
        <f t="shared" si="67"/>
        <v>3106350.4913233006</v>
      </c>
      <c r="AD90" s="431">
        <f t="shared" si="62"/>
        <v>5191830</v>
      </c>
      <c r="AE90" s="427">
        <f t="shared" si="63"/>
        <v>24387655.756955039</v>
      </c>
      <c r="AF90" s="1175">
        <f>Tabela610132532[[#This Row],[Arrecadação (Receita Bruta)]]/Tabela610132532[[#This Row],[Custo Operação]]</f>
        <v>1.6713600137852727</v>
      </c>
      <c r="AG90" s="1171">
        <f>Tabela610132532[[#This Row],[Arrecadação (Receita Bruta)]]-Tabela610132532[[#This Row],[Custo Operação]]</f>
        <v>2085479.5086766994</v>
      </c>
      <c r="AH90" s="1172">
        <f t="shared" si="64"/>
        <v>2910232.0403720592</v>
      </c>
      <c r="AI90" s="1172">
        <f>AI89+Tabela610132532[[#This Row],[Receita Financeira]]+Tabela610132532[[#This Row],[Saldo Operacional Anual]]</f>
        <v>41373612.053699501</v>
      </c>
      <c r="AJ90" s="1172">
        <f>-$B$9+Tabela610132532[[#This Row],[Saldo Operacional acumulado]]</f>
        <v>38077758.440699503</v>
      </c>
      <c r="AK90" s="1172" t="e">
        <f>Tabela610132532[[#This Row],[Arrecadação (Receita Bruta)]]/'[1]Cenarios e taxas Completa'!$E$16</f>
        <v>#DIV/0!</v>
      </c>
      <c r="AL90" s="1390"/>
    </row>
    <row r="91" spans="1:38" x14ac:dyDescent="0.25">
      <c r="A91" s="1192">
        <v>11</v>
      </c>
      <c r="B91" s="1313">
        <f t="shared" si="53"/>
        <v>0</v>
      </c>
      <c r="C91" s="425" t="s">
        <v>140</v>
      </c>
      <c r="D91" s="426">
        <f t="shared" si="65"/>
        <v>3292731.520802699</v>
      </c>
      <c r="E91" s="453">
        <f>E90*1.35</f>
        <v>4257949.5787500003</v>
      </c>
      <c r="F91" s="427">
        <f t="shared" si="57"/>
        <v>886374.93990234099</v>
      </c>
      <c r="G91" s="1175">
        <f>Tabela28112330[[#This Row],[Arrecadação (Receita Bruta)]]/Tabela28112330[[#This Row],[Custo Operação]]</f>
        <v>1.2931359729298553</v>
      </c>
      <c r="H91" s="1182">
        <f>Tabela28112330[[#This Row],[Arrecadação (Receita Bruta)]]-Tabela28112330[[#This Row],[Custo Operação]]</f>
        <v>965218.05794730131</v>
      </c>
      <c r="I91" s="1176">
        <f t="shared" si="58"/>
        <v>384346.87683421059</v>
      </c>
      <c r="J91" s="1176">
        <f>J90+Tabela28112330[[#This Row],[Receita Financeira]]+Tabela28112330[[#This Row],[Saldo Operacional Anual]]</f>
        <v>6153900.8952091448</v>
      </c>
      <c r="K91" s="1176">
        <f>-$B$9+Tabela28112330[[#This Row],[Saldo Operacional acumulado]]</f>
        <v>2858047.2822091449</v>
      </c>
      <c r="L91" s="1194" t="e">
        <f>Tabela28112330[[#This Row],[Arrecadação (Receita Bruta)]]/'[1]Cenarios e taxas Completa'!$E$16</f>
        <v>#DIV/0!</v>
      </c>
      <c r="M91" s="1407"/>
      <c r="N91" s="1215"/>
      <c r="P91" s="437" t="s">
        <v>140</v>
      </c>
      <c r="Q91" s="426">
        <f t="shared" si="66"/>
        <v>3292731.520802699</v>
      </c>
      <c r="R91" s="430">
        <f t="shared" si="59"/>
        <v>3893872.5</v>
      </c>
      <c r="S91" s="427">
        <f t="shared" si="60"/>
        <v>12009221.73615234</v>
      </c>
      <c r="T91" s="1177">
        <f>Tabela49122431[[#This Row],[Arrecadação (Receita Bruta)]]/Tabela49122431[[#This Row],[Custo Operação]]</f>
        <v>1.1825660474895796</v>
      </c>
      <c r="U91" s="430">
        <f>Tabela49122431[[#This Row],[Arrecadação (Receita Bruta)]]-Tabela49122431[[#This Row],[Custo Operação]]</f>
        <v>601140.97919730097</v>
      </c>
      <c r="V91" s="1183">
        <f t="shared" si="61"/>
        <v>1805653.5721482667</v>
      </c>
      <c r="W91" s="1183">
        <f>W90+Tabela49122431[[#This Row],[Receita Financeira]]+Tabela49122431[[#This Row],[Saldo Operacional Anual]]</f>
        <v>24977464.203198902</v>
      </c>
      <c r="X91" s="1183">
        <f>-$B$9+Tabela49122431[[#This Row],[Saldo Operacional acumulado]]</f>
        <v>21681610.590198904</v>
      </c>
      <c r="Y91" s="1183" t="e">
        <f>Tabela49122431[[#This Row],[Arrecadação (Receita Bruta)]]/'[1]Cenarios e taxas Completa'!$E$16</f>
        <v>#DIV/0!</v>
      </c>
      <c r="Z91" s="1390"/>
      <c r="AB91" s="437" t="s">
        <v>140</v>
      </c>
      <c r="AC91" s="426">
        <f t="shared" si="67"/>
        <v>3292731.520802699</v>
      </c>
      <c r="AD91" s="431">
        <f t="shared" si="62"/>
        <v>5191830</v>
      </c>
      <c r="AE91" s="427">
        <f t="shared" si="63"/>
        <v>26286754.23615234</v>
      </c>
      <c r="AF91" s="1175">
        <f>Tabela610132532[[#This Row],[Arrecadação (Receita Bruta)]]/Tabela610132532[[#This Row],[Custo Operação]]</f>
        <v>1.576754729986106</v>
      </c>
      <c r="AG91" s="1171">
        <f>Tabela610132532[[#This Row],[Arrecadação (Receita Bruta)]]-Tabela610132532[[#This Row],[Custo Operação]]</f>
        <v>1899098.479197301</v>
      </c>
      <c r="AH91" s="1172">
        <f t="shared" si="64"/>
        <v>3309888.96429596</v>
      </c>
      <c r="AI91" s="1172">
        <f>AI90+Tabela610132532[[#This Row],[Receita Financeira]]+Tabela610132532[[#This Row],[Saldo Operacional Anual]]</f>
        <v>46582599.497192763</v>
      </c>
      <c r="AJ91" s="1172">
        <f>-$B$9+Tabela610132532[[#This Row],[Saldo Operacional acumulado]]</f>
        <v>43286745.884192765</v>
      </c>
      <c r="AK91" s="1172" t="e">
        <f>Tabela610132532[[#This Row],[Arrecadação (Receita Bruta)]]/'[1]Cenarios e taxas Completa'!$E$16</f>
        <v>#DIV/0!</v>
      </c>
      <c r="AL91" s="1390"/>
    </row>
    <row r="92" spans="1:38" x14ac:dyDescent="0.25">
      <c r="A92" s="1193">
        <v>12</v>
      </c>
      <c r="B92" s="1313">
        <f t="shared" si="53"/>
        <v>0</v>
      </c>
      <c r="C92" s="425" t="s">
        <v>140</v>
      </c>
      <c r="D92" s="426">
        <f t="shared" si="65"/>
        <v>3490295.4120508609</v>
      </c>
      <c r="E92" s="453">
        <f t="shared" si="56"/>
        <v>4257949.5787500003</v>
      </c>
      <c r="F92" s="427">
        <f t="shared" si="57"/>
        <v>1654029.1066014804</v>
      </c>
      <c r="G92" s="1175">
        <f>Tabela28112330[[#This Row],[Arrecadação (Receita Bruta)]]/Tabela28112330[[#This Row],[Custo Operação]]</f>
        <v>1.2199395971036371</v>
      </c>
      <c r="H92" s="1182">
        <f>Tabela28112330[[#This Row],[Arrecadação (Receita Bruta)]]-Tabela28112330[[#This Row],[Custo Operação]]</f>
        <v>767654.1666991394</v>
      </c>
      <c r="I92" s="1176">
        <f t="shared" si="58"/>
        <v>492312.07161673158</v>
      </c>
      <c r="J92" s="1176">
        <f>J91+Tabela28112330[[#This Row],[Receita Financeira]]+Tabela28112330[[#This Row],[Saldo Operacional Anual]]</f>
        <v>7413867.1335250158</v>
      </c>
      <c r="K92" s="1176">
        <f>-$B$9+Tabela28112330[[#This Row],[Saldo Operacional acumulado]]</f>
        <v>4118013.5205250159</v>
      </c>
      <c r="L92" s="1176" t="e">
        <f>Tabela28112330[[#This Row],[Arrecadação (Receita Bruta)]]/'[1]Cenarios e taxas Completa'!$E$16</f>
        <v>#DIV/0!</v>
      </c>
      <c r="M92" s="1390"/>
      <c r="N92" s="1200"/>
      <c r="P92" s="437" t="s">
        <v>140</v>
      </c>
      <c r="Q92" s="426">
        <f t="shared" si="66"/>
        <v>3490295.4120508609</v>
      </c>
      <c r="R92" s="430">
        <f t="shared" si="59"/>
        <v>3893872.5</v>
      </c>
      <c r="S92" s="427">
        <f t="shared" si="60"/>
        <v>12412798.824101478</v>
      </c>
      <c r="T92" s="1177">
        <f>Tabela49122431[[#This Row],[Arrecadação (Receita Bruta)]]/Tabela49122431[[#This Row],[Custo Operação]]</f>
        <v>1.1156283466882826</v>
      </c>
      <c r="U92" s="430">
        <f>Tabela49122431[[#This Row],[Arrecadação (Receita Bruta)]]-Tabela49122431[[#This Row],[Custo Operação]]</f>
        <v>403577.08794913907</v>
      </c>
      <c r="V92" s="1183">
        <f t="shared" si="61"/>
        <v>1998197.1362559122</v>
      </c>
      <c r="W92" s="1183">
        <f>W91+Tabela49122431[[#This Row],[Receita Financeira]]+Tabela49122431[[#This Row],[Saldo Operacional Anual]]</f>
        <v>27379238.427403953</v>
      </c>
      <c r="X92" s="1183">
        <f>-$B$9+Tabela49122431[[#This Row],[Saldo Operacional acumulado]]</f>
        <v>24083384.814403951</v>
      </c>
      <c r="Y92" s="1183" t="e">
        <f>Tabela49122431[[#This Row],[Arrecadação (Receita Bruta)]]/'[1]Cenarios e taxas Completa'!$E$16</f>
        <v>#DIV/0!</v>
      </c>
      <c r="Z92" s="1390"/>
      <c r="AB92" s="435" t="s">
        <v>140</v>
      </c>
      <c r="AC92" s="426">
        <f t="shared" si="67"/>
        <v>3490295.4120508609</v>
      </c>
      <c r="AD92" s="431">
        <f t="shared" si="62"/>
        <v>5191830</v>
      </c>
      <c r="AE92" s="427">
        <f t="shared" si="63"/>
        <v>27988288.824101478</v>
      </c>
      <c r="AF92" s="1175">
        <f>Tabela610132532[[#This Row],[Arrecadação (Receita Bruta)]]/Tabela610132532[[#This Row],[Custo Operação]]</f>
        <v>1.4875044622510434</v>
      </c>
      <c r="AG92" s="1171">
        <f>Tabela610132532[[#This Row],[Arrecadação (Receita Bruta)]]-Tabela610132532[[#This Row],[Custo Operação]]</f>
        <v>1701534.5879491391</v>
      </c>
      <c r="AH92" s="1172">
        <f t="shared" si="64"/>
        <v>3726607.9597754213</v>
      </c>
      <c r="AI92" s="1172">
        <f>AI91+Tabela610132532[[#This Row],[Receita Financeira]]+Tabela610132532[[#This Row],[Saldo Operacional Anual]]</f>
        <v>52010742.044917323</v>
      </c>
      <c r="AJ92" s="1172">
        <f>-$B$9+Tabela610132532[[#This Row],[Saldo Operacional acumulado]]</f>
        <v>48714888.431917325</v>
      </c>
      <c r="AK92" s="1172" t="e">
        <f>Tabela610132532[[#This Row],[Arrecadação (Receita Bruta)]]/'[1]Cenarios e taxas Completa'!$E$16</f>
        <v>#DIV/0!</v>
      </c>
      <c r="AL92" s="1390"/>
    </row>
    <row r="93" spans="1:38" x14ac:dyDescent="0.25">
      <c r="A93" s="1192">
        <v>13</v>
      </c>
      <c r="B93" s="1313">
        <f t="shared" si="53"/>
        <v>0</v>
      </c>
      <c r="C93" s="425" t="s">
        <v>140</v>
      </c>
      <c r="D93" s="426">
        <f t="shared" si="65"/>
        <v>3699713.1367739127</v>
      </c>
      <c r="E93" s="453">
        <f t="shared" si="56"/>
        <v>4257949.5787500003</v>
      </c>
      <c r="F93" s="427">
        <f t="shared" si="57"/>
        <v>2212265.548577568</v>
      </c>
      <c r="G93" s="1175">
        <f>Tabela28112330[[#This Row],[Arrecadação (Receita Bruta)]]/Tabela28112330[[#This Row],[Custo Operação]]</f>
        <v>1.1508864123619218</v>
      </c>
      <c r="H93" s="1182">
        <f>Tabela28112330[[#This Row],[Arrecadação (Receita Bruta)]]-Tabela28112330[[#This Row],[Custo Operação]]</f>
        <v>558236.44197608763</v>
      </c>
      <c r="I93" s="1176">
        <f t="shared" si="58"/>
        <v>593109.37068200123</v>
      </c>
      <c r="J93" s="1176">
        <f>J92+Tabela28112330[[#This Row],[Receita Financeira]]+Tabela28112330[[#This Row],[Saldo Operacional Anual]]</f>
        <v>8565212.9461831041</v>
      </c>
      <c r="K93" s="1176">
        <f>-$B$9+Tabela28112330[[#This Row],[Saldo Operacional acumulado]]</f>
        <v>5269359.3331831042</v>
      </c>
      <c r="L93" s="1194" t="e">
        <f>Tabela28112330[[#This Row],[Arrecadação (Receita Bruta)]]/'[1]Cenarios e taxas Completa'!$E$16</f>
        <v>#DIV/0!</v>
      </c>
      <c r="M93" s="1407"/>
      <c r="N93" s="1215"/>
      <c r="P93" s="437" t="s">
        <v>140</v>
      </c>
      <c r="Q93" s="426">
        <f t="shared" si="66"/>
        <v>3699713.1367739127</v>
      </c>
      <c r="R93" s="430">
        <f t="shared" si="59"/>
        <v>3893872.5</v>
      </c>
      <c r="S93" s="427">
        <f t="shared" si="60"/>
        <v>12606958.187327566</v>
      </c>
      <c r="T93" s="1177">
        <f>Tabela49122431[[#This Row],[Arrecadação (Receita Bruta)]]/Tabela49122431[[#This Row],[Custo Operação]]</f>
        <v>1.0524795723474363</v>
      </c>
      <c r="U93" s="430">
        <f>Tabela49122431[[#This Row],[Arrecadação (Receita Bruta)]]-Tabela49122431[[#This Row],[Custo Operação]]</f>
        <v>194159.3632260873</v>
      </c>
      <c r="V93" s="1183">
        <f t="shared" si="61"/>
        <v>2190339.0741923163</v>
      </c>
      <c r="W93" s="1183">
        <f>W92+Tabela49122431[[#This Row],[Receita Financeira]]+Tabela49122431[[#This Row],[Saldo Operacional Anual]]</f>
        <v>29763736.864822354</v>
      </c>
      <c r="X93" s="1183">
        <f>-$B$9+Tabela49122431[[#This Row],[Saldo Operacional acumulado]]</f>
        <v>26467883.251822352</v>
      </c>
      <c r="Y93" s="1183" t="e">
        <f>Tabela49122431[[#This Row],[Arrecadação (Receita Bruta)]]/'[1]Cenarios e taxas Completa'!$E$16</f>
        <v>#DIV/0!</v>
      </c>
      <c r="Z93" s="1390"/>
      <c r="AB93" s="437" t="s">
        <v>140</v>
      </c>
      <c r="AC93" s="426">
        <f t="shared" si="67"/>
        <v>3699713.1367739127</v>
      </c>
      <c r="AD93" s="431">
        <f t="shared" si="62"/>
        <v>5191830</v>
      </c>
      <c r="AE93" s="427">
        <f t="shared" si="63"/>
        <v>29480405.687327564</v>
      </c>
      <c r="AF93" s="1175">
        <f>Tabela610132532[[#This Row],[Arrecadação (Receita Bruta)]]/Tabela610132532[[#This Row],[Custo Operação]]</f>
        <v>1.4033060964632484</v>
      </c>
      <c r="AG93" s="1171">
        <f>Tabela610132532[[#This Row],[Arrecadação (Receita Bruta)]]-Tabela610132532[[#This Row],[Custo Operação]]</f>
        <v>1492116.8632260873</v>
      </c>
      <c r="AH93" s="1172">
        <f t="shared" si="64"/>
        <v>4160859.363593386</v>
      </c>
      <c r="AI93" s="1172">
        <f>AI92+Tabela610132532[[#This Row],[Receita Financeira]]+Tabela610132532[[#This Row],[Saldo Operacional Anual]]</f>
        <v>57663718.271736793</v>
      </c>
      <c r="AJ93" s="1172">
        <f>-$B$9+Tabela610132532[[#This Row],[Saldo Operacional acumulado]]</f>
        <v>54367864.658736795</v>
      </c>
      <c r="AK93" s="1172" t="e">
        <f>Tabela610132532[[#This Row],[Arrecadação (Receita Bruta)]]/'[1]Cenarios e taxas Completa'!$E$16</f>
        <v>#DIV/0!</v>
      </c>
      <c r="AL93" s="1390"/>
    </row>
    <row r="94" spans="1:38" x14ac:dyDescent="0.25">
      <c r="A94" s="1193">
        <v>14</v>
      </c>
      <c r="B94" s="1313">
        <f t="shared" si="53"/>
        <v>0</v>
      </c>
      <c r="C94" s="425" t="s">
        <v>140</v>
      </c>
      <c r="D94" s="426">
        <f t="shared" si="65"/>
        <v>3921695.9249803475</v>
      </c>
      <c r="E94" s="453">
        <f t="shared" si="56"/>
        <v>4257949.5787500003</v>
      </c>
      <c r="F94" s="427">
        <f t="shared" si="57"/>
        <v>2548519.2023472209</v>
      </c>
      <c r="G94" s="1175">
        <f>Tabela28112330[[#This Row],[Arrecadação (Receita Bruta)]]/Tabela28112330[[#This Row],[Custo Operação]]</f>
        <v>1.0857418984546432</v>
      </c>
      <c r="H94" s="1182">
        <f>Tabela28112330[[#This Row],[Arrecadação (Receita Bruta)]]-Tabela28112330[[#This Row],[Custo Operação]]</f>
        <v>336253.65376965282</v>
      </c>
      <c r="I94" s="1176">
        <f t="shared" si="58"/>
        <v>685217.0356946484</v>
      </c>
      <c r="J94" s="1176">
        <f>J93+Tabela28112330[[#This Row],[Receita Financeira]]+Tabela28112330[[#This Row],[Saldo Operacional Anual]]</f>
        <v>9586683.6356474049</v>
      </c>
      <c r="K94" s="1176">
        <f>-$B$9+Tabela28112330[[#This Row],[Saldo Operacional acumulado]]</f>
        <v>6290830.022647405</v>
      </c>
      <c r="L94" s="1176" t="e">
        <f>Tabela28112330[[#This Row],[Arrecadação (Receita Bruta)]]/'[1]Cenarios e taxas Completa'!$E$16</f>
        <v>#DIV/0!</v>
      </c>
      <c r="M94" s="1390"/>
      <c r="N94" s="1200"/>
      <c r="P94" s="437" t="s">
        <v>140</v>
      </c>
      <c r="Q94" s="426">
        <f t="shared" si="66"/>
        <v>3921695.9249803475</v>
      </c>
      <c r="R94" s="430">
        <f>R93*2</f>
        <v>7787745</v>
      </c>
      <c r="S94" s="427">
        <f t="shared" si="60"/>
        <v>16473007.262347218</v>
      </c>
      <c r="T94" s="1177">
        <f>Tabela49122431[[#This Row],[Arrecadação (Receita Bruta)]]/Tabela49122431[[#This Row],[Custo Operação]]</f>
        <v>1.9858105138630875</v>
      </c>
      <c r="U94" s="430">
        <f>Tabela49122431[[#This Row],[Arrecadação (Receita Bruta)]]-Tabela49122431[[#This Row],[Custo Operação]]</f>
        <v>3866049.0750196525</v>
      </c>
      <c r="V94" s="1183">
        <f t="shared" si="61"/>
        <v>2381098.9491857882</v>
      </c>
      <c r="W94" s="1183">
        <f>W93+Tabela49122431[[#This Row],[Receita Financeira]]+Tabela49122431[[#This Row],[Saldo Operacional Anual]]</f>
        <v>36010884.889027797</v>
      </c>
      <c r="X94" s="1183">
        <f>-$B$9+Tabela49122431[[#This Row],[Saldo Operacional acumulado]]</f>
        <v>32715031.276027799</v>
      </c>
      <c r="Y94" s="1183" t="e">
        <f>Tabela49122431[[#This Row],[Arrecadação (Receita Bruta)]]/'[1]Cenarios e taxas Completa'!$E$16</f>
        <v>#DIV/0!</v>
      </c>
      <c r="Z94" s="1390"/>
      <c r="AB94" s="437" t="s">
        <v>140</v>
      </c>
      <c r="AC94" s="426">
        <f t="shared" si="67"/>
        <v>3921695.9249803475</v>
      </c>
      <c r="AD94" s="431">
        <f t="shared" si="62"/>
        <v>5191830</v>
      </c>
      <c r="AE94" s="427">
        <f t="shared" si="63"/>
        <v>30750539.762347218</v>
      </c>
      <c r="AF94" s="1175">
        <f>Tabela610132532[[#This Row],[Arrecadação (Receita Bruta)]]/Tabela610132532[[#This Row],[Custo Operação]]</f>
        <v>1.3238736759087251</v>
      </c>
      <c r="AG94" s="1171">
        <f>Tabela610132532[[#This Row],[Arrecadação (Receita Bruta)]]-Tabela610132532[[#This Row],[Custo Operação]]</f>
        <v>1270134.0750196525</v>
      </c>
      <c r="AH94" s="1172">
        <f t="shared" si="64"/>
        <v>4613097.4617389431</v>
      </c>
      <c r="AI94" s="1172">
        <f>AI93+Tabela610132532[[#This Row],[Receita Financeira]]+Tabela610132532[[#This Row],[Saldo Operacional Anual]]</f>
        <v>63546949.808495387</v>
      </c>
      <c r="AJ94" s="1172">
        <f>-$B$9+Tabela610132532[[#This Row],[Saldo Operacional acumulado]]</f>
        <v>60251096.195495389</v>
      </c>
      <c r="AK94" s="1172" t="e">
        <f>Tabela610132532[[#This Row],[Arrecadação (Receita Bruta)]]/'[1]Cenarios e taxas Completa'!$E$16</f>
        <v>#DIV/0!</v>
      </c>
      <c r="AL94" s="1390"/>
    </row>
    <row r="95" spans="1:38" x14ac:dyDescent="0.25">
      <c r="A95" s="1192">
        <v>15</v>
      </c>
      <c r="B95" s="1313">
        <f t="shared" si="53"/>
        <v>0</v>
      </c>
      <c r="C95" s="425" t="s">
        <v>140</v>
      </c>
      <c r="D95" s="426">
        <f t="shared" si="65"/>
        <v>4156997.6804791684</v>
      </c>
      <c r="E95" s="453">
        <f t="shared" si="56"/>
        <v>4257949.5787500003</v>
      </c>
      <c r="F95" s="427">
        <f t="shared" si="57"/>
        <v>2649471.1006180528</v>
      </c>
      <c r="G95" s="1175">
        <f>Tabela28112330[[#This Row],[Arrecadação (Receita Bruta)]]/Tabela28112330[[#This Row],[Custo Operação]]</f>
        <v>1.024284809862871</v>
      </c>
      <c r="H95" s="1182">
        <f>Tabela28112330[[#This Row],[Arrecadação (Receita Bruta)]]-Tabela28112330[[#This Row],[Custo Operação]]</f>
        <v>100951.89827083191</v>
      </c>
      <c r="I95" s="1176">
        <f t="shared" si="58"/>
        <v>766934.69085179246</v>
      </c>
      <c r="J95" s="1176">
        <f>J94+Tabela28112330[[#This Row],[Receita Financeira]]+Tabela28112330[[#This Row],[Saldo Operacional Anual]]</f>
        <v>10454570.22477003</v>
      </c>
      <c r="K95" s="1176">
        <f>-$B$9+Tabela28112330[[#This Row],[Saldo Operacional acumulado]]</f>
        <v>7158716.6117700301</v>
      </c>
      <c r="L95" s="1194" t="e">
        <f>Tabela28112330[[#This Row],[Arrecadação (Receita Bruta)]]/'[1]Cenarios e taxas Completa'!$E$16</f>
        <v>#DIV/0!</v>
      </c>
      <c r="M95" s="1407"/>
      <c r="N95" s="1215"/>
      <c r="P95" s="437" t="s">
        <v>140</v>
      </c>
      <c r="Q95" s="426">
        <f t="shared" si="66"/>
        <v>4156997.6804791684</v>
      </c>
      <c r="R95" s="430">
        <f t="shared" si="59"/>
        <v>7787745</v>
      </c>
      <c r="S95" s="427">
        <f t="shared" si="60"/>
        <v>20103754.581868049</v>
      </c>
      <c r="T95" s="1177">
        <f>Tabela49122431[[#This Row],[Arrecadação (Receita Bruta)]]/Tabela49122431[[#This Row],[Custo Operação]]</f>
        <v>1.8734061451538562</v>
      </c>
      <c r="U95" s="430">
        <f>Tabela49122431[[#This Row],[Arrecadação (Receita Bruta)]]-Tabela49122431[[#This Row],[Custo Operação]]</f>
        <v>3630747.3195208316</v>
      </c>
      <c r="V95" s="1183">
        <f t="shared" si="61"/>
        <v>2880870.7911222237</v>
      </c>
      <c r="W95" s="1183">
        <f>W94+Tabela49122431[[#This Row],[Receita Financeira]]+Tabela49122431[[#This Row],[Saldo Operacional Anual]]</f>
        <v>42522502.999670848</v>
      </c>
      <c r="X95" s="1183">
        <f>-$B$9+Tabela49122431[[#This Row],[Saldo Operacional acumulado]]</f>
        <v>39226649.38667085</v>
      </c>
      <c r="Y95" s="1183" t="e">
        <f>Tabela49122431[[#This Row],[Arrecadação (Receita Bruta)]]/'[1]Cenarios e taxas Completa'!$E$16</f>
        <v>#DIV/0!</v>
      </c>
      <c r="Z95" s="1390"/>
      <c r="AB95" s="437" t="s">
        <v>140</v>
      </c>
      <c r="AC95" s="426">
        <f t="shared" si="67"/>
        <v>4156997.6804791684</v>
      </c>
      <c r="AD95" s="431">
        <f t="shared" si="62"/>
        <v>5191830</v>
      </c>
      <c r="AE95" s="427">
        <f t="shared" si="63"/>
        <v>31785372.081868049</v>
      </c>
      <c r="AF95" s="1175">
        <f>Tabela610132532[[#This Row],[Arrecadação (Receita Bruta)]]/Tabela610132532[[#This Row],[Custo Operação]]</f>
        <v>1.2489374301025706</v>
      </c>
      <c r="AG95" s="1171">
        <f>Tabela610132532[[#This Row],[Arrecadação (Receita Bruta)]]-Tabela610132532[[#This Row],[Custo Operação]]</f>
        <v>1034832.3195208316</v>
      </c>
      <c r="AH95" s="1172">
        <f t="shared" si="64"/>
        <v>5083755.984679631</v>
      </c>
      <c r="AI95" s="1172">
        <f>AI94+Tabela610132532[[#This Row],[Receita Financeira]]+Tabela610132532[[#This Row],[Saldo Operacional Anual]]</f>
        <v>69665538.112695843</v>
      </c>
      <c r="AJ95" s="1172">
        <f>-$B$9+Tabela610132532[[#This Row],[Saldo Operacional acumulado]]</f>
        <v>66369684.499695845</v>
      </c>
      <c r="AK95" s="1172" t="e">
        <f>Tabela610132532[[#This Row],[Arrecadação (Receita Bruta)]]/'[1]Cenarios e taxas Completa'!$E$16</f>
        <v>#DIV/0!</v>
      </c>
      <c r="AL95" s="1390"/>
    </row>
    <row r="96" spans="1:38" x14ac:dyDescent="0.25">
      <c r="A96" s="1193">
        <v>16</v>
      </c>
      <c r="B96" s="1313">
        <f t="shared" si="53"/>
        <v>0</v>
      </c>
      <c r="C96" s="425" t="s">
        <v>140</v>
      </c>
      <c r="D96" s="426">
        <f t="shared" si="65"/>
        <v>4406417.5413079187</v>
      </c>
      <c r="E96" s="453">
        <f>E95*1.35</f>
        <v>5748231.9313125005</v>
      </c>
      <c r="F96" s="427">
        <f t="shared" si="57"/>
        <v>3991285.4906226345</v>
      </c>
      <c r="G96" s="1175">
        <f>Tabela28112330[[#This Row],[Arrecadação (Receita Bruta)]]/Tabela28112330[[#This Row],[Custo Operação]]</f>
        <v>1.304513672938562</v>
      </c>
      <c r="H96" s="1182">
        <f>Tabela28112330[[#This Row],[Arrecadação (Receita Bruta)]]-Tabela28112330[[#This Row],[Custo Operação]]</f>
        <v>1341814.3900045818</v>
      </c>
      <c r="I96" s="1176">
        <f t="shared" si="58"/>
        <v>836365.61798160244</v>
      </c>
      <c r="J96" s="1176">
        <f>J95+Tabela28112330[[#This Row],[Receita Financeira]]+Tabela28112330[[#This Row],[Saldo Operacional Anual]]</f>
        <v>12632750.232756216</v>
      </c>
      <c r="K96" s="1176">
        <f>-$B$9+Tabela28112330[[#This Row],[Saldo Operacional acumulado]]</f>
        <v>9336896.6197562162</v>
      </c>
      <c r="L96" s="1176" t="e">
        <f>Tabela28112330[[#This Row],[Arrecadação (Receita Bruta)]]/'[1]Cenarios e taxas Completa'!$E$16</f>
        <v>#DIV/0!</v>
      </c>
      <c r="M96" s="1390"/>
      <c r="N96" s="1200"/>
      <c r="P96" s="437" t="s">
        <v>140</v>
      </c>
      <c r="Q96" s="426">
        <f t="shared" si="66"/>
        <v>4406417.5413079187</v>
      </c>
      <c r="R96" s="430">
        <f t="shared" si="59"/>
        <v>7787745</v>
      </c>
      <c r="S96" s="427">
        <f t="shared" si="60"/>
        <v>23485082.04056013</v>
      </c>
      <c r="T96" s="1177">
        <f>Tabela49122431[[#This Row],[Arrecadação (Receita Bruta)]]/Tabela49122431[[#This Row],[Custo Operação]]</f>
        <v>1.7673642878809963</v>
      </c>
      <c r="U96" s="430">
        <f>Tabela49122431[[#This Row],[Arrecadação (Receita Bruta)]]-Tabela49122431[[#This Row],[Custo Operação]]</f>
        <v>3381327.4586920813</v>
      </c>
      <c r="V96" s="1183">
        <f t="shared" si="61"/>
        <v>3401800.239973668</v>
      </c>
      <c r="W96" s="1183">
        <f>W95+Tabela49122431[[#This Row],[Receita Financeira]]+Tabela49122431[[#This Row],[Saldo Operacional Anual]]</f>
        <v>49305630.698336594</v>
      </c>
      <c r="X96" s="1183">
        <f>-$B$9+Tabela49122431[[#This Row],[Saldo Operacional acumulado]]</f>
        <v>46009777.085336596</v>
      </c>
      <c r="Y96" s="1183" t="e">
        <f>Tabela49122431[[#This Row],[Arrecadação (Receita Bruta)]]/'[1]Cenarios e taxas Completa'!$E$16</f>
        <v>#DIV/0!</v>
      </c>
      <c r="Z96" s="1390"/>
      <c r="AB96" s="437" t="s">
        <v>140</v>
      </c>
      <c r="AC96" s="426">
        <f t="shared" si="67"/>
        <v>4406417.5413079187</v>
      </c>
      <c r="AD96" s="431">
        <f t="shared" si="62"/>
        <v>5191830</v>
      </c>
      <c r="AE96" s="427">
        <f t="shared" si="63"/>
        <v>32570784.54056013</v>
      </c>
      <c r="AF96" s="1175">
        <f>Tabela610132532[[#This Row],[Arrecadação (Receita Bruta)]]/Tabela610132532[[#This Row],[Custo Operação]]</f>
        <v>1.1782428585873308</v>
      </c>
      <c r="AG96" s="1171">
        <f>Tabela610132532[[#This Row],[Arrecadação (Receita Bruta)]]-Tabela610132532[[#This Row],[Custo Operação]]</f>
        <v>785412.45869208127</v>
      </c>
      <c r="AH96" s="1172">
        <f t="shared" si="64"/>
        <v>5573243.0490156673</v>
      </c>
      <c r="AI96" s="1172">
        <f>AI95+Tabela610132532[[#This Row],[Receita Financeira]]+Tabela610132532[[#This Row],[Saldo Operacional Anual]]</f>
        <v>76024193.620403588</v>
      </c>
      <c r="AJ96" s="1172">
        <f>-$B$9+Tabela610132532[[#This Row],[Saldo Operacional acumulado]]</f>
        <v>72728340.007403582</v>
      </c>
      <c r="AK96" s="1172" t="e">
        <f>Tabela610132532[[#This Row],[Arrecadação (Receita Bruta)]]/'[1]Cenarios e taxas Completa'!$E$16</f>
        <v>#DIV/0!</v>
      </c>
      <c r="AL96" s="1390"/>
    </row>
    <row r="97" spans="1:38" x14ac:dyDescent="0.25">
      <c r="A97" s="1192">
        <v>17</v>
      </c>
      <c r="B97" s="1313">
        <f t="shared" si="53"/>
        <v>0</v>
      </c>
      <c r="C97" s="425" t="s">
        <v>140</v>
      </c>
      <c r="D97" s="426">
        <f>D96*1.06</f>
        <v>4670802.5937863942</v>
      </c>
      <c r="E97" s="453">
        <f t="shared" si="56"/>
        <v>5748231.9313125005</v>
      </c>
      <c r="F97" s="427">
        <f t="shared" si="57"/>
        <v>5068714.8281487413</v>
      </c>
      <c r="G97" s="1175">
        <f>Tabela28112330[[#This Row],[Arrecadação (Receita Bruta)]]/Tabela28112330[[#This Row],[Custo Operação]]</f>
        <v>1.2306732763571337</v>
      </c>
      <c r="H97" s="1182">
        <f>Tabela28112330[[#This Row],[Arrecadação (Receita Bruta)]]-Tabela28112330[[#This Row],[Custo Operação]]</f>
        <v>1077429.3375261063</v>
      </c>
      <c r="I97" s="1176">
        <f t="shared" si="58"/>
        <v>1010620.0186204973</v>
      </c>
      <c r="J97" s="1176">
        <f>J96+Tabela28112330[[#This Row],[Receita Financeira]]+Tabela28112330[[#This Row],[Saldo Operacional Anual]]</f>
        <v>14720799.58890282</v>
      </c>
      <c r="K97" s="1176">
        <f>-$B$9+Tabela28112330[[#This Row],[Saldo Operacional acumulado]]</f>
        <v>11424945.97590282</v>
      </c>
      <c r="L97" s="1194" t="e">
        <f>Tabela28112330[[#This Row],[Arrecadação (Receita Bruta)]]/'[1]Cenarios e taxas Completa'!$E$16</f>
        <v>#DIV/0!</v>
      </c>
      <c r="M97" s="1407"/>
      <c r="N97" s="1215"/>
      <c r="P97" s="437" t="s">
        <v>140</v>
      </c>
      <c r="Q97" s="426">
        <f>Q96*1.06</f>
        <v>4670802.5937863942</v>
      </c>
      <c r="R97" s="430">
        <f t="shared" si="59"/>
        <v>7787745</v>
      </c>
      <c r="S97" s="427">
        <f t="shared" si="60"/>
        <v>26602024.446773738</v>
      </c>
      <c r="T97" s="1177">
        <f>Tabela49122431[[#This Row],[Arrecadação (Receita Bruta)]]/Tabela49122431[[#This Row],[Custo Operação]]</f>
        <v>1.6673247998877321</v>
      </c>
      <c r="U97" s="430">
        <f>Tabela49122431[[#This Row],[Arrecadação (Receita Bruta)]]-Tabela49122431[[#This Row],[Custo Operação]]</f>
        <v>3116942.4062136058</v>
      </c>
      <c r="V97" s="1183">
        <f t="shared" si="61"/>
        <v>3944450.4558669277</v>
      </c>
      <c r="W97" s="1183">
        <f>W96+Tabela49122431[[#This Row],[Receita Financeira]]+Tabela49122431[[#This Row],[Saldo Operacional Anual]]</f>
        <v>56367023.560417123</v>
      </c>
      <c r="X97" s="1183">
        <f>-$B$9+Tabela49122431[[#This Row],[Saldo Operacional acumulado]]</f>
        <v>53071169.947417125</v>
      </c>
      <c r="Y97" s="1183" t="e">
        <f>Tabela49122431[[#This Row],[Arrecadação (Receita Bruta)]]/'[1]Cenarios e taxas Completa'!$E$16</f>
        <v>#DIV/0!</v>
      </c>
      <c r="Z97" s="1390"/>
      <c r="AB97" s="435" t="s">
        <v>140</v>
      </c>
      <c r="AC97" s="426">
        <f>AC96*1.06</f>
        <v>4670802.5937863942</v>
      </c>
      <c r="AD97" s="431">
        <f t="shared" si="62"/>
        <v>5191830</v>
      </c>
      <c r="AE97" s="427">
        <f t="shared" si="63"/>
        <v>33091811.946773738</v>
      </c>
      <c r="AF97" s="1175">
        <f>Tabela610132532[[#This Row],[Arrecadação (Receita Bruta)]]/Tabela610132532[[#This Row],[Custo Operação]]</f>
        <v>1.1115498665918215</v>
      </c>
      <c r="AG97" s="1171">
        <f>Tabela610132532[[#This Row],[Arrecadação (Receita Bruta)]]-Tabela610132532[[#This Row],[Custo Operação]]</f>
        <v>521027.40621360578</v>
      </c>
      <c r="AH97" s="1172">
        <f t="shared" si="64"/>
        <v>6081935.4896322871</v>
      </c>
      <c r="AI97" s="1172">
        <f>AI96+Tabela610132532[[#This Row],[Receita Financeira]]+Tabela610132532[[#This Row],[Saldo Operacional Anual]]</f>
        <v>82627156.516249493</v>
      </c>
      <c r="AJ97" s="1172">
        <f>-$B$9+Tabela610132532[[#This Row],[Saldo Operacional acumulado]]</f>
        <v>79331302.903249487</v>
      </c>
      <c r="AK97" s="1172" t="e">
        <f>Tabela610132532[[#This Row],[Arrecadação (Receita Bruta)]]/'[1]Cenarios e taxas Completa'!$E$16</f>
        <v>#DIV/0!</v>
      </c>
      <c r="AL97" s="1390"/>
    </row>
    <row r="98" spans="1:38" x14ac:dyDescent="0.25">
      <c r="A98" s="1193">
        <v>18</v>
      </c>
      <c r="B98" s="1313">
        <f t="shared" si="53"/>
        <v>0</v>
      </c>
      <c r="C98" s="425" t="s">
        <v>140</v>
      </c>
      <c r="D98" s="426">
        <f>D97*1.06</f>
        <v>4951050.7494135778</v>
      </c>
      <c r="E98" s="453">
        <f t="shared" si="56"/>
        <v>5748231.9313125005</v>
      </c>
      <c r="F98" s="427">
        <f t="shared" si="57"/>
        <v>5865896.0100476639</v>
      </c>
      <c r="G98" s="1175">
        <f>Tabela28112330[[#This Row],[Arrecadação (Receita Bruta)]]/Tabela28112330[[#This Row],[Custo Operação]]</f>
        <v>1.1610125248652206</v>
      </c>
      <c r="H98" s="1182">
        <f>Tabela28112330[[#This Row],[Arrecadação (Receita Bruta)]]-Tabela28112330[[#This Row],[Custo Operação]]</f>
        <v>797181.18189892266</v>
      </c>
      <c r="I98" s="1176">
        <f t="shared" si="58"/>
        <v>1177663.9671122257</v>
      </c>
      <c r="J98" s="1176">
        <f>J97+Tabela28112330[[#This Row],[Receita Financeira]]+Tabela28112330[[#This Row],[Saldo Operacional Anual]]</f>
        <v>16695644.73791397</v>
      </c>
      <c r="K98" s="1176">
        <f>-$B$9+Tabela28112330[[#This Row],[Saldo Operacional acumulado]]</f>
        <v>13399791.12491397</v>
      </c>
      <c r="L98" s="1176" t="e">
        <f>Tabela28112330[[#This Row],[Arrecadação (Receita Bruta)]]/'[1]Cenarios e taxas Completa'!$E$16</f>
        <v>#DIV/0!</v>
      </c>
      <c r="M98" s="1390"/>
      <c r="N98" s="1200"/>
      <c r="P98" s="437" t="s">
        <v>140</v>
      </c>
      <c r="Q98" s="426">
        <f>Q97*1.06</f>
        <v>4951050.7494135778</v>
      </c>
      <c r="R98" s="430">
        <f t="shared" si="59"/>
        <v>7787745</v>
      </c>
      <c r="S98" s="427">
        <f t="shared" si="60"/>
        <v>29438718.697360158</v>
      </c>
      <c r="T98" s="1177">
        <f>Tabela49122431[[#This Row],[Arrecadação (Receita Bruta)]]/Tabela49122431[[#This Row],[Custo Operação]]</f>
        <v>1.5729479244223887</v>
      </c>
      <c r="U98" s="430">
        <f>Tabela49122431[[#This Row],[Arrecadação (Receita Bruta)]]-Tabela49122431[[#This Row],[Custo Operação]]</f>
        <v>2836694.2505864222</v>
      </c>
      <c r="V98" s="1183">
        <f t="shared" si="61"/>
        <v>4509361.8848333703</v>
      </c>
      <c r="W98" s="1183">
        <f>W97+Tabela49122431[[#This Row],[Receita Financeira]]+Tabela49122431[[#This Row],[Saldo Operacional Anual]]</f>
        <v>63713079.695836917</v>
      </c>
      <c r="X98" s="1183">
        <f>-$B$9+Tabela49122431[[#This Row],[Saldo Operacional acumulado]]</f>
        <v>60417226.082836919</v>
      </c>
      <c r="Y98" s="1183" t="e">
        <f>Tabela49122431[[#This Row],[Arrecadação (Receita Bruta)]]/'[1]Cenarios e taxas Completa'!$E$16</f>
        <v>#DIV/0!</v>
      </c>
      <c r="Z98" s="1390"/>
      <c r="AB98" s="437" t="s">
        <v>140</v>
      </c>
      <c r="AC98" s="426">
        <f>AC97*1.06</f>
        <v>4951050.7494135778</v>
      </c>
      <c r="AD98" s="431">
        <f t="shared" si="62"/>
        <v>5191830</v>
      </c>
      <c r="AE98" s="427">
        <f t="shared" si="63"/>
        <v>33332591.197360158</v>
      </c>
      <c r="AF98" s="1175">
        <f>Tabela610132532[[#This Row],[Arrecadação (Receita Bruta)]]/Tabela610132532[[#This Row],[Custo Operação]]</f>
        <v>1.0486319496149259</v>
      </c>
      <c r="AG98" s="1171">
        <f>Tabela610132532[[#This Row],[Arrecadação (Receita Bruta)]]-Tabela610132532[[#This Row],[Custo Operação]]</f>
        <v>240779.25058642216</v>
      </c>
      <c r="AH98" s="1172">
        <f t="shared" si="64"/>
        <v>6610172.5212999592</v>
      </c>
      <c r="AI98" s="1172">
        <f>AI97+Tabela610132532[[#This Row],[Receita Financeira]]+Tabela610132532[[#This Row],[Saldo Operacional Anual]]</f>
        <v>89478108.288135871</v>
      </c>
      <c r="AJ98" s="1172">
        <f>-$B$9+Tabela610132532[[#This Row],[Saldo Operacional acumulado]]</f>
        <v>86182254.675135866</v>
      </c>
      <c r="AK98" s="1172" t="e">
        <f>Tabela610132532[[#This Row],[Arrecadação (Receita Bruta)]]/'[1]Cenarios e taxas Completa'!$E$16</f>
        <v>#DIV/0!</v>
      </c>
      <c r="AL98" s="1390"/>
    </row>
    <row r="99" spans="1:38" x14ac:dyDescent="0.25">
      <c r="A99" s="1192">
        <v>19</v>
      </c>
      <c r="B99" s="1313">
        <f t="shared" si="53"/>
        <v>0</v>
      </c>
      <c r="C99" s="425" t="s">
        <v>140</v>
      </c>
      <c r="D99" s="426">
        <f t="shared" ref="D99:D110" si="68">D98*1.06</f>
        <v>5248113.7943783924</v>
      </c>
      <c r="E99" s="453">
        <f t="shared" si="56"/>
        <v>5748231.9313125005</v>
      </c>
      <c r="F99" s="427">
        <f t="shared" si="57"/>
        <v>6366014.146981772</v>
      </c>
      <c r="G99" s="1175">
        <f>Tabela28112330[[#This Row],[Arrecadação (Receita Bruta)]]/Tabela28112330[[#This Row],[Custo Operação]]</f>
        <v>1.0952948347785101</v>
      </c>
      <c r="H99" s="1182">
        <f>Tabela28112330[[#This Row],[Arrecadação (Receita Bruta)]]-Tabela28112330[[#This Row],[Custo Operação]]</f>
        <v>500118.1369341081</v>
      </c>
      <c r="I99" s="1176">
        <f t="shared" si="58"/>
        <v>1335651.5790331175</v>
      </c>
      <c r="J99" s="1176">
        <f>J98+Tabela28112330[[#This Row],[Receita Financeira]]+Tabela28112330[[#This Row],[Saldo Operacional Anual]]</f>
        <v>18531414.453881197</v>
      </c>
      <c r="K99" s="1176">
        <f>-$B$9+Tabela28112330[[#This Row],[Saldo Operacional acumulado]]</f>
        <v>15235560.840881197</v>
      </c>
      <c r="L99" s="1194" t="e">
        <f>Tabela28112330[[#This Row],[Arrecadação (Receita Bruta)]]/'[1]Cenarios e taxas Completa'!$E$16</f>
        <v>#DIV/0!</v>
      </c>
      <c r="M99" s="1407"/>
      <c r="N99" s="1215"/>
      <c r="P99" s="437" t="s">
        <v>140</v>
      </c>
      <c r="Q99" s="426">
        <f t="shared" ref="Q99:Q110" si="69">Q98*1.06</f>
        <v>5248113.7943783924</v>
      </c>
      <c r="R99" s="430">
        <f t="shared" si="59"/>
        <v>7787745</v>
      </c>
      <c r="S99" s="427">
        <f t="shared" si="60"/>
        <v>31978349.902981766</v>
      </c>
      <c r="T99" s="1177">
        <f>Tabela49122431[[#This Row],[Arrecadação (Receita Bruta)]]/Tabela49122431[[#This Row],[Custo Operação]]</f>
        <v>1.4839131362475366</v>
      </c>
      <c r="U99" s="430">
        <f>Tabela49122431[[#This Row],[Arrecadação (Receita Bruta)]]-Tabela49122431[[#This Row],[Custo Operação]]</f>
        <v>2539631.2056216076</v>
      </c>
      <c r="V99" s="1183">
        <f t="shared" si="61"/>
        <v>5097046.3756669536</v>
      </c>
      <c r="W99" s="1183">
        <f>W98+Tabela49122431[[#This Row],[Receita Financeira]]+Tabela49122431[[#This Row],[Saldo Operacional Anual]]</f>
        <v>71349757.277125478</v>
      </c>
      <c r="X99" s="1183">
        <f>-$B$9+Tabela49122431[[#This Row],[Saldo Operacional acumulado]]</f>
        <v>68053903.664125472</v>
      </c>
      <c r="Y99" s="1183" t="e">
        <f>Tabela49122431[[#This Row],[Arrecadação (Receita Bruta)]]/'[1]Cenarios e taxas Completa'!$E$16</f>
        <v>#DIV/0!</v>
      </c>
      <c r="Z99" s="1390"/>
      <c r="AB99" s="437" t="s">
        <v>140</v>
      </c>
      <c r="AC99" s="426">
        <f t="shared" ref="AC99:AC110" si="70">AC98*1.06</f>
        <v>5248113.7943783924</v>
      </c>
      <c r="AD99" s="431">
        <f>AD98*1.92</f>
        <v>9968313.5999999996</v>
      </c>
      <c r="AE99" s="427">
        <f t="shared" si="63"/>
        <v>38052791.002981767</v>
      </c>
      <c r="AF99" s="1175">
        <f>Tabela610132532[[#This Row],[Arrecadação (Receita Bruta)]]/Tabela610132532[[#This Row],[Custo Operação]]</f>
        <v>1.8994088143968468</v>
      </c>
      <c r="AG99" s="1171">
        <f>Tabela610132532[[#This Row],[Arrecadação (Receita Bruta)]]-Tabela610132532[[#This Row],[Custo Operação]]</f>
        <v>4720199.8056216072</v>
      </c>
      <c r="AH99" s="1172">
        <f t="shared" si="64"/>
        <v>7158248.6630508695</v>
      </c>
      <c r="AI99" s="1172">
        <f>AI98+Tabela610132532[[#This Row],[Receita Financeira]]+Tabela610132532[[#This Row],[Saldo Operacional Anual]]</f>
        <v>101356556.75680836</v>
      </c>
      <c r="AJ99" s="1172">
        <f>-$B$9+Tabela610132532[[#This Row],[Saldo Operacional acumulado]]</f>
        <v>98060703.14380835</v>
      </c>
      <c r="AK99" s="1172" t="e">
        <f>Tabela610132532[[#This Row],[Arrecadação (Receita Bruta)]]/'[1]Cenarios e taxas Completa'!$E$16</f>
        <v>#DIV/0!</v>
      </c>
      <c r="AL99" s="1390"/>
    </row>
    <row r="100" spans="1:38" x14ac:dyDescent="0.25">
      <c r="A100" s="1193">
        <v>20</v>
      </c>
      <c r="B100" s="1313">
        <f t="shared" si="53"/>
        <v>0</v>
      </c>
      <c r="C100" s="425" t="s">
        <v>140</v>
      </c>
      <c r="D100" s="426">
        <f t="shared" si="68"/>
        <v>5563000.622041096</v>
      </c>
      <c r="E100" s="453">
        <f t="shared" si="56"/>
        <v>5748231.9313125005</v>
      </c>
      <c r="F100" s="427">
        <f t="shared" si="57"/>
        <v>6551245.4562531766</v>
      </c>
      <c r="G100" s="1175">
        <f>Tabela28112330[[#This Row],[Arrecadação (Receita Bruta)]]/Tabela28112330[[#This Row],[Custo Operação]]</f>
        <v>1.0332970139419906</v>
      </c>
      <c r="H100" s="1182">
        <f>Tabela28112330[[#This Row],[Arrecadação (Receita Bruta)]]-Tabela28112330[[#This Row],[Custo Operação]]</f>
        <v>185231.30927140452</v>
      </c>
      <c r="I100" s="1176">
        <f t="shared" si="58"/>
        <v>1482513.1563104957</v>
      </c>
      <c r="J100" s="1176">
        <f>J99+Tabela28112330[[#This Row],[Receita Financeira]]+Tabela28112330[[#This Row],[Saldo Operacional Anual]]</f>
        <v>20199158.919463098</v>
      </c>
      <c r="K100" s="1176">
        <f>-$B$9+Tabela28112330[[#This Row],[Saldo Operacional acumulado]]</f>
        <v>16903305.3064631</v>
      </c>
      <c r="L100" s="1176" t="e">
        <f>Tabela28112330[[#This Row],[Arrecadação (Receita Bruta)]]/'[1]Cenarios e taxas Completa'!$E$16</f>
        <v>#DIV/0!</v>
      </c>
      <c r="M100" s="1390"/>
      <c r="N100" s="1200"/>
      <c r="P100" s="437" t="s">
        <v>140</v>
      </c>
      <c r="Q100" s="426">
        <f t="shared" si="69"/>
        <v>5563000.622041096</v>
      </c>
      <c r="R100" s="430">
        <f t="shared" si="59"/>
        <v>7787745</v>
      </c>
      <c r="S100" s="427">
        <f t="shared" si="60"/>
        <v>34203094.280940667</v>
      </c>
      <c r="T100" s="1177">
        <f>Tabela49122431[[#This Row],[Arrecadação (Receita Bruta)]]/Tabela49122431[[#This Row],[Custo Operação]]</f>
        <v>1.3999180530637139</v>
      </c>
      <c r="U100" s="430">
        <f>Tabela49122431[[#This Row],[Arrecadação (Receita Bruta)]]-Tabela49122431[[#This Row],[Custo Operação]]</f>
        <v>2224744.377958904</v>
      </c>
      <c r="V100" s="1183">
        <f t="shared" si="61"/>
        <v>5707980.5821700385</v>
      </c>
      <c r="W100" s="1183">
        <f>W99+Tabela49122431[[#This Row],[Receita Financeira]]+Tabela49122431[[#This Row],[Saldo Operacional Anual]]</f>
        <v>79282482.237254426</v>
      </c>
      <c r="X100" s="1183">
        <f>-$B$9+Tabela49122431[[#This Row],[Saldo Operacional acumulado]]</f>
        <v>75986628.62425442</v>
      </c>
      <c r="Y100" s="1183" t="e">
        <f>Tabela49122431[[#This Row],[Arrecadação (Receita Bruta)]]/'[1]Cenarios e taxas Completa'!$E$16</f>
        <v>#DIV/0!</v>
      </c>
      <c r="Z100" s="1390"/>
      <c r="AB100" s="435" t="s">
        <v>140</v>
      </c>
      <c r="AC100" s="426">
        <f t="shared" si="70"/>
        <v>5563000.622041096</v>
      </c>
      <c r="AD100" s="431">
        <f t="shared" si="62"/>
        <v>9968313.5999999996</v>
      </c>
      <c r="AE100" s="427">
        <f t="shared" si="63"/>
        <v>42458103.98094067</v>
      </c>
      <c r="AF100" s="1175">
        <f>Tabela610132532[[#This Row],[Arrecadação (Receita Bruta)]]/Tabela610132532[[#This Row],[Custo Operação]]</f>
        <v>1.7918951079215537</v>
      </c>
      <c r="AG100" s="1171">
        <f>Tabela610132532[[#This Row],[Arrecadação (Receita Bruta)]]-Tabela610132532[[#This Row],[Custo Operação]]</f>
        <v>4405312.9779589036</v>
      </c>
      <c r="AH100" s="1172">
        <f t="shared" si="64"/>
        <v>8108524.5405446682</v>
      </c>
      <c r="AI100" s="1172">
        <f>AI99+Tabela610132532[[#This Row],[Receita Financeira]]+Tabela610132532[[#This Row],[Saldo Operacional Anual]]</f>
        <v>113870394.27531193</v>
      </c>
      <c r="AJ100" s="1172">
        <f>-$B$9+Tabela610132532[[#This Row],[Saldo Operacional acumulado]]</f>
        <v>110574540.66231193</v>
      </c>
      <c r="AK100" s="1172" t="e">
        <f>Tabela610132532[[#This Row],[Arrecadação (Receita Bruta)]]/'[1]Cenarios e taxas Completa'!$E$16</f>
        <v>#DIV/0!</v>
      </c>
      <c r="AL100" s="1390"/>
    </row>
    <row r="101" spans="1:38" x14ac:dyDescent="0.25">
      <c r="A101" s="1192">
        <v>21</v>
      </c>
      <c r="B101" s="1313">
        <f t="shared" si="53"/>
        <v>0</v>
      </c>
      <c r="C101" s="425" t="s">
        <v>140</v>
      </c>
      <c r="D101" s="426">
        <f t="shared" si="68"/>
        <v>5896780.6593635622</v>
      </c>
      <c r="E101" s="453">
        <f>E100*1.35</f>
        <v>7760113.1072718762</v>
      </c>
      <c r="F101" s="427">
        <f t="shared" si="57"/>
        <v>8414577.9041614905</v>
      </c>
      <c r="G101" s="1175">
        <f>Tabela28112330[[#This Row],[Arrecadação (Receita Bruta)]]/Tabela28112330[[#This Row],[Custo Operação]]</f>
        <v>1.3159914800204597</v>
      </c>
      <c r="H101" s="1182">
        <f>Tabela28112330[[#This Row],[Arrecadação (Receita Bruta)]]-Tabela28112330[[#This Row],[Custo Operação]]</f>
        <v>1863332.4479083139</v>
      </c>
      <c r="I101" s="1176">
        <f t="shared" si="58"/>
        <v>1615932.7135570478</v>
      </c>
      <c r="J101" s="1176">
        <f>J100+Tabela28112330[[#This Row],[Receita Financeira]]+Tabela28112330[[#This Row],[Saldo Operacional Anual]]</f>
        <v>23678424.08092846</v>
      </c>
      <c r="K101" s="1176">
        <f>-$B$9+Tabela28112330[[#This Row],[Saldo Operacional acumulado]]</f>
        <v>20382570.467928462</v>
      </c>
      <c r="L101" s="1194" t="e">
        <f>Tabela28112330[[#This Row],[Arrecadação (Receita Bruta)]]/'[1]Cenarios e taxas Completa'!$E$16</f>
        <v>#DIV/0!</v>
      </c>
      <c r="M101" s="1407"/>
      <c r="N101" s="1215"/>
      <c r="P101" s="437" t="s">
        <v>140</v>
      </c>
      <c r="Q101" s="426">
        <f t="shared" si="69"/>
        <v>5896780.6593635622</v>
      </c>
      <c r="R101" s="430">
        <f t="shared" si="59"/>
        <v>7787745</v>
      </c>
      <c r="S101" s="427">
        <f t="shared" si="60"/>
        <v>36094058.621577106</v>
      </c>
      <c r="T101" s="1177">
        <f>Tabela49122431[[#This Row],[Arrecadação (Receita Bruta)]]/Tabela49122431[[#This Row],[Custo Operação]]</f>
        <v>1.3206774085506734</v>
      </c>
      <c r="U101" s="430">
        <f>Tabela49122431[[#This Row],[Arrecadação (Receita Bruta)]]-Tabela49122431[[#This Row],[Custo Operação]]</f>
        <v>1890964.3406364378</v>
      </c>
      <c r="V101" s="1183">
        <f t="shared" si="61"/>
        <v>6342598.5789803546</v>
      </c>
      <c r="W101" s="1183">
        <f>W100+Tabela49122431[[#This Row],[Receita Financeira]]+Tabela49122431[[#This Row],[Saldo Operacional Anual]]</f>
        <v>87516045.156871215</v>
      </c>
      <c r="X101" s="1183">
        <f>-$B$9+Tabela49122431[[#This Row],[Saldo Operacional acumulado]]</f>
        <v>84220191.543871209</v>
      </c>
      <c r="Y101" s="1183" t="e">
        <f>Tabela49122431[[#This Row],[Arrecadação (Receita Bruta)]]/'[1]Cenarios e taxas Completa'!$E$16</f>
        <v>#DIV/0!</v>
      </c>
      <c r="Z101" s="1390"/>
      <c r="AB101" s="437" t="s">
        <v>140</v>
      </c>
      <c r="AC101" s="426">
        <f t="shared" si="70"/>
        <v>5896780.6593635622</v>
      </c>
      <c r="AD101" s="431">
        <f t="shared" si="62"/>
        <v>9968313.5999999996</v>
      </c>
      <c r="AE101" s="427">
        <f t="shared" si="63"/>
        <v>46529636.921577111</v>
      </c>
      <c r="AF101" s="1175">
        <f>Tabela610132532[[#This Row],[Arrecadação (Receita Bruta)]]/Tabela610132532[[#This Row],[Custo Operação]]</f>
        <v>1.6904670829448618</v>
      </c>
      <c r="AG101" s="1171">
        <f>Tabela610132532[[#This Row],[Arrecadação (Receita Bruta)]]-Tabela610132532[[#This Row],[Custo Operação]]</f>
        <v>4071532.9406364374</v>
      </c>
      <c r="AH101" s="1172">
        <f t="shared" si="64"/>
        <v>9109631.5420249552</v>
      </c>
      <c r="AI101" s="1172">
        <f>AI100+Tabela610132532[[#This Row],[Receita Financeira]]+Tabela610132532[[#This Row],[Saldo Operacional Anual]]</f>
        <v>127051558.75797333</v>
      </c>
      <c r="AJ101" s="1172">
        <f>-$B$9+Tabela610132532[[#This Row],[Saldo Operacional acumulado]]</f>
        <v>123755705.14497332</v>
      </c>
      <c r="AK101" s="1172" t="e">
        <f>Tabela610132532[[#This Row],[Arrecadação (Receita Bruta)]]/'[1]Cenarios e taxas Completa'!$E$16</f>
        <v>#DIV/0!</v>
      </c>
      <c r="AL101" s="1390"/>
    </row>
    <row r="102" spans="1:38" x14ac:dyDescent="0.25">
      <c r="A102" s="1193">
        <v>22</v>
      </c>
      <c r="B102" s="1313">
        <f t="shared" si="53"/>
        <v>0</v>
      </c>
      <c r="C102" s="425" t="s">
        <v>140</v>
      </c>
      <c r="D102" s="426">
        <f t="shared" si="68"/>
        <v>6250587.4989253767</v>
      </c>
      <c r="E102" s="453">
        <f t="shared" si="56"/>
        <v>7760113.1072718762</v>
      </c>
      <c r="F102" s="427">
        <f t="shared" si="57"/>
        <v>9924103.51250799</v>
      </c>
      <c r="G102" s="1175">
        <f>Tabela28112330[[#This Row],[Arrecadação (Receita Bruta)]]/Tabela28112330[[#This Row],[Custo Operação]]</f>
        <v>1.2415013962457164</v>
      </c>
      <c r="H102" s="1182">
        <f>Tabela28112330[[#This Row],[Arrecadação (Receita Bruta)]]-Tabela28112330[[#This Row],[Custo Operação]]</f>
        <v>1509525.6083464995</v>
      </c>
      <c r="I102" s="1176">
        <f t="shared" si="58"/>
        <v>1894273.9264742769</v>
      </c>
      <c r="J102" s="1176">
        <f>J101+Tabela28112330[[#This Row],[Receita Financeira]]+Tabela28112330[[#This Row],[Saldo Operacional Anual]]</f>
        <v>27082223.615749236</v>
      </c>
      <c r="K102" s="1176">
        <f>-$B$9+Tabela28112330[[#This Row],[Saldo Operacional acumulado]]</f>
        <v>23786370.002749234</v>
      </c>
      <c r="L102" s="1176" t="e">
        <f>Tabela28112330[[#This Row],[Arrecadação (Receita Bruta)]]/'[1]Cenarios e taxas Completa'!$E$16</f>
        <v>#DIV/0!</v>
      </c>
      <c r="M102" s="1390"/>
      <c r="N102" s="1200"/>
      <c r="P102" s="437" t="s">
        <v>140</v>
      </c>
      <c r="Q102" s="426">
        <f t="shared" si="69"/>
        <v>6250587.4989253767</v>
      </c>
      <c r="R102" s="430">
        <f t="shared" si="59"/>
        <v>7787745</v>
      </c>
      <c r="S102" s="427">
        <f t="shared" si="60"/>
        <v>37631216.122651726</v>
      </c>
      <c r="T102" s="1177">
        <f>Tabela49122431[[#This Row],[Arrecadação (Receita Bruta)]]/Tabela49122431[[#This Row],[Custo Operação]]</f>
        <v>1.2459220835383709</v>
      </c>
      <c r="U102" s="430">
        <f>Tabela49122431[[#This Row],[Arrecadação (Receita Bruta)]]-Tabela49122431[[#This Row],[Custo Operação]]</f>
        <v>1537157.5010746233</v>
      </c>
      <c r="V102" s="1183">
        <f t="shared" si="61"/>
        <v>7001283.612549697</v>
      </c>
      <c r="W102" s="1183">
        <f>W101+Tabela49122431[[#This Row],[Receita Financeira]]+Tabela49122431[[#This Row],[Saldo Operacional Anual]]</f>
        <v>96054486.270495534</v>
      </c>
      <c r="X102" s="1183">
        <f>-$B$9+Tabela49122431[[#This Row],[Saldo Operacional acumulado]]</f>
        <v>92758632.657495528</v>
      </c>
      <c r="Y102" s="1183" t="e">
        <f>Tabela49122431[[#This Row],[Arrecadação (Receita Bruta)]]/'[1]Cenarios e taxas Completa'!$E$16</f>
        <v>#DIV/0!</v>
      </c>
      <c r="Z102" s="1390"/>
      <c r="AB102" s="437" t="s">
        <v>140</v>
      </c>
      <c r="AC102" s="426">
        <f t="shared" si="70"/>
        <v>6250587.4989253767</v>
      </c>
      <c r="AD102" s="431">
        <f t="shared" si="62"/>
        <v>9968313.5999999996</v>
      </c>
      <c r="AE102" s="427">
        <f t="shared" si="63"/>
        <v>50247363.022651732</v>
      </c>
      <c r="AF102" s="1175">
        <f>Tabela610132532[[#This Row],[Arrecadação (Receita Bruta)]]/Tabela610132532[[#This Row],[Custo Operação]]</f>
        <v>1.5947802669291147</v>
      </c>
      <c r="AG102" s="1171">
        <f>Tabela610132532[[#This Row],[Arrecadação (Receita Bruta)]]-Tabela610132532[[#This Row],[Custo Operação]]</f>
        <v>3717726.1010746229</v>
      </c>
      <c r="AH102" s="1172">
        <f t="shared" si="64"/>
        <v>10164124.700637866</v>
      </c>
      <c r="AI102" s="1172">
        <f>AI101+Tabela610132532[[#This Row],[Receita Financeira]]+Tabela610132532[[#This Row],[Saldo Operacional Anual]]</f>
        <v>140933409.55968583</v>
      </c>
      <c r="AJ102" s="1172">
        <f>-$B$9+Tabela610132532[[#This Row],[Saldo Operacional acumulado]]</f>
        <v>137637555.94668582</v>
      </c>
      <c r="AK102" s="1172" t="e">
        <f>Tabela610132532[[#This Row],[Arrecadação (Receita Bruta)]]/'[1]Cenarios e taxas Completa'!$E$16</f>
        <v>#DIV/0!</v>
      </c>
      <c r="AL102" s="1390"/>
    </row>
    <row r="103" spans="1:38" x14ac:dyDescent="0.25">
      <c r="A103" s="1192">
        <v>23</v>
      </c>
      <c r="B103" s="1313">
        <f t="shared" si="53"/>
        <v>0</v>
      </c>
      <c r="C103" s="425" t="s">
        <v>140</v>
      </c>
      <c r="D103" s="426">
        <f t="shared" si="68"/>
        <v>6625622.7488608994</v>
      </c>
      <c r="E103" s="453">
        <f t="shared" si="56"/>
        <v>7760113.1072718762</v>
      </c>
      <c r="F103" s="427">
        <f t="shared" si="57"/>
        <v>11058593.870918967</v>
      </c>
      <c r="G103" s="1175">
        <f>Tabela28112330[[#This Row],[Arrecadação (Receita Bruta)]]/Tabela28112330[[#This Row],[Custo Operação]]</f>
        <v>1.1712277323072797</v>
      </c>
      <c r="H103" s="1182">
        <f>Tabela28112330[[#This Row],[Arrecadação (Receita Bruta)]]-Tabela28112330[[#This Row],[Custo Operação]]</f>
        <v>1134490.3584109768</v>
      </c>
      <c r="I103" s="1176">
        <f t="shared" si="58"/>
        <v>2166577.8892599391</v>
      </c>
      <c r="J103" s="1176">
        <f>J102+Tabela28112330[[#This Row],[Receita Financeira]]+Tabela28112330[[#This Row],[Saldo Operacional Anual]]</f>
        <v>30383291.863420151</v>
      </c>
      <c r="K103" s="1176">
        <f>-$B$9+Tabela28112330[[#This Row],[Saldo Operacional acumulado]]</f>
        <v>27087438.250420153</v>
      </c>
      <c r="L103" s="1194" t="e">
        <f>Tabela28112330[[#This Row],[Arrecadação (Receita Bruta)]]/'[1]Cenarios e taxas Completa'!$E$16</f>
        <v>#DIV/0!</v>
      </c>
      <c r="M103" s="1407"/>
      <c r="N103" s="1215"/>
      <c r="P103" s="437" t="s">
        <v>140</v>
      </c>
      <c r="Q103" s="426">
        <f t="shared" si="69"/>
        <v>6625622.7488608994</v>
      </c>
      <c r="R103" s="430">
        <f t="shared" si="59"/>
        <v>7787745</v>
      </c>
      <c r="S103" s="427">
        <f t="shared" si="60"/>
        <v>38793338.37379083</v>
      </c>
      <c r="T103" s="1177">
        <f>Tabela49122431[[#This Row],[Arrecadação (Receita Bruta)]]/Tabela49122431[[#This Row],[Custo Operação]]</f>
        <v>1.1753981920173311</v>
      </c>
      <c r="U103" s="430">
        <f>Tabela49122431[[#This Row],[Arrecadação (Receita Bruta)]]-Tabela49122431[[#This Row],[Custo Operação]]</f>
        <v>1162122.2511391006</v>
      </c>
      <c r="V103" s="1183">
        <f t="shared" si="61"/>
        <v>7684358.9016396431</v>
      </c>
      <c r="W103" s="1183">
        <f>W102+Tabela49122431[[#This Row],[Receita Financeira]]+Tabela49122431[[#This Row],[Saldo Operacional Anual]]</f>
        <v>104900967.42327428</v>
      </c>
      <c r="X103" s="1183">
        <f>-$B$9+Tabela49122431[[#This Row],[Saldo Operacional acumulado]]</f>
        <v>101605113.81027427</v>
      </c>
      <c r="Y103" s="1183" t="e">
        <f>Tabela49122431[[#This Row],[Arrecadação (Receita Bruta)]]/'[1]Cenarios e taxas Completa'!$E$16</f>
        <v>#DIV/0!</v>
      </c>
      <c r="Z103" s="1390"/>
      <c r="AB103" s="437" t="s">
        <v>140</v>
      </c>
      <c r="AC103" s="426">
        <f t="shared" si="70"/>
        <v>6625622.7488608994</v>
      </c>
      <c r="AD103" s="431">
        <f t="shared" si="62"/>
        <v>9968313.5999999996</v>
      </c>
      <c r="AE103" s="427">
        <f t="shared" si="63"/>
        <v>53590053.87379083</v>
      </c>
      <c r="AF103" s="1175">
        <f>Tabela610132532[[#This Row],[Arrecadação (Receita Bruta)]]/Tabela610132532[[#This Row],[Custo Operação]]</f>
        <v>1.5045096857821836</v>
      </c>
      <c r="AG103" s="1171">
        <f>Tabela610132532[[#This Row],[Arrecadação (Receita Bruta)]]-Tabela610132532[[#This Row],[Custo Operação]]</f>
        <v>3342690.8511391003</v>
      </c>
      <c r="AH103" s="1172">
        <f t="shared" si="64"/>
        <v>11274672.764774866</v>
      </c>
      <c r="AI103" s="1172">
        <f>AI102+Tabela610132532[[#This Row],[Receita Financeira]]+Tabela610132532[[#This Row],[Saldo Operacional Anual]]</f>
        <v>155550773.17559978</v>
      </c>
      <c r="AJ103" s="1172">
        <f>-$B$9+Tabela610132532[[#This Row],[Saldo Operacional acumulado]]</f>
        <v>152254919.56259978</v>
      </c>
      <c r="AK103" s="1172" t="e">
        <f>Tabela610132532[[#This Row],[Arrecadação (Receita Bruta)]]/'[1]Cenarios e taxas Completa'!$E$16</f>
        <v>#DIV/0!</v>
      </c>
      <c r="AL103" s="1390"/>
    </row>
    <row r="104" spans="1:38" x14ac:dyDescent="0.25">
      <c r="A104" s="1193">
        <v>24</v>
      </c>
      <c r="B104" s="1313">
        <f t="shared" si="53"/>
        <v>0</v>
      </c>
      <c r="C104" s="425" t="s">
        <v>140</v>
      </c>
      <c r="D104" s="426">
        <f t="shared" si="68"/>
        <v>7023160.1137925535</v>
      </c>
      <c r="E104" s="453">
        <f t="shared" si="56"/>
        <v>7760113.1072718762</v>
      </c>
      <c r="F104" s="427">
        <f t="shared" si="57"/>
        <v>11795546.864398289</v>
      </c>
      <c r="G104" s="1175">
        <f>Tabela28112330[[#This Row],[Arrecadação (Receita Bruta)]]/Tabela28112330[[#This Row],[Custo Operação]]</f>
        <v>1.104931822931396</v>
      </c>
      <c r="H104" s="1182">
        <f>Tabela28112330[[#This Row],[Arrecadação (Receita Bruta)]]-Tabela28112330[[#This Row],[Custo Operação]]</f>
        <v>736952.99347932264</v>
      </c>
      <c r="I104" s="1176">
        <f t="shared" si="58"/>
        <v>2430663.3490736121</v>
      </c>
      <c r="J104" s="1176">
        <f>J103+Tabela28112330[[#This Row],[Receita Financeira]]+Tabela28112330[[#This Row],[Saldo Operacional Anual]]</f>
        <v>33550908.205973085</v>
      </c>
      <c r="K104" s="1176">
        <f>-$B$9+Tabela28112330[[#This Row],[Saldo Operacional acumulado]]</f>
        <v>30255054.592973083</v>
      </c>
      <c r="L104" s="1176" t="e">
        <f>Tabela28112330[[#This Row],[Arrecadação (Receita Bruta)]]/'[1]Cenarios e taxas Completa'!$E$16</f>
        <v>#DIV/0!</v>
      </c>
      <c r="M104" s="1390"/>
      <c r="N104" s="1200"/>
      <c r="P104" s="437" t="s">
        <v>140</v>
      </c>
      <c r="Q104" s="426">
        <f t="shared" si="69"/>
        <v>7023160.1137925535</v>
      </c>
      <c r="R104" s="430">
        <f t="shared" si="59"/>
        <v>7787745</v>
      </c>
      <c r="S104" s="427">
        <f t="shared" si="60"/>
        <v>39557923.259998277</v>
      </c>
      <c r="T104" s="1177">
        <f>Tabela49122431[[#This Row],[Arrecadação (Receita Bruta)]]/Tabela49122431[[#This Row],[Custo Operação]]</f>
        <v>1.1088662188842746</v>
      </c>
      <c r="U104" s="430">
        <f>Tabela49122431[[#This Row],[Arrecadação (Receita Bruta)]]-Tabela49122431[[#This Row],[Custo Operação]]</f>
        <v>764584.88620744646</v>
      </c>
      <c r="V104" s="1183">
        <f t="shared" si="61"/>
        <v>8392077.393861942</v>
      </c>
      <c r="W104" s="1183">
        <f>W103+Tabela49122431[[#This Row],[Receita Financeira]]+Tabela49122431[[#This Row],[Saldo Operacional Anual]]</f>
        <v>114057629.70334367</v>
      </c>
      <c r="X104" s="1183">
        <f>-$B$9+Tabela49122431[[#This Row],[Saldo Operacional acumulado]]</f>
        <v>110761776.09034367</v>
      </c>
      <c r="Y104" s="1183" t="e">
        <f>Tabela49122431[[#This Row],[Arrecadação (Receita Bruta)]]/'[1]Cenarios e taxas Completa'!$E$16</f>
        <v>#DIV/0!</v>
      </c>
      <c r="Z104" s="1390"/>
      <c r="AB104" s="437" t="s">
        <v>140</v>
      </c>
      <c r="AC104" s="426">
        <f t="shared" si="70"/>
        <v>7023160.1137925535</v>
      </c>
      <c r="AD104" s="431">
        <f t="shared" si="62"/>
        <v>9968313.5999999996</v>
      </c>
      <c r="AE104" s="427">
        <f t="shared" si="63"/>
        <v>56535207.359998278</v>
      </c>
      <c r="AF104" s="1175">
        <f>Tabela610132532[[#This Row],[Arrecadação (Receita Bruta)]]/Tabela610132532[[#This Row],[Custo Operação]]</f>
        <v>1.4193487601718713</v>
      </c>
      <c r="AG104" s="1171">
        <f>Tabela610132532[[#This Row],[Arrecadação (Receita Bruta)]]-Tabela610132532[[#This Row],[Custo Operação]]</f>
        <v>2945153.4862074461</v>
      </c>
      <c r="AH104" s="1172">
        <f t="shared" si="64"/>
        <v>12444061.854047982</v>
      </c>
      <c r="AI104" s="1172">
        <f>AI103+Tabela610132532[[#This Row],[Receita Financeira]]+Tabela610132532[[#This Row],[Saldo Operacional Anual]]</f>
        <v>170939988.51585522</v>
      </c>
      <c r="AJ104" s="1172">
        <f>-$B$9+Tabela610132532[[#This Row],[Saldo Operacional acumulado]]</f>
        <v>167644134.90285522</v>
      </c>
      <c r="AK104" s="1172" t="e">
        <f>Tabela610132532[[#This Row],[Arrecadação (Receita Bruta)]]/'[1]Cenarios e taxas Completa'!$E$16</f>
        <v>#DIV/0!</v>
      </c>
      <c r="AL104" s="1390"/>
    </row>
    <row r="105" spans="1:38" x14ac:dyDescent="0.25">
      <c r="A105" s="1192">
        <v>25</v>
      </c>
      <c r="B105" s="1313">
        <f t="shared" si="53"/>
        <v>0</v>
      </c>
      <c r="C105" s="425" t="s">
        <v>140</v>
      </c>
      <c r="D105" s="426">
        <f t="shared" si="68"/>
        <v>7444549.7206201069</v>
      </c>
      <c r="E105" s="453">
        <f t="shared" si="56"/>
        <v>7760113.1072718762</v>
      </c>
      <c r="F105" s="427">
        <f t="shared" si="57"/>
        <v>12111110.251050059</v>
      </c>
      <c r="G105" s="1175">
        <f>Tabela28112330[[#This Row],[Arrecadação (Receita Bruta)]]/Tabela28112330[[#This Row],[Custo Operação]]</f>
        <v>1.0423885121994301</v>
      </c>
      <c r="H105" s="1182">
        <f>Tabela28112330[[#This Row],[Arrecadação (Receita Bruta)]]-Tabela28112330[[#This Row],[Custo Operação]]</f>
        <v>315563.38665176928</v>
      </c>
      <c r="I105" s="1176">
        <f t="shared" si="58"/>
        <v>2684072.6564778467</v>
      </c>
      <c r="J105" s="1176">
        <f>J104+Tabela28112330[[#This Row],[Receita Financeira]]+Tabela28112330[[#This Row],[Saldo Operacional Anual]]</f>
        <v>36550544.249102704</v>
      </c>
      <c r="K105" s="1176">
        <f>-$B$9+Tabela28112330[[#This Row],[Saldo Operacional acumulado]]</f>
        <v>33254690.636102706</v>
      </c>
      <c r="L105" s="1194" t="e">
        <f>Tabela28112330[[#This Row],[Arrecadação (Receita Bruta)]]/'[1]Cenarios e taxas Completa'!$E$16</f>
        <v>#DIV/0!</v>
      </c>
      <c r="M105" s="1407"/>
      <c r="N105" s="1215"/>
      <c r="P105" s="437" t="s">
        <v>140</v>
      </c>
      <c r="Q105" s="426">
        <f t="shared" si="69"/>
        <v>7444549.7206201069</v>
      </c>
      <c r="R105" s="430">
        <f t="shared" si="59"/>
        <v>7787745</v>
      </c>
      <c r="S105" s="427">
        <f t="shared" si="60"/>
        <v>39901118.539378166</v>
      </c>
      <c r="T105" s="1177">
        <f>Tabela49122431[[#This Row],[Arrecadação (Receita Bruta)]]/Tabela49122431[[#This Row],[Custo Operação]]</f>
        <v>1.0461002064945986</v>
      </c>
      <c r="U105" s="430">
        <f>Tabela49122431[[#This Row],[Arrecadação (Receita Bruta)]]-Tabela49122431[[#This Row],[Custo Operação]]</f>
        <v>343195.27937989309</v>
      </c>
      <c r="V105" s="1183">
        <f t="shared" si="61"/>
        <v>9124610.3762674946</v>
      </c>
      <c r="W105" s="1183">
        <f>W104+Tabela49122431[[#This Row],[Receita Financeira]]+Tabela49122431[[#This Row],[Saldo Operacional Anual]]</f>
        <v>123525435.35899106</v>
      </c>
      <c r="X105" s="1183">
        <f>-$B$9+Tabela49122431[[#This Row],[Saldo Operacional acumulado]]</f>
        <v>120229581.74599105</v>
      </c>
      <c r="Y105" s="1183" t="e">
        <f>Tabela49122431[[#This Row],[Arrecadação (Receita Bruta)]]/'[1]Cenarios e taxas Completa'!$E$16</f>
        <v>#DIV/0!</v>
      </c>
      <c r="Z105" s="1390"/>
      <c r="AB105" s="435" t="s">
        <v>140</v>
      </c>
      <c r="AC105" s="426">
        <f t="shared" si="70"/>
        <v>7444549.7206201069</v>
      </c>
      <c r="AD105" s="431">
        <f t="shared" si="62"/>
        <v>9968313.5999999996</v>
      </c>
      <c r="AE105" s="427">
        <f t="shared" si="63"/>
        <v>59058971.239378169</v>
      </c>
      <c r="AF105" s="1175">
        <f>Tabela610132532[[#This Row],[Arrecadação (Receita Bruta)]]/Tabela610132532[[#This Row],[Custo Operação]]</f>
        <v>1.3390082643130861</v>
      </c>
      <c r="AG105" s="1171">
        <f>Tabela610132532[[#This Row],[Arrecadação (Receita Bruta)]]-Tabela610132532[[#This Row],[Custo Operação]]</f>
        <v>2523763.8793798927</v>
      </c>
      <c r="AH105" s="1172">
        <f t="shared" si="64"/>
        <v>13675199.081268419</v>
      </c>
      <c r="AI105" s="1172">
        <f>AI104+Tabela610132532[[#This Row],[Receita Financeira]]+Tabela610132532[[#This Row],[Saldo Operacional Anual]]</f>
        <v>187138951.47650355</v>
      </c>
      <c r="AJ105" s="1172">
        <f>-$B$9+Tabela610132532[[#This Row],[Saldo Operacional acumulado]]</f>
        <v>183843097.86350355</v>
      </c>
      <c r="AK105" s="1172" t="e">
        <f>Tabela610132532[[#This Row],[Arrecadação (Receita Bruta)]]/'[1]Cenarios e taxas Completa'!$E$16</f>
        <v>#DIV/0!</v>
      </c>
      <c r="AL105" s="1390"/>
    </row>
    <row r="106" spans="1:38" x14ac:dyDescent="0.25">
      <c r="A106" s="1193">
        <v>26</v>
      </c>
      <c r="B106" s="1313">
        <f t="shared" si="53"/>
        <v>0</v>
      </c>
      <c r="C106" s="425" t="s">
        <v>140</v>
      </c>
      <c r="D106" s="426">
        <f t="shared" si="68"/>
        <v>7891222.7038573138</v>
      </c>
      <c r="E106" s="453">
        <f>E105*1.35</f>
        <v>10476152.694817033</v>
      </c>
      <c r="F106" s="427">
        <f t="shared" si="57"/>
        <v>14696040.242009778</v>
      </c>
      <c r="G106" s="1175">
        <f>Tabela28112330[[#This Row],[Arrecadação (Receita Bruta)]]/Tabela28112330[[#This Row],[Custo Operação]]</f>
        <v>1.3275702749709721</v>
      </c>
      <c r="H106" s="1182">
        <f>Tabela28112330[[#This Row],[Arrecadação (Receita Bruta)]]-Tabela28112330[[#This Row],[Custo Operação]]</f>
        <v>2584929.9909597188</v>
      </c>
      <c r="I106" s="1176">
        <f t="shared" si="58"/>
        <v>2924043.5399282165</v>
      </c>
      <c r="J106" s="1176">
        <f>J105+Tabela28112330[[#This Row],[Receita Financeira]]+Tabela28112330[[#This Row],[Saldo Operacional Anual]]</f>
        <v>42059517.779990643</v>
      </c>
      <c r="K106" s="1176">
        <f>-$B$9+Tabela28112330[[#This Row],[Saldo Operacional acumulado]]</f>
        <v>38763664.166990645</v>
      </c>
      <c r="L106" s="1176" t="e">
        <f>Tabela28112330[[#This Row],[Arrecadação (Receita Bruta)]]/'[1]Cenarios e taxas Completa'!$E$16</f>
        <v>#DIV/0!</v>
      </c>
      <c r="M106" s="1390"/>
      <c r="N106" s="1200"/>
      <c r="P106" s="437" t="s">
        <v>140</v>
      </c>
      <c r="Q106" s="426">
        <f t="shared" si="69"/>
        <v>7891222.7038573138</v>
      </c>
      <c r="R106" s="430">
        <f>R105*1.5</f>
        <v>11681617.5</v>
      </c>
      <c r="S106" s="427">
        <f t="shared" si="60"/>
        <v>43691513.335520849</v>
      </c>
      <c r="T106" s="1177">
        <f>Tabela49122431[[#This Row],[Arrecadação (Receita Bruta)]]/Tabela49122431[[#This Row],[Custo Operação]]</f>
        <v>1.4803304808885829</v>
      </c>
      <c r="U106" s="430">
        <f>Tabela49122431[[#This Row],[Arrecadação (Receita Bruta)]]-Tabela49122431[[#This Row],[Custo Operação]]</f>
        <v>3790394.7961426862</v>
      </c>
      <c r="V106" s="1183">
        <f t="shared" si="61"/>
        <v>9882034.8287192844</v>
      </c>
      <c r="W106" s="1183">
        <f>W105+Tabela49122431[[#This Row],[Receita Financeira]]+Tabela49122431[[#This Row],[Saldo Operacional Anual]]</f>
        <v>137197864.98385304</v>
      </c>
      <c r="X106" s="1183">
        <f>-$B$9+Tabela49122431[[#This Row],[Saldo Operacional acumulado]]</f>
        <v>133902011.37085304</v>
      </c>
      <c r="Y106" s="1183" t="e">
        <f>Tabela49122431[[#This Row],[Arrecadação (Receita Bruta)]]/'[1]Cenarios e taxas Completa'!$E$16</f>
        <v>#DIV/0!</v>
      </c>
      <c r="Z106" s="1390"/>
      <c r="AB106" s="437" t="s">
        <v>140</v>
      </c>
      <c r="AC106" s="426">
        <f t="shared" si="70"/>
        <v>7891222.7038573138</v>
      </c>
      <c r="AD106" s="431">
        <f t="shared" si="62"/>
        <v>9968313.5999999996</v>
      </c>
      <c r="AE106" s="427">
        <f t="shared" si="63"/>
        <v>61136062.135520853</v>
      </c>
      <c r="AF106" s="1175">
        <f>Tabela610132532[[#This Row],[Arrecadação (Receita Bruta)]]/Tabela610132532[[#This Row],[Custo Operação]]</f>
        <v>1.2632153436915905</v>
      </c>
      <c r="AG106" s="1171">
        <f>Tabela610132532[[#This Row],[Arrecadação (Receita Bruta)]]-Tabela610132532[[#This Row],[Custo Operação]]</f>
        <v>2077090.8961426858</v>
      </c>
      <c r="AH106" s="1172">
        <f t="shared" si="64"/>
        <v>14971116.118120285</v>
      </c>
      <c r="AI106" s="1172">
        <f>AI105+Tabela610132532[[#This Row],[Receita Financeira]]+Tabela610132532[[#This Row],[Saldo Operacional Anual]]</f>
        <v>204187158.49076653</v>
      </c>
      <c r="AJ106" s="1172">
        <f>-$B$9+Tabela610132532[[#This Row],[Saldo Operacional acumulado]]</f>
        <v>200891304.87776652</v>
      </c>
      <c r="AK106" s="1172" t="e">
        <f>Tabela610132532[[#This Row],[Arrecadação (Receita Bruta)]]/'[1]Cenarios e taxas Completa'!$E$16</f>
        <v>#DIV/0!</v>
      </c>
      <c r="AL106" s="1390"/>
    </row>
    <row r="107" spans="1:38" x14ac:dyDescent="0.25">
      <c r="A107" s="1192">
        <v>27</v>
      </c>
      <c r="B107" s="1313">
        <f t="shared" si="53"/>
        <v>0</v>
      </c>
      <c r="C107" s="425" t="s">
        <v>140</v>
      </c>
      <c r="D107" s="426">
        <f t="shared" si="68"/>
        <v>8364696.0660887528</v>
      </c>
      <c r="E107" s="453">
        <f t="shared" si="56"/>
        <v>10476152.694817033</v>
      </c>
      <c r="F107" s="427">
        <f t="shared" si="57"/>
        <v>16807496.870738059</v>
      </c>
      <c r="G107" s="1175">
        <f>Tabela28112330[[#This Row],[Arrecadação (Receita Bruta)]]/Tabela28112330[[#This Row],[Custo Operação]]</f>
        <v>1.2524247877084642</v>
      </c>
      <c r="H107" s="1182">
        <f>Tabela28112330[[#This Row],[Arrecadação (Receita Bruta)]]-Tabela28112330[[#This Row],[Custo Operação]]</f>
        <v>2111456.6287282798</v>
      </c>
      <c r="I107" s="1176">
        <f t="shared" si="58"/>
        <v>3364761.4223992517</v>
      </c>
      <c r="J107" s="1176">
        <f>J106+Tabela28112330[[#This Row],[Receita Financeira]]+Tabela28112330[[#This Row],[Saldo Operacional Anual]]</f>
        <v>47535735.831118174</v>
      </c>
      <c r="K107" s="1176">
        <f>-$B$9+Tabela28112330[[#This Row],[Saldo Operacional acumulado]]</f>
        <v>44239882.218118176</v>
      </c>
      <c r="L107" s="1194" t="e">
        <f>Tabela28112330[[#This Row],[Arrecadação (Receita Bruta)]]/'[1]Cenarios e taxas Completa'!$E$16</f>
        <v>#DIV/0!</v>
      </c>
      <c r="M107" s="1407"/>
      <c r="N107" s="1215"/>
      <c r="P107" s="437" t="s">
        <v>140</v>
      </c>
      <c r="Q107" s="426">
        <f t="shared" si="69"/>
        <v>8364696.0660887528</v>
      </c>
      <c r="R107" s="430">
        <f t="shared" si="59"/>
        <v>11681617.5</v>
      </c>
      <c r="S107" s="427">
        <f t="shared" si="60"/>
        <v>47008434.769432098</v>
      </c>
      <c r="T107" s="1177">
        <f>Tabela49122431[[#This Row],[Arrecadação (Receita Bruta)]]/Tabela49122431[[#This Row],[Custo Operação]]</f>
        <v>1.3965381895175308</v>
      </c>
      <c r="U107" s="430">
        <f>Tabela49122431[[#This Row],[Arrecadação (Receita Bruta)]]-Tabela49122431[[#This Row],[Custo Operação]]</f>
        <v>3316921.4339112472</v>
      </c>
      <c r="V107" s="1183">
        <f t="shared" si="61"/>
        <v>10975829.198708244</v>
      </c>
      <c r="W107" s="1183">
        <f>W106+Tabela49122431[[#This Row],[Receita Financeira]]+Tabela49122431[[#This Row],[Saldo Operacional Anual]]</f>
        <v>151490615.61647251</v>
      </c>
      <c r="X107" s="1183">
        <f>-$B$9+Tabela49122431[[#This Row],[Saldo Operacional acumulado]]</f>
        <v>148194762.00347251</v>
      </c>
      <c r="Y107" s="1183" t="e">
        <f>Tabela49122431[[#This Row],[Arrecadação (Receita Bruta)]]/'[1]Cenarios e taxas Completa'!$E$16</f>
        <v>#DIV/0!</v>
      </c>
      <c r="Z107" s="1390"/>
      <c r="AB107" s="437" t="s">
        <v>140</v>
      </c>
      <c r="AC107" s="426">
        <f t="shared" si="70"/>
        <v>8364696.0660887528</v>
      </c>
      <c r="AD107" s="431">
        <f t="shared" si="62"/>
        <v>9968313.5999999996</v>
      </c>
      <c r="AE107" s="427">
        <f t="shared" si="63"/>
        <v>62739679.669432104</v>
      </c>
      <c r="AF107" s="1175">
        <f>Tabela610132532[[#This Row],[Arrecadação (Receita Bruta)]]/Tabela610132532[[#This Row],[Custo Operação]]</f>
        <v>1.1917125883882931</v>
      </c>
      <c r="AG107" s="1171">
        <f>Tabela610132532[[#This Row],[Arrecadação (Receita Bruta)]]-Tabela610132532[[#This Row],[Custo Operação]]</f>
        <v>1603617.5339112468</v>
      </c>
      <c r="AH107" s="1172">
        <f t="shared" si="64"/>
        <v>16334972.679261323</v>
      </c>
      <c r="AI107" s="1172">
        <f>AI106+Tabela610132532[[#This Row],[Receita Financeira]]+Tabela610132532[[#This Row],[Saldo Operacional Anual]]</f>
        <v>222125748.70393911</v>
      </c>
      <c r="AJ107" s="1172">
        <f>-$B$9+Tabela610132532[[#This Row],[Saldo Operacional acumulado]]</f>
        <v>218829895.0909391</v>
      </c>
      <c r="AK107" s="1172" t="e">
        <f>Tabela610132532[[#This Row],[Arrecadação (Receita Bruta)]]/'[1]Cenarios e taxas Completa'!$E$16</f>
        <v>#DIV/0!</v>
      </c>
      <c r="AL107" s="1390"/>
    </row>
    <row r="108" spans="1:38" x14ac:dyDescent="0.25">
      <c r="A108" s="1193">
        <v>28</v>
      </c>
      <c r="B108" s="1313">
        <f t="shared" si="53"/>
        <v>0</v>
      </c>
      <c r="C108" s="425" t="s">
        <v>140</v>
      </c>
      <c r="D108" s="426">
        <f t="shared" si="68"/>
        <v>8866577.8300540783</v>
      </c>
      <c r="E108" s="453">
        <f t="shared" si="56"/>
        <v>10476152.694817033</v>
      </c>
      <c r="F108" s="427">
        <f t="shared" si="57"/>
        <v>18417071.735501014</v>
      </c>
      <c r="G108" s="1175">
        <f>Tabela28112330[[#This Row],[Arrecadação (Receita Bruta)]]/Tabela28112330[[#This Row],[Custo Operação]]</f>
        <v>1.1815328185928908</v>
      </c>
      <c r="H108" s="1182">
        <f>Tabela28112330[[#This Row],[Arrecadação (Receita Bruta)]]-Tabela28112330[[#This Row],[Custo Operação]]</f>
        <v>1609574.8647629544</v>
      </c>
      <c r="I108" s="1176">
        <f t="shared" si="58"/>
        <v>3802858.8664894542</v>
      </c>
      <c r="J108" s="1176">
        <f>J107+Tabela28112330[[#This Row],[Receita Financeira]]+Tabela28112330[[#This Row],[Saldo Operacional Anual]]</f>
        <v>52948169.562370583</v>
      </c>
      <c r="K108" s="1176">
        <f>-$B$9+Tabela28112330[[#This Row],[Saldo Operacional acumulado]]</f>
        <v>49652315.949370585</v>
      </c>
      <c r="L108" s="1176" t="e">
        <f>Tabela28112330[[#This Row],[Arrecadação (Receita Bruta)]]/'[1]Cenarios e taxas Completa'!$E$16</f>
        <v>#DIV/0!</v>
      </c>
      <c r="M108" s="1390"/>
      <c r="N108" s="1200"/>
      <c r="P108" s="437" t="s">
        <v>140</v>
      </c>
      <c r="Q108" s="426">
        <f t="shared" si="69"/>
        <v>8866577.8300540783</v>
      </c>
      <c r="R108" s="430">
        <f t="shared" si="59"/>
        <v>11681617.5</v>
      </c>
      <c r="S108" s="427">
        <f t="shared" si="60"/>
        <v>49823474.439378023</v>
      </c>
      <c r="T108" s="1177">
        <f>Tabela49122431[[#This Row],[Arrecadação (Receita Bruta)]]/Tabela49122431[[#This Row],[Custo Operação]]</f>
        <v>1.3174888580354065</v>
      </c>
      <c r="U108" s="430">
        <f>Tabela49122431[[#This Row],[Arrecadação (Receita Bruta)]]-Tabela49122431[[#This Row],[Custo Operação]]</f>
        <v>2815039.6699459217</v>
      </c>
      <c r="V108" s="1183">
        <f t="shared" si="61"/>
        <v>12119249.249317801</v>
      </c>
      <c r="W108" s="1183">
        <f>W107+Tabela49122431[[#This Row],[Receita Financeira]]+Tabela49122431[[#This Row],[Saldo Operacional Anual]]</f>
        <v>166424904.53573623</v>
      </c>
      <c r="X108" s="1183">
        <f>-$B$9+Tabela49122431[[#This Row],[Saldo Operacional acumulado]]</f>
        <v>163129050.92273623</v>
      </c>
      <c r="Y108" s="1183" t="e">
        <f>Tabela49122431[[#This Row],[Arrecadação (Receita Bruta)]]/'[1]Cenarios e taxas Completa'!$E$16</f>
        <v>#DIV/0!</v>
      </c>
      <c r="Z108" s="1390"/>
      <c r="AB108" s="437" t="s">
        <v>140</v>
      </c>
      <c r="AC108" s="426">
        <f t="shared" si="70"/>
        <v>8866577.8300540783</v>
      </c>
      <c r="AD108" s="431">
        <f t="shared" si="62"/>
        <v>9968313.5999999996</v>
      </c>
      <c r="AE108" s="427">
        <f t="shared" si="63"/>
        <v>63841415.439378023</v>
      </c>
      <c r="AF108" s="1175">
        <f>Tabela610132532[[#This Row],[Arrecadação (Receita Bruta)]]/Tabela610132532[[#This Row],[Custo Operação]]</f>
        <v>1.1242571588568802</v>
      </c>
      <c r="AG108" s="1171">
        <f>Tabela610132532[[#This Row],[Arrecadação (Receita Bruta)]]-Tabela610132532[[#This Row],[Custo Operação]]</f>
        <v>1101735.7699459214</v>
      </c>
      <c r="AH108" s="1172">
        <f t="shared" si="64"/>
        <v>17770059.896315128</v>
      </c>
      <c r="AI108" s="1172">
        <f>AI107+Tabela610132532[[#This Row],[Receita Financeira]]+Tabela610132532[[#This Row],[Saldo Operacional Anual]]</f>
        <v>240997544.37020016</v>
      </c>
      <c r="AJ108" s="1172">
        <f>-$B$9+Tabela610132532[[#This Row],[Saldo Operacional acumulado]]</f>
        <v>237701690.75720015</v>
      </c>
      <c r="AK108" s="1172" t="e">
        <f>Tabela610132532[[#This Row],[Arrecadação (Receita Bruta)]]/'[1]Cenarios e taxas Completa'!$E$16</f>
        <v>#DIV/0!</v>
      </c>
      <c r="AL108" s="1390"/>
    </row>
    <row r="109" spans="1:38" x14ac:dyDescent="0.25">
      <c r="A109" s="1192">
        <v>29</v>
      </c>
      <c r="B109" s="1313">
        <f t="shared" si="53"/>
        <v>0</v>
      </c>
      <c r="C109" s="425" t="s">
        <v>140</v>
      </c>
      <c r="D109" s="426">
        <f t="shared" si="68"/>
        <v>9398572.4998573232</v>
      </c>
      <c r="E109" s="453">
        <f t="shared" si="56"/>
        <v>10476152.694817033</v>
      </c>
      <c r="F109" s="427">
        <f t="shared" si="57"/>
        <v>19494651.930460721</v>
      </c>
      <c r="G109" s="1175">
        <f>Tabela28112330[[#This Row],[Arrecadação (Receita Bruta)]]/Tabela28112330[[#This Row],[Custo Operação]]</f>
        <v>1.1146536024461233</v>
      </c>
      <c r="H109" s="1182">
        <f>Tabela28112330[[#This Row],[Arrecadação (Receita Bruta)]]-Tabela28112330[[#This Row],[Custo Operação]]</f>
        <v>1077580.1949597094</v>
      </c>
      <c r="I109" s="1176">
        <f t="shared" si="58"/>
        <v>4235853.5649896469</v>
      </c>
      <c r="J109" s="1176">
        <f>J108+Tabela28112330[[#This Row],[Receita Financeira]]+Tabela28112330[[#This Row],[Saldo Operacional Anual]]</f>
        <v>58261603.32231994</v>
      </c>
      <c r="K109" s="1176">
        <f>-$B$9+Tabela28112330[[#This Row],[Saldo Operacional acumulado]]</f>
        <v>54965749.709319942</v>
      </c>
      <c r="L109" s="1194" t="e">
        <f>Tabela28112330[[#This Row],[Arrecadação (Receita Bruta)]]/'[1]Cenarios e taxas Completa'!$E$16</f>
        <v>#DIV/0!</v>
      </c>
      <c r="M109" s="1407"/>
      <c r="N109" s="1215"/>
      <c r="P109" s="437" t="s">
        <v>140</v>
      </c>
      <c r="Q109" s="426">
        <f t="shared" si="69"/>
        <v>9398572.4998573232</v>
      </c>
      <c r="R109" s="430">
        <f t="shared" si="59"/>
        <v>11681617.5</v>
      </c>
      <c r="S109" s="427">
        <f t="shared" si="60"/>
        <v>52106519.439520702</v>
      </c>
      <c r="T109" s="1177">
        <f>Tabela49122431[[#This Row],[Arrecadação (Receita Bruta)]]/Tabela49122431[[#This Row],[Custo Operação]]</f>
        <v>1.2429140170145343</v>
      </c>
      <c r="U109" s="430">
        <f>Tabela49122431[[#This Row],[Arrecadação (Receita Bruta)]]-Tabela49122431[[#This Row],[Custo Operação]]</f>
        <v>2283045.0001426768</v>
      </c>
      <c r="V109" s="1183">
        <f t="shared" si="61"/>
        <v>13313992.362858899</v>
      </c>
      <c r="W109" s="1183">
        <f>W108+Tabela49122431[[#This Row],[Receita Financeira]]+Tabela49122431[[#This Row],[Saldo Operacional Anual]]</f>
        <v>182021941.89873779</v>
      </c>
      <c r="X109" s="1183">
        <f>-$B$9+Tabela49122431[[#This Row],[Saldo Operacional acumulado]]</f>
        <v>178726088.28573778</v>
      </c>
      <c r="Y109" s="1183" t="e">
        <f>Tabela49122431[[#This Row],[Arrecadação (Receita Bruta)]]/'[1]Cenarios e taxas Completa'!$E$16</f>
        <v>#DIV/0!</v>
      </c>
      <c r="Z109" s="1390"/>
      <c r="AB109" s="437" t="s">
        <v>140</v>
      </c>
      <c r="AC109" s="426">
        <f t="shared" si="70"/>
        <v>9398572.4998573232</v>
      </c>
      <c r="AD109" s="431">
        <f t="shared" si="62"/>
        <v>9968313.5999999996</v>
      </c>
      <c r="AE109" s="427">
        <f t="shared" si="63"/>
        <v>64411156.539520696</v>
      </c>
      <c r="AF109" s="1175">
        <f>Tabela610132532[[#This Row],[Arrecadação (Receita Bruta)]]/Tabela610132532[[#This Row],[Custo Operação]]</f>
        <v>1.0606199611857359</v>
      </c>
      <c r="AG109" s="1171">
        <f>Tabela610132532[[#This Row],[Arrecadação (Receita Bruta)]]-Tabela610132532[[#This Row],[Custo Operação]]</f>
        <v>569741.10014267638</v>
      </c>
      <c r="AH109" s="1172">
        <f t="shared" si="64"/>
        <v>19279803.549616013</v>
      </c>
      <c r="AI109" s="1172">
        <f>AI108+Tabela610132532[[#This Row],[Receita Financeira]]+Tabela610132532[[#This Row],[Saldo Operacional Anual]]</f>
        <v>260847089.01995885</v>
      </c>
      <c r="AJ109" s="1172">
        <f>-$B$9+Tabela610132532[[#This Row],[Saldo Operacional acumulado]]</f>
        <v>257551235.40695885</v>
      </c>
      <c r="AK109" s="1172" t="e">
        <f>Tabela610132532[[#This Row],[Arrecadação (Receita Bruta)]]/'[1]Cenarios e taxas Completa'!$E$16</f>
        <v>#DIV/0!</v>
      </c>
      <c r="AL109" s="1390"/>
    </row>
    <row r="110" spans="1:38" ht="15.75" thickBot="1" x14ac:dyDescent="0.3">
      <c r="A110" s="1195">
        <v>30</v>
      </c>
      <c r="B110" s="1313">
        <f t="shared" si="53"/>
        <v>0</v>
      </c>
      <c r="C110" s="452"/>
      <c r="D110" s="426">
        <f t="shared" si="68"/>
        <v>9962486.849848764</v>
      </c>
      <c r="E110" s="453">
        <f t="shared" si="56"/>
        <v>10476152.694817033</v>
      </c>
      <c r="F110" s="427">
        <f t="shared" si="57"/>
        <v>20008317.775428988</v>
      </c>
      <c r="G110" s="1178">
        <f>Tabela28112330[[#This Row],[Arrecadação (Receita Bruta)]]/Tabela28112330[[#This Row],[Custo Operação]]</f>
        <v>1.0515600023076634</v>
      </c>
      <c r="H110" s="1182">
        <f>Tabela28112330[[#This Row],[Arrecadação (Receita Bruta)]]-Tabela28112330[[#This Row],[Custo Operação]]</f>
        <v>513665.84496826865</v>
      </c>
      <c r="I110" s="1176">
        <f t="shared" si="58"/>
        <v>4660928.2657855954</v>
      </c>
      <c r="J110" s="1176">
        <f>J109+Tabela28112330[[#This Row],[Receita Financeira]]+Tabela28112330[[#This Row],[Saldo Operacional Anual]]</f>
        <v>63436197.433073804</v>
      </c>
      <c r="K110" s="1202">
        <f>-$B$9+Tabela28112330[[#This Row],[Saldo Operacional acumulado]]</f>
        <v>60140343.820073806</v>
      </c>
      <c r="L110" s="1202" t="e">
        <f>Tabela28112330[[#This Row],[Arrecadação (Receita Bruta)]]/'[1]Cenarios e taxas Completa'!$E$16</f>
        <v>#DIV/0!</v>
      </c>
      <c r="M110" s="1391"/>
      <c r="N110" s="1200"/>
      <c r="P110" s="446" t="s">
        <v>140</v>
      </c>
      <c r="Q110" s="426">
        <f t="shared" si="69"/>
        <v>9962486.849848764</v>
      </c>
      <c r="R110" s="430">
        <f t="shared" si="59"/>
        <v>11681617.5</v>
      </c>
      <c r="S110" s="442">
        <f t="shared" si="60"/>
        <v>53825650.08967194</v>
      </c>
      <c r="T110" s="1180">
        <f>Tabela49122431[[#This Row],[Arrecadação (Receita Bruta)]]/Tabela49122431[[#This Row],[Custo Operação]]</f>
        <v>1.172560393409938</v>
      </c>
      <c r="U110" s="430">
        <f>Tabela49122431[[#This Row],[Arrecadação (Receita Bruta)]]-Tabela49122431[[#This Row],[Custo Operação]]</f>
        <v>1719130.650151236</v>
      </c>
      <c r="V110" s="1183">
        <f t="shared" si="61"/>
        <v>14561755.351899024</v>
      </c>
      <c r="W110" s="1183">
        <f>W109+Tabela49122431[[#This Row],[Receita Financeira]]+Tabela49122431[[#This Row],[Saldo Operacional Anual]]</f>
        <v>198302827.90078804</v>
      </c>
      <c r="X110" s="1212">
        <f>-$B$9+Tabela49122431[[#This Row],[Saldo Operacional acumulado]]</f>
        <v>195006974.28778803</v>
      </c>
      <c r="Y110" s="1212" t="e">
        <f>Tabela49122431[[#This Row],[Arrecadação (Receita Bruta)]]/'[1]Cenarios e taxas Completa'!$E$16</f>
        <v>#DIV/0!</v>
      </c>
      <c r="Z110" s="1391"/>
      <c r="AB110" s="439" t="s">
        <v>140</v>
      </c>
      <c r="AC110" s="426">
        <f t="shared" si="70"/>
        <v>9962486.849848764</v>
      </c>
      <c r="AD110" s="431">
        <f t="shared" si="62"/>
        <v>9968313.5999999996</v>
      </c>
      <c r="AE110" s="442">
        <f t="shared" si="63"/>
        <v>64416983.289671928</v>
      </c>
      <c r="AF110" s="1178">
        <f>Tabela610132532[[#This Row],[Arrecadação (Receita Bruta)]]/Tabela610132532[[#This Row],[Custo Operação]]</f>
        <v>1.0005848690431469</v>
      </c>
      <c r="AG110" s="1171">
        <f>Tabela610132532[[#This Row],[Arrecadação (Receita Bruta)]]-Tabela610132532[[#This Row],[Custo Operação]]</f>
        <v>5826.7501512356102</v>
      </c>
      <c r="AH110" s="1172">
        <f t="shared" si="64"/>
        <v>20867767.121596709</v>
      </c>
      <c r="AI110" s="1172">
        <f>AI109+Tabela610132532[[#This Row],[Receita Financeira]]+Tabela610132532[[#This Row],[Saldo Operacional Anual]]</f>
        <v>281720682.89170676</v>
      </c>
      <c r="AJ110" s="1208">
        <f>-$B$9+Tabela610132532[[#This Row],[Saldo Operacional acumulado]]</f>
        <v>278424829.27870679</v>
      </c>
      <c r="AK110" s="1208" t="e">
        <f>Tabela610132532[[#This Row],[Arrecadação (Receita Bruta)]]/'[1]Cenarios e taxas Completa'!$E$16</f>
        <v>#DIV/0!</v>
      </c>
      <c r="AL110" s="1391"/>
    </row>
  </sheetData>
  <mergeCells count="26">
    <mergeCell ref="A1:A2"/>
    <mergeCell ref="B1:G3"/>
    <mergeCell ref="H2:I3"/>
    <mergeCell ref="AC79:AK79"/>
    <mergeCell ref="AC43:AK43"/>
    <mergeCell ref="AC7:AK7"/>
    <mergeCell ref="AB5:AL6"/>
    <mergeCell ref="AJ4:AL4"/>
    <mergeCell ref="AB41:AL42"/>
    <mergeCell ref="AB77:AL78"/>
    <mergeCell ref="AJ76:AL76"/>
    <mergeCell ref="A4:AI4"/>
    <mergeCell ref="A79:L79"/>
    <mergeCell ref="A43:L43"/>
    <mergeCell ref="A7:L7"/>
    <mergeCell ref="Q7:Y7"/>
    <mergeCell ref="Q43:Y43"/>
    <mergeCell ref="Q79:Y79"/>
    <mergeCell ref="A5:I6"/>
    <mergeCell ref="O5:Y6"/>
    <mergeCell ref="A41:L42"/>
    <mergeCell ref="A40:AI40"/>
    <mergeCell ref="A77:L78"/>
    <mergeCell ref="A76:AI76"/>
    <mergeCell ref="P77:Y78"/>
    <mergeCell ref="P41:Y42"/>
  </mergeCells>
  <pageMargins left="0.511811024" right="0.511811024" top="0.78740157499999996" bottom="0.78740157499999996" header="0.31496062000000002" footer="0.31496062000000002"/>
  <pageSetup paperSize="9" scale="61" orientation="portrait" verticalDpi="0" r:id="rId1"/>
  <rowBreaks count="1" manualBreakCount="1">
    <brk id="75" max="16383" man="1"/>
  </rowBreaks>
  <colBreaks count="1" manualBreakCount="1">
    <brk id="14" max="1048575" man="1"/>
  </colBreaks>
  <drawing r:id="rId2"/>
  <tableParts count="10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6"/>
  <sheetViews>
    <sheetView showGridLines="0" zoomScale="85" zoomScaleNormal="85" workbookViewId="0">
      <selection activeCell="H1" sqref="A1:XFD3"/>
    </sheetView>
  </sheetViews>
  <sheetFormatPr defaultRowHeight="15" x14ac:dyDescent="0.25"/>
  <cols>
    <col min="1" max="1" width="31" customWidth="1"/>
    <col min="2" max="16" width="15.42578125" customWidth="1"/>
    <col min="17" max="17" width="15.85546875" bestFit="1" customWidth="1"/>
    <col min="18" max="21" width="15.42578125" bestFit="1" customWidth="1"/>
    <col min="22" max="31" width="16.42578125" bestFit="1" customWidth="1"/>
  </cols>
  <sheetData>
    <row r="1" spans="1:46" s="1921" customFormat="1" ht="39.75" customHeight="1" x14ac:dyDescent="0.25">
      <c r="A1" s="1922"/>
      <c r="B1" s="1931" t="s">
        <v>566</v>
      </c>
      <c r="C1" s="1931"/>
      <c r="D1" s="1931"/>
      <c r="E1" s="1931"/>
      <c r="F1" s="1931"/>
      <c r="G1" s="1932"/>
      <c r="H1" s="1923" t="s">
        <v>567</v>
      </c>
      <c r="I1" s="1924" t="s">
        <v>568</v>
      </c>
      <c r="J1" s="577"/>
      <c r="K1" s="577"/>
      <c r="L1" s="577"/>
      <c r="M1" s="577"/>
      <c r="N1" s="577"/>
    </row>
    <row r="2" spans="1:46" s="1921" customFormat="1" ht="36" customHeight="1" x14ac:dyDescent="0.25">
      <c r="A2" s="1925"/>
      <c r="B2" s="1933"/>
      <c r="C2" s="1933"/>
      <c r="D2" s="1933"/>
      <c r="E2" s="1933"/>
      <c r="F2" s="1933"/>
      <c r="G2" s="1934"/>
      <c r="H2" s="1927" t="s">
        <v>410</v>
      </c>
      <c r="I2" s="1928"/>
      <c r="J2" s="577"/>
      <c r="K2" s="577"/>
      <c r="L2" s="577"/>
      <c r="M2" s="577"/>
      <c r="N2" s="577"/>
    </row>
    <row r="3" spans="1:46" s="1921" customFormat="1" ht="22.5" customHeight="1" x14ac:dyDescent="0.25">
      <c r="A3" s="1926"/>
      <c r="B3" s="1935"/>
      <c r="C3" s="1935"/>
      <c r="D3" s="1935"/>
      <c r="E3" s="1935"/>
      <c r="F3" s="1935"/>
      <c r="G3" s="1936"/>
      <c r="H3" s="1929"/>
      <c r="I3" s="1930"/>
      <c r="J3" s="577"/>
      <c r="K3" s="577"/>
      <c r="L3" s="577"/>
      <c r="M3" s="577"/>
      <c r="N3" s="577"/>
    </row>
    <row r="4" spans="1:46" ht="23.25" x14ac:dyDescent="0.25">
      <c r="A4" s="1880" t="s">
        <v>277</v>
      </c>
      <c r="B4" s="1880"/>
      <c r="C4" s="1880"/>
      <c r="D4" s="1880"/>
      <c r="E4" s="1880"/>
      <c r="F4" s="1880"/>
      <c r="G4" s="1880"/>
      <c r="H4" s="1880"/>
      <c r="I4" s="1880"/>
      <c r="J4" s="1880"/>
      <c r="K4" s="1880"/>
      <c r="L4" s="1880"/>
      <c r="M4" s="1880"/>
      <c r="N4" s="1880"/>
      <c r="O4" s="1880"/>
      <c r="P4" s="1880"/>
      <c r="Q4" s="1880"/>
      <c r="R4" s="1880"/>
      <c r="S4" s="1880"/>
      <c r="T4" s="1880"/>
      <c r="U4" s="1880"/>
      <c r="V4" s="1880"/>
      <c r="W4" s="1880"/>
      <c r="X4" s="1880"/>
      <c r="Y4" s="1880"/>
      <c r="Z4" s="1880"/>
      <c r="AA4" s="1880"/>
      <c r="AB4" s="1880"/>
      <c r="AC4" s="1880"/>
      <c r="AD4" s="1880"/>
      <c r="AE4" s="1880"/>
      <c r="AF4" s="1880"/>
      <c r="AG4" s="1880"/>
      <c r="AH4" s="1880"/>
      <c r="AI4" s="1880"/>
      <c r="AJ4" s="1880"/>
      <c r="AK4" s="1880"/>
      <c r="AL4" s="1880"/>
      <c r="AM4" s="1880"/>
      <c r="AN4" s="1880"/>
      <c r="AO4" s="1880"/>
      <c r="AP4" s="1880"/>
      <c r="AQ4" s="1880"/>
      <c r="AR4" s="1880"/>
      <c r="AS4" s="1880"/>
      <c r="AT4" s="1880"/>
    </row>
    <row r="5" spans="1:46" ht="21" x14ac:dyDescent="0.25">
      <c r="A5" s="1524" t="str">
        <f>'Mod_Sust_correção_período(base)'!A5</f>
        <v>Valor Inicial R$ 6,50</v>
      </c>
      <c r="B5" s="1578" t="s">
        <v>561</v>
      </c>
      <c r="C5" s="1525"/>
      <c r="D5" s="1525"/>
      <c r="E5" s="1525"/>
      <c r="F5" s="1525"/>
      <c r="G5" s="1525"/>
      <c r="H5" s="1525"/>
      <c r="I5" s="1525"/>
      <c r="J5" s="1525"/>
      <c r="K5" s="1525"/>
      <c r="L5" s="1525"/>
      <c r="M5" s="1525"/>
      <c r="N5" s="1525"/>
      <c r="O5" s="1525"/>
      <c r="P5" s="1525"/>
      <c r="Q5" s="1525"/>
      <c r="R5" s="1525"/>
      <c r="S5" s="1525"/>
      <c r="T5" s="1525"/>
      <c r="U5" s="1525"/>
      <c r="V5" s="1525"/>
      <c r="W5" s="1525"/>
      <c r="X5" s="1525"/>
      <c r="Y5" s="1525"/>
      <c r="Z5" s="1525"/>
      <c r="AA5" s="1525"/>
      <c r="AB5" s="1525"/>
      <c r="AC5" s="1525"/>
      <c r="AD5" s="1525"/>
      <c r="AE5" s="1525"/>
      <c r="AF5" s="1525"/>
      <c r="AG5" s="1525"/>
      <c r="AH5" s="1525"/>
      <c r="AI5" s="1525"/>
      <c r="AJ5" s="1525"/>
      <c r="AK5" s="1525"/>
      <c r="AL5" s="1525"/>
      <c r="AM5" s="1525"/>
      <c r="AN5" s="1525"/>
      <c r="AO5" s="1525"/>
      <c r="AP5" s="1525"/>
      <c r="AQ5" s="1525"/>
      <c r="AR5" s="1525"/>
      <c r="AS5" s="1525"/>
      <c r="AT5" s="1525"/>
    </row>
    <row r="6" spans="1:46" s="1191" customFormat="1" x14ac:dyDescent="0.25">
      <c r="A6" s="1590" t="s">
        <v>370</v>
      </c>
      <c r="B6" s="1191" t="s">
        <v>514</v>
      </c>
      <c r="C6" s="1191" t="s">
        <v>515</v>
      </c>
      <c r="D6" s="1191" t="s">
        <v>516</v>
      </c>
      <c r="E6" s="1191" t="s">
        <v>517</v>
      </c>
      <c r="F6" s="1191" t="s">
        <v>518</v>
      </c>
      <c r="G6" s="1191" t="s">
        <v>519</v>
      </c>
      <c r="H6" s="1191" t="s">
        <v>520</v>
      </c>
      <c r="I6" s="1191" t="s">
        <v>521</v>
      </c>
      <c r="J6" s="1191" t="s">
        <v>522</v>
      </c>
      <c r="K6" s="1191" t="s">
        <v>523</v>
      </c>
      <c r="L6" s="1191" t="s">
        <v>524</v>
      </c>
      <c r="M6" s="1191" t="s">
        <v>525</v>
      </c>
      <c r="N6" s="1191" t="s">
        <v>526</v>
      </c>
      <c r="O6" s="1191" t="s">
        <v>527</v>
      </c>
      <c r="P6" s="1191" t="s">
        <v>528</v>
      </c>
      <c r="Q6" s="1191" t="s">
        <v>529</v>
      </c>
      <c r="R6" s="1191" t="s">
        <v>530</v>
      </c>
      <c r="S6" s="1191" t="s">
        <v>531</v>
      </c>
      <c r="T6" s="1191" t="s">
        <v>532</v>
      </c>
      <c r="U6" s="1191" t="s">
        <v>533</v>
      </c>
      <c r="V6" s="1191" t="s">
        <v>534</v>
      </c>
      <c r="W6" s="1191" t="s">
        <v>535</v>
      </c>
      <c r="X6" s="1191" t="s">
        <v>536</v>
      </c>
      <c r="Y6" s="1191" t="s">
        <v>537</v>
      </c>
      <c r="Z6" s="1191" t="s">
        <v>538</v>
      </c>
      <c r="AA6" s="1191" t="s">
        <v>539</v>
      </c>
      <c r="AB6" s="1191" t="s">
        <v>540</v>
      </c>
      <c r="AC6" s="1191" t="s">
        <v>541</v>
      </c>
      <c r="AD6" s="1191" t="s">
        <v>542</v>
      </c>
      <c r="AE6" s="1191" t="s">
        <v>543</v>
      </c>
    </row>
    <row r="7" spans="1:46" x14ac:dyDescent="0.25">
      <c r="A7" s="1218" t="s">
        <v>473</v>
      </c>
      <c r="B7" s="1582">
        <v>3295853.6129999999</v>
      </c>
      <c r="C7" s="1582">
        <v>0</v>
      </c>
      <c r="D7" s="1582">
        <v>0</v>
      </c>
      <c r="E7" s="1582">
        <v>0</v>
      </c>
      <c r="F7" s="1582">
        <v>0</v>
      </c>
      <c r="G7" s="1582">
        <v>0</v>
      </c>
      <c r="H7" s="1582">
        <v>0</v>
      </c>
      <c r="I7" s="1582">
        <v>0</v>
      </c>
      <c r="J7" s="1582">
        <v>0</v>
      </c>
      <c r="K7" s="1582">
        <v>0</v>
      </c>
      <c r="L7" s="1582">
        <v>0</v>
      </c>
      <c r="M7" s="1582">
        <v>0</v>
      </c>
      <c r="N7" s="1582">
        <v>0</v>
      </c>
      <c r="O7" s="1582">
        <v>0</v>
      </c>
      <c r="P7" s="1582">
        <v>0</v>
      </c>
      <c r="Q7" s="1582">
        <v>0</v>
      </c>
      <c r="R7" s="1582">
        <v>0</v>
      </c>
      <c r="S7" s="1582">
        <v>0</v>
      </c>
      <c r="T7" s="1582">
        <v>0</v>
      </c>
      <c r="U7" s="1582">
        <v>0</v>
      </c>
      <c r="V7" s="1582">
        <v>0</v>
      </c>
      <c r="W7" s="1582">
        <v>0</v>
      </c>
      <c r="X7" s="1582">
        <v>0</v>
      </c>
      <c r="Y7" s="1582">
        <v>0</v>
      </c>
      <c r="Z7" s="1582">
        <v>0</v>
      </c>
      <c r="AA7" s="1582">
        <v>0</v>
      </c>
      <c r="AB7" s="1582">
        <v>0</v>
      </c>
      <c r="AC7" s="1582">
        <v>0</v>
      </c>
      <c r="AD7" s="1582">
        <v>0</v>
      </c>
      <c r="AE7" s="1582">
        <v>0</v>
      </c>
    </row>
    <row r="8" spans="1:46" x14ac:dyDescent="0.25">
      <c r="A8" s="1218" t="s">
        <v>376</v>
      </c>
      <c r="B8" s="1582">
        <v>1838644.0829999999</v>
      </c>
      <c r="C8" s="1582">
        <v>1948962.72798</v>
      </c>
      <c r="D8" s="1582">
        <v>2065900.4916588</v>
      </c>
      <c r="E8" s="1582">
        <v>2189854.5211583283</v>
      </c>
      <c r="F8" s="1582">
        <v>2321245.7924278281</v>
      </c>
      <c r="G8" s="1582">
        <v>2460520.5399734979</v>
      </c>
      <c r="H8" s="1582">
        <v>2608151.7723719077</v>
      </c>
      <c r="I8" s="1582">
        <v>2764640.8787142225</v>
      </c>
      <c r="J8" s="1582">
        <v>2930519.331437076</v>
      </c>
      <c r="K8" s="1582">
        <v>3106350.4913233006</v>
      </c>
      <c r="L8" s="1582">
        <v>3292731.520802699</v>
      </c>
      <c r="M8" s="1582">
        <v>3490295.4120508609</v>
      </c>
      <c r="N8" s="1582">
        <v>3699713.1367739127</v>
      </c>
      <c r="O8" s="1582">
        <v>3921695.9249803475</v>
      </c>
      <c r="P8" s="1582">
        <v>4156997.6804791684</v>
      </c>
      <c r="Q8" s="1582">
        <v>4406417.5413079187</v>
      </c>
      <c r="R8" s="1582">
        <v>4670802.5937863942</v>
      </c>
      <c r="S8" s="1582">
        <v>4951050.7494135778</v>
      </c>
      <c r="T8" s="1582">
        <v>5248113.7943783924</v>
      </c>
      <c r="U8" s="1582">
        <v>5563000.622041096</v>
      </c>
      <c r="V8" s="1582">
        <v>5896780.6593635622</v>
      </c>
      <c r="W8" s="1582">
        <v>6250587.4989253767</v>
      </c>
      <c r="X8" s="1582">
        <v>6625622.7488608994</v>
      </c>
      <c r="Y8" s="1582">
        <v>7023160.1137925535</v>
      </c>
      <c r="Z8" s="1582">
        <v>7444549.7206201069</v>
      </c>
      <c r="AA8" s="1582">
        <v>7891222.7038573138</v>
      </c>
      <c r="AB8" s="1582">
        <v>8364696.0660887528</v>
      </c>
      <c r="AC8" s="1582">
        <v>8866577.8300540783</v>
      </c>
      <c r="AD8" s="1582">
        <v>9398572.4998573232</v>
      </c>
      <c r="AE8" s="1582">
        <v>9962486.849848764</v>
      </c>
    </row>
    <row r="9" spans="1:46" x14ac:dyDescent="0.25">
      <c r="A9" s="1218" t="s">
        <v>563</v>
      </c>
      <c r="B9" s="2">
        <v>2047500</v>
      </c>
      <c r="C9" s="2">
        <v>2047500</v>
      </c>
      <c r="D9" s="2">
        <v>2293200</v>
      </c>
      <c r="E9" s="2">
        <v>2293200</v>
      </c>
      <c r="F9" s="2">
        <v>2568384.0000000005</v>
      </c>
      <c r="G9" s="2">
        <v>2568384.0000000005</v>
      </c>
      <c r="H9" s="2">
        <v>2876590.080000001</v>
      </c>
      <c r="I9" s="2">
        <v>2876590.080000001</v>
      </c>
      <c r="J9" s="2">
        <v>3221780.8896000013</v>
      </c>
      <c r="K9" s="2">
        <v>3221780.8896000013</v>
      </c>
      <c r="L9" s="2">
        <v>3608394.5963520017</v>
      </c>
      <c r="M9" s="2">
        <v>3608394.5963520017</v>
      </c>
      <c r="N9" s="2">
        <v>4041401.9479142423</v>
      </c>
      <c r="O9" s="2">
        <v>4041401.9479142423</v>
      </c>
      <c r="P9" s="2">
        <v>4526370.1816639518</v>
      </c>
      <c r="Q9" s="2">
        <v>4526370.1816639518</v>
      </c>
      <c r="R9" s="2">
        <v>5069534.6034636265</v>
      </c>
      <c r="S9" s="2">
        <v>5069534.6034636265</v>
      </c>
      <c r="T9" s="2">
        <v>5677878.7558792625</v>
      </c>
      <c r="U9" s="2">
        <v>5677878.7558792625</v>
      </c>
      <c r="V9" s="2">
        <v>6359224.2065847749</v>
      </c>
      <c r="W9" s="2">
        <v>6359224.2065847749</v>
      </c>
      <c r="X9" s="2">
        <v>7122331.1113749482</v>
      </c>
      <c r="Y9" s="2">
        <v>7122331.1113749482</v>
      </c>
      <c r="Z9" s="2">
        <v>7977010.8447399428</v>
      </c>
      <c r="AA9" s="2">
        <v>8934252.1461087372</v>
      </c>
      <c r="AB9" s="2">
        <v>8934252.1461087372</v>
      </c>
      <c r="AC9" s="2">
        <v>8934252.1461087372</v>
      </c>
      <c r="AD9" s="2">
        <v>10006362.403641786</v>
      </c>
      <c r="AE9" s="2">
        <v>10006362.403641786</v>
      </c>
    </row>
    <row r="10" spans="1:46" x14ac:dyDescent="0.25">
      <c r="A10" s="1218" t="s">
        <v>477</v>
      </c>
      <c r="B10" s="1584">
        <v>0</v>
      </c>
      <c r="C10" s="1584">
        <v>16708.473360000011</v>
      </c>
      <c r="D10" s="1584">
        <v>24591.455121600015</v>
      </c>
      <c r="E10" s="1584">
        <v>44112.093657696016</v>
      </c>
      <c r="F10" s="1584">
        <v>54347.04837475776</v>
      </c>
      <c r="G10" s="1584">
        <v>77647.072473147229</v>
      </c>
      <c r="H10" s="1584">
        <v>90623.913145248065</v>
      </c>
      <c r="I10" s="1584">
        <v>118310.7435533473</v>
      </c>
      <c r="J10" s="1584">
        <v>134516.59270782943</v>
      </c>
      <c r="K10" s="1584">
        <v>167282.37684513125</v>
      </c>
      <c r="L10" s="1584">
        <v>187278.13612389367</v>
      </c>
      <c r="M10" s="1584">
        <v>225913.77231544838</v>
      </c>
      <c r="N10" s="1584">
        <v>250343.95794945114</v>
      </c>
      <c r="O10" s="1584">
        <v>295752.16462591337</v>
      </c>
      <c r="P10" s="1584">
        <v>325356.16309658106</v>
      </c>
      <c r="Q10" s="1584">
        <v>378566.13636143669</v>
      </c>
      <c r="R10" s="1584">
        <v>414190.8406376458</v>
      </c>
      <c r="S10" s="1584">
        <v>476374.69232073933</v>
      </c>
      <c r="T10" s="1584">
        <v>518988.66789575486</v>
      </c>
      <c r="U10" s="1584">
        <v>591479.84020148357</v>
      </c>
      <c r="V10" s="1584">
        <v>642189.18434019736</v>
      </c>
      <c r="W10" s="1584">
        <v>726503.05533401296</v>
      </c>
      <c r="X10" s="1584">
        <v>786569.12669398077</v>
      </c>
      <c r="Y10" s="1584">
        <v>884426.04012182564</v>
      </c>
      <c r="Z10" s="1584">
        <v>955285.25006393564</v>
      </c>
      <c r="AA10" s="1584">
        <v>1068636.2232032686</v>
      </c>
      <c r="AB10" s="1584">
        <v>1228501.3985884972</v>
      </c>
      <c r="AC10" s="1584">
        <v>1359556.7828463574</v>
      </c>
      <c r="AD10" s="1584">
        <v>1463250.8400178102</v>
      </c>
      <c r="AE10" s="1584">
        <v>1620638.5749482759</v>
      </c>
    </row>
    <row r="11" spans="1:46" x14ac:dyDescent="0.25">
      <c r="A11" s="1587" t="s">
        <v>484</v>
      </c>
      <c r="B11" s="1583">
        <v>208855.91699999999</v>
      </c>
      <c r="C11" s="1583">
        <v>98537.272020000033</v>
      </c>
      <c r="D11" s="1583">
        <v>227299.50834119995</v>
      </c>
      <c r="E11" s="1583">
        <v>103345.47884167172</v>
      </c>
      <c r="F11" s="1583">
        <v>247138.2075721724</v>
      </c>
      <c r="G11" s="1583">
        <v>107863.46002650261</v>
      </c>
      <c r="H11" s="1583">
        <v>268438.30762809329</v>
      </c>
      <c r="I11" s="1583">
        <v>111949.20128577854</v>
      </c>
      <c r="J11" s="1583">
        <v>291261.5581629253</v>
      </c>
      <c r="K11" s="1583">
        <v>115430.39827670064</v>
      </c>
      <c r="L11" s="1583">
        <v>315663.07554930262</v>
      </c>
      <c r="M11" s="1583">
        <v>118099.18430114072</v>
      </c>
      <c r="N11" s="1583">
        <v>341688.81114032958</v>
      </c>
      <c r="O11" s="1583">
        <v>119706.02293389477</v>
      </c>
      <c r="P11" s="1583">
        <v>369372.50118478341</v>
      </c>
      <c r="Q11" s="1583">
        <v>119952.64035603311</v>
      </c>
      <c r="R11" s="1583">
        <v>398732.00967723224</v>
      </c>
      <c r="S11" s="1583">
        <v>118483.85405004863</v>
      </c>
      <c r="T11" s="1583">
        <v>429764.96150087006</v>
      </c>
      <c r="U11" s="1583">
        <v>114878.13383816648</v>
      </c>
      <c r="V11" s="1583">
        <v>462443.54722121265</v>
      </c>
      <c r="W11" s="1583">
        <v>108636.70765939821</v>
      </c>
      <c r="X11" s="1583">
        <v>496708.36251404881</v>
      </c>
      <c r="Y11" s="1583">
        <v>99170.99758239463</v>
      </c>
      <c r="Z11" s="1583">
        <v>532461.12411983591</v>
      </c>
      <c r="AA11" s="1583">
        <v>1043029.4422514234</v>
      </c>
      <c r="AB11" s="1583">
        <v>569556.08001998439</v>
      </c>
      <c r="AC11" s="1583">
        <v>67674.316054658964</v>
      </c>
      <c r="AD11" s="1583">
        <v>607789.90378446318</v>
      </c>
      <c r="AE11" s="1583">
        <v>43875.553793022409</v>
      </c>
    </row>
    <row r="12" spans="1:46" x14ac:dyDescent="0.25">
      <c r="A12" s="1585" t="s">
        <v>480</v>
      </c>
      <c r="B12" s="1584">
        <v>208855.91700000013</v>
      </c>
      <c r="C12" s="1584">
        <v>307393.18902000017</v>
      </c>
      <c r="D12" s="1584">
        <v>551401.17072120018</v>
      </c>
      <c r="E12" s="1584">
        <v>679338.10468447197</v>
      </c>
      <c r="F12" s="1584">
        <v>970588.4059143404</v>
      </c>
      <c r="G12" s="1584">
        <v>1132798.9143156009</v>
      </c>
      <c r="H12" s="1584">
        <v>1478884.2944168414</v>
      </c>
      <c r="I12" s="1584">
        <v>1681457.408847868</v>
      </c>
      <c r="J12" s="1584">
        <v>2091029.7105641407</v>
      </c>
      <c r="K12" s="1584">
        <v>2340976.7015486709</v>
      </c>
      <c r="L12" s="1584">
        <v>2823922.1539431047</v>
      </c>
      <c r="M12" s="1584">
        <v>3129299.4743681392</v>
      </c>
      <c r="N12" s="1584">
        <v>3696902.0578239169</v>
      </c>
      <c r="O12" s="1584">
        <v>4066952.0387072628</v>
      </c>
      <c r="P12" s="1584">
        <v>4732076.7045179587</v>
      </c>
      <c r="Q12" s="1584">
        <v>5177385.5079705724</v>
      </c>
      <c r="R12" s="1584">
        <v>5954683.6540092416</v>
      </c>
      <c r="S12" s="1584">
        <v>6487358.3486969359</v>
      </c>
      <c r="T12" s="1584">
        <v>7393498.0025185449</v>
      </c>
      <c r="U12" s="1584">
        <v>8027364.8042524662</v>
      </c>
      <c r="V12" s="1584">
        <v>9081288.1916751619</v>
      </c>
      <c r="W12" s="1584">
        <v>9832114.0836747587</v>
      </c>
      <c r="X12" s="1584">
        <v>11055325.50152282</v>
      </c>
      <c r="Y12" s="1584">
        <v>11941065.625799196</v>
      </c>
      <c r="Z12" s="1584">
        <v>13357952.790040856</v>
      </c>
      <c r="AA12" s="1584">
        <v>15356267.482356215</v>
      </c>
      <c r="AB12" s="1584">
        <v>16994459.785579469</v>
      </c>
      <c r="AC12" s="1584">
        <v>18290635.500222627</v>
      </c>
      <c r="AD12" s="1584">
        <v>20257982.18685345</v>
      </c>
      <c r="AE12" s="1584">
        <v>21765108.580664285</v>
      </c>
    </row>
    <row r="13" spans="1:46" x14ac:dyDescent="0.25">
      <c r="A13" s="1585" t="s">
        <v>476</v>
      </c>
      <c r="B13" s="1584">
        <v>-3086997.6959999995</v>
      </c>
      <c r="C13" s="1584">
        <v>-2988460.4239799995</v>
      </c>
      <c r="D13" s="1584">
        <v>-2744452.4422787996</v>
      </c>
      <c r="E13" s="1584">
        <v>-2616515.5083155278</v>
      </c>
      <c r="F13" s="1584">
        <v>-2325265.2070856597</v>
      </c>
      <c r="G13" s="1584">
        <v>-2163054.698684399</v>
      </c>
      <c r="H13" s="1584">
        <v>-1816969.3185831585</v>
      </c>
      <c r="I13" s="1584">
        <v>-1614396.2041521319</v>
      </c>
      <c r="J13" s="1584">
        <v>-1204823.9024358592</v>
      </c>
      <c r="K13" s="1584">
        <v>-954876.91145132901</v>
      </c>
      <c r="L13" s="1584">
        <v>-471931.45905689523</v>
      </c>
      <c r="M13" s="1584">
        <v>3129299.4743681392</v>
      </c>
      <c r="N13" s="1584">
        <v>3696902.0578239169</v>
      </c>
      <c r="O13" s="1584">
        <v>771098.42570726294</v>
      </c>
      <c r="P13" s="1584">
        <v>1436223.0915179588</v>
      </c>
      <c r="Q13" s="1584">
        <v>1881531.8949705726</v>
      </c>
      <c r="R13" s="1584">
        <v>2658830.0410092417</v>
      </c>
      <c r="S13" s="1584">
        <v>3191504.735696936</v>
      </c>
      <c r="T13" s="1584">
        <v>4097644.389518545</v>
      </c>
      <c r="U13" s="1584">
        <v>4731511.1912524663</v>
      </c>
      <c r="V13" s="1584">
        <v>5785434.578675162</v>
      </c>
      <c r="W13" s="1584">
        <v>6536260.4706747588</v>
      </c>
      <c r="X13" s="1584">
        <v>11055325.50152282</v>
      </c>
      <c r="Y13" s="1584">
        <v>11941065.625799196</v>
      </c>
      <c r="Z13" s="1584">
        <v>10062099.177040856</v>
      </c>
      <c r="AA13" s="1584">
        <v>12060413.869356215</v>
      </c>
      <c r="AB13" s="1584">
        <v>13698606.172579469</v>
      </c>
      <c r="AC13" s="1584">
        <v>14994781.887222627</v>
      </c>
      <c r="AD13" s="1584">
        <v>16962128.573853448</v>
      </c>
      <c r="AE13" s="1584">
        <v>18469254.967664286</v>
      </c>
    </row>
    <row r="14" spans="1:46" x14ac:dyDescent="0.25">
      <c r="A14" s="1585" t="s">
        <v>457</v>
      </c>
      <c r="B14" s="1584">
        <v>6.5</v>
      </c>
      <c r="C14" s="1584">
        <v>6.5</v>
      </c>
      <c r="D14" s="1584">
        <v>7.28</v>
      </c>
      <c r="E14" s="1584">
        <v>7.28</v>
      </c>
      <c r="F14" s="1584">
        <v>8.1536000000000008</v>
      </c>
      <c r="G14" s="1584">
        <v>8.1536000000000008</v>
      </c>
      <c r="H14" s="1584">
        <v>9.1320320000000024</v>
      </c>
      <c r="I14" s="1584">
        <v>9.1320320000000024</v>
      </c>
      <c r="J14" s="1584">
        <v>10.227875840000005</v>
      </c>
      <c r="K14" s="1584">
        <v>10.227875840000005</v>
      </c>
      <c r="L14" s="1584">
        <v>11.455220940800006</v>
      </c>
      <c r="M14" s="1584">
        <v>11.455220940800006</v>
      </c>
      <c r="N14" s="1584">
        <v>12.829847453696008</v>
      </c>
      <c r="O14" s="1584">
        <v>12.829847453696008</v>
      </c>
      <c r="P14" s="1584">
        <v>14.369429148139529</v>
      </c>
      <c r="Q14" s="1584">
        <v>14.369429148139529</v>
      </c>
      <c r="R14" s="1584">
        <v>16.093760645916273</v>
      </c>
      <c r="S14" s="1584">
        <v>16.093760645916273</v>
      </c>
      <c r="T14" s="1584">
        <v>18.025011923426231</v>
      </c>
      <c r="U14" s="1584">
        <v>18.025011923426231</v>
      </c>
      <c r="V14" s="1584">
        <v>20.188013354237381</v>
      </c>
      <c r="W14" s="1584">
        <v>20.188013354237381</v>
      </c>
      <c r="X14" s="1584">
        <v>22.610574956745868</v>
      </c>
      <c r="Y14" s="1584">
        <v>22.610574956745868</v>
      </c>
      <c r="Z14" s="1584">
        <v>25.323843951555375</v>
      </c>
      <c r="AA14" s="1584">
        <v>28.362705225742022</v>
      </c>
      <c r="AB14" s="1584">
        <v>28.362705225742022</v>
      </c>
      <c r="AC14" s="1584">
        <v>28.362705225742022</v>
      </c>
      <c r="AD14" s="1584">
        <v>31.766229852831067</v>
      </c>
      <c r="AE14" s="1584">
        <v>31.766229852831067</v>
      </c>
    </row>
    <row r="15" spans="1:46" x14ac:dyDescent="0.25">
      <c r="A15" s="1586" t="s">
        <v>454</v>
      </c>
      <c r="B15" s="1151">
        <v>0.10468815466894887</v>
      </c>
      <c r="C15" s="1151" t="s">
        <v>140</v>
      </c>
      <c r="D15" s="1151" t="s">
        <v>140</v>
      </c>
      <c r="E15" s="1151" t="s">
        <v>140</v>
      </c>
      <c r="F15" s="1151" t="s">
        <v>140</v>
      </c>
      <c r="G15" s="1151" t="s">
        <v>140</v>
      </c>
      <c r="H15" s="1151" t="s">
        <v>140</v>
      </c>
      <c r="I15" s="1151" t="s">
        <v>140</v>
      </c>
      <c r="J15" s="1151" t="s">
        <v>140</v>
      </c>
      <c r="K15" s="1151" t="s">
        <v>140</v>
      </c>
      <c r="L15" s="1151" t="s">
        <v>140</v>
      </c>
      <c r="M15" s="1151" t="s">
        <v>140</v>
      </c>
      <c r="N15" s="1151" t="s">
        <v>140</v>
      </c>
      <c r="O15" s="1151" t="s">
        <v>140</v>
      </c>
      <c r="P15" s="1151" t="s">
        <v>140</v>
      </c>
      <c r="Q15" s="1151" t="s">
        <v>140</v>
      </c>
      <c r="R15" s="1151" t="s">
        <v>140</v>
      </c>
      <c r="S15" s="1151" t="s">
        <v>140</v>
      </c>
      <c r="T15" s="1151" t="s">
        <v>140</v>
      </c>
      <c r="U15" s="1151" t="s">
        <v>140</v>
      </c>
      <c r="V15" s="1151" t="s">
        <v>140</v>
      </c>
      <c r="W15" s="1151" t="s">
        <v>140</v>
      </c>
      <c r="X15" s="1151" t="s">
        <v>140</v>
      </c>
      <c r="Y15" s="1151" t="s">
        <v>140</v>
      </c>
      <c r="Z15" s="1151" t="s">
        <v>140</v>
      </c>
      <c r="AA15" s="1151" t="s">
        <v>140</v>
      </c>
      <c r="AB15" s="1151" t="s">
        <v>140</v>
      </c>
      <c r="AC15" s="1151" t="s">
        <v>140</v>
      </c>
      <c r="AD15" s="1151" t="s">
        <v>140</v>
      </c>
      <c r="AE15" s="1151" t="s">
        <v>140</v>
      </c>
    </row>
    <row r="16" spans="1:46" s="1598" customFormat="1" x14ac:dyDescent="0.25">
      <c r="A16" s="1597" t="s">
        <v>373</v>
      </c>
      <c r="B16" s="1598">
        <v>1.11359235804856</v>
      </c>
      <c r="C16" s="1598">
        <v>1.050558828347697</v>
      </c>
      <c r="D16" s="1598">
        <v>1.1100244224051137</v>
      </c>
      <c r="E16" s="1598">
        <v>1.0471928513255788</v>
      </c>
      <c r="F16" s="1598">
        <v>1.1064679183817439</v>
      </c>
      <c r="G16" s="1598">
        <v>1.0438376588507017</v>
      </c>
      <c r="H16" s="1598">
        <v>1.102922809351685</v>
      </c>
      <c r="I16" s="1598">
        <v>1.040493216369514</v>
      </c>
      <c r="J16" s="1598">
        <v>1.0993890588055244</v>
      </c>
      <c r="K16" s="1598">
        <v>1.0371594894391738</v>
      </c>
      <c r="L16" s="1598">
        <v>1.0958666303508251</v>
      </c>
      <c r="M16" s="1598">
        <v>1.0338364437271936</v>
      </c>
      <c r="N16" s="1598">
        <v>1.0923554877117518</v>
      </c>
      <c r="O16" s="1598">
        <v>1.0305240450110866</v>
      </c>
      <c r="P16" s="1598">
        <v>1.0888555947286953</v>
      </c>
      <c r="Q16" s="1598">
        <v>1.0272222591780145</v>
      </c>
      <c r="R16" s="1598">
        <v>1.085366915357902</v>
      </c>
      <c r="S16" s="1598">
        <v>1.0239310522244358</v>
      </c>
      <c r="T16" s="1598">
        <v>1.0818894136711021</v>
      </c>
      <c r="U16" s="1598">
        <v>1.0206503902557569</v>
      </c>
      <c r="V16" s="1598">
        <v>1.0784230538551394</v>
      </c>
      <c r="W16" s="1598">
        <v>1.0173802394859803</v>
      </c>
      <c r="X16" s="1598">
        <v>1.0749678002116019</v>
      </c>
      <c r="Y16" s="1598">
        <v>1.0141205662373602</v>
      </c>
      <c r="Z16" s="1598">
        <v>1.0715236171564562</v>
      </c>
      <c r="AA16" s="1598">
        <v>1.1321758973728595</v>
      </c>
      <c r="AB16" s="1598">
        <v>1.0680904692196789</v>
      </c>
      <c r="AC16" s="1598">
        <v>1.0076325181317725</v>
      </c>
      <c r="AD16" s="1598">
        <v>1.0646683210448917</v>
      </c>
      <c r="AE16" s="1598">
        <v>1.0044040764574449</v>
      </c>
    </row>
    <row r="17" spans="1:46" ht="21" x14ac:dyDescent="0.25">
      <c r="A17" s="1524" t="str">
        <f>'Mod_Sust_correção_período(base)'!O5</f>
        <v>Valor Inicial R$ 7,50</v>
      </c>
      <c r="B17" s="1578" t="s">
        <v>561</v>
      </c>
      <c r="C17" s="1525"/>
      <c r="D17" s="1525"/>
      <c r="E17" s="1525"/>
      <c r="F17" s="1525"/>
      <c r="G17" s="1525"/>
      <c r="H17" s="1525"/>
      <c r="I17" s="1525"/>
      <c r="J17" s="1525"/>
      <c r="K17" s="1525"/>
      <c r="L17" s="1525"/>
      <c r="M17" s="1525"/>
      <c r="N17" s="1525"/>
      <c r="O17" s="1525"/>
      <c r="P17" s="1525"/>
      <c r="Q17" s="1525"/>
      <c r="R17" s="1525"/>
      <c r="S17" s="1525"/>
      <c r="T17" s="1525"/>
      <c r="U17" s="1525"/>
      <c r="V17" s="1525"/>
      <c r="W17" s="1525"/>
      <c r="X17" s="1525"/>
      <c r="Y17" s="1525"/>
      <c r="Z17" s="1525"/>
      <c r="AA17" s="1525"/>
      <c r="AB17" s="1525"/>
      <c r="AC17" s="1525"/>
      <c r="AD17" s="1525"/>
      <c r="AE17" s="1525"/>
      <c r="AF17" s="1525"/>
      <c r="AG17" s="1525"/>
      <c r="AH17" s="1525"/>
      <c r="AI17" s="1525"/>
      <c r="AJ17" s="1525"/>
      <c r="AK17" s="1525"/>
      <c r="AL17" s="1525"/>
      <c r="AM17" s="1525"/>
      <c r="AN17" s="1525"/>
      <c r="AO17" s="1525"/>
      <c r="AP17" s="1525"/>
      <c r="AQ17" s="1525"/>
      <c r="AR17" s="1525"/>
      <c r="AS17" s="1525"/>
      <c r="AT17" s="1525"/>
    </row>
    <row r="18" spans="1:46" s="1191" customFormat="1" x14ac:dyDescent="0.25">
      <c r="A18" s="1589" t="s">
        <v>370</v>
      </c>
      <c r="B18" s="1191" t="s">
        <v>514</v>
      </c>
      <c r="C18" s="1191" t="s">
        <v>515</v>
      </c>
      <c r="D18" s="1191" t="s">
        <v>516</v>
      </c>
      <c r="E18" s="1191" t="s">
        <v>517</v>
      </c>
      <c r="F18" s="1191" t="s">
        <v>518</v>
      </c>
      <c r="G18" s="1191" t="s">
        <v>519</v>
      </c>
      <c r="H18" s="1191" t="s">
        <v>520</v>
      </c>
      <c r="I18" s="1191" t="s">
        <v>521</v>
      </c>
      <c r="J18" s="1191" t="s">
        <v>522</v>
      </c>
      <c r="K18" s="1191" t="s">
        <v>523</v>
      </c>
      <c r="L18" s="1191" t="s">
        <v>524</v>
      </c>
      <c r="M18" s="1191" t="s">
        <v>525</v>
      </c>
      <c r="N18" s="1191" t="s">
        <v>526</v>
      </c>
      <c r="O18" s="1191" t="s">
        <v>527</v>
      </c>
      <c r="P18" s="1191" t="s">
        <v>528</v>
      </c>
      <c r="Q18" s="1191" t="s">
        <v>529</v>
      </c>
      <c r="R18" s="1191" t="s">
        <v>530</v>
      </c>
      <c r="S18" s="1191" t="s">
        <v>531</v>
      </c>
      <c r="T18" s="1191" t="s">
        <v>532</v>
      </c>
      <c r="U18" s="1191" t="s">
        <v>533</v>
      </c>
      <c r="V18" s="1191" t="s">
        <v>534</v>
      </c>
      <c r="W18" s="1191" t="s">
        <v>535</v>
      </c>
      <c r="X18" s="1191" t="s">
        <v>536</v>
      </c>
      <c r="Y18" s="1191" t="s">
        <v>537</v>
      </c>
      <c r="Z18" s="1191" t="s">
        <v>538</v>
      </c>
      <c r="AA18" s="1191" t="s">
        <v>539</v>
      </c>
      <c r="AB18" s="1191" t="s">
        <v>540</v>
      </c>
      <c r="AC18" s="1191" t="s">
        <v>541</v>
      </c>
      <c r="AD18" s="1191" t="s">
        <v>542</v>
      </c>
      <c r="AE18" s="1191" t="s">
        <v>543</v>
      </c>
    </row>
    <row r="19" spans="1:46" x14ac:dyDescent="0.25">
      <c r="A19" s="1218" t="s">
        <v>473</v>
      </c>
      <c r="B19" s="1582">
        <v>3295853.6129999999</v>
      </c>
      <c r="C19" s="1582">
        <v>0</v>
      </c>
      <c r="D19" s="1582">
        <v>0</v>
      </c>
      <c r="E19" s="1582">
        <v>0</v>
      </c>
      <c r="F19" s="1582">
        <v>0</v>
      </c>
      <c r="G19" s="1582">
        <v>0</v>
      </c>
      <c r="H19" s="1582">
        <v>0</v>
      </c>
      <c r="I19" s="1582">
        <v>0</v>
      </c>
      <c r="J19" s="1582">
        <v>0</v>
      </c>
      <c r="K19" s="1582">
        <v>0</v>
      </c>
      <c r="L19" s="1582">
        <v>0</v>
      </c>
      <c r="M19" s="1582">
        <v>0</v>
      </c>
      <c r="N19" s="1582">
        <v>0</v>
      </c>
      <c r="O19" s="1582">
        <v>0</v>
      </c>
      <c r="P19" s="1582">
        <v>0</v>
      </c>
      <c r="Q19" s="1582">
        <v>0</v>
      </c>
      <c r="R19" s="1582">
        <v>0</v>
      </c>
      <c r="S19" s="1582">
        <v>0</v>
      </c>
      <c r="T19" s="1582">
        <v>0</v>
      </c>
      <c r="U19" s="1582">
        <v>0</v>
      </c>
      <c r="V19" s="1582">
        <v>0</v>
      </c>
      <c r="W19" s="1582">
        <v>0</v>
      </c>
      <c r="X19" s="1582">
        <v>0</v>
      </c>
      <c r="Y19" s="1582">
        <v>0</v>
      </c>
      <c r="Z19" s="1582">
        <v>0</v>
      </c>
      <c r="AA19" s="1582">
        <v>0</v>
      </c>
      <c r="AB19" s="1582">
        <v>0</v>
      </c>
      <c r="AC19" s="1582">
        <v>0</v>
      </c>
      <c r="AD19" s="1582">
        <v>0</v>
      </c>
      <c r="AE19" s="1582">
        <v>0</v>
      </c>
    </row>
    <row r="20" spans="1:46" x14ac:dyDescent="0.25">
      <c r="A20" s="1218" t="s">
        <v>376</v>
      </c>
      <c r="B20" s="1582">
        <v>1838644.0829999999</v>
      </c>
      <c r="C20" s="1582">
        <v>1948962.72798</v>
      </c>
      <c r="D20" s="1582">
        <v>2065900.4916588</v>
      </c>
      <c r="E20" s="1582">
        <v>2189854.5211583283</v>
      </c>
      <c r="F20" s="1582">
        <v>2321245.7924278281</v>
      </c>
      <c r="G20" s="1582">
        <v>2460520.5399734979</v>
      </c>
      <c r="H20" s="1582">
        <v>2608151.7723719077</v>
      </c>
      <c r="I20" s="1582">
        <v>2764640.8787142225</v>
      </c>
      <c r="J20" s="1582">
        <v>2930519.331437076</v>
      </c>
      <c r="K20" s="1582">
        <v>3106350.4913233006</v>
      </c>
      <c r="L20" s="1582">
        <v>3292731.520802699</v>
      </c>
      <c r="M20" s="1582">
        <v>3490295.4120508609</v>
      </c>
      <c r="N20" s="1582">
        <v>3699713.1367739127</v>
      </c>
      <c r="O20" s="1582">
        <v>3921695.9249803475</v>
      </c>
      <c r="P20" s="1582">
        <v>4156997.6804791684</v>
      </c>
      <c r="Q20" s="1582">
        <v>4406417.5413079187</v>
      </c>
      <c r="R20" s="1582">
        <v>4670802.5937863942</v>
      </c>
      <c r="S20" s="1582">
        <v>4951050.7494135778</v>
      </c>
      <c r="T20" s="1582">
        <v>5248113.7943783924</v>
      </c>
      <c r="U20" s="1582">
        <v>5563000.622041096</v>
      </c>
      <c r="V20" s="1582">
        <v>5896780.6593635622</v>
      </c>
      <c r="W20" s="1582">
        <v>6250587.4989253767</v>
      </c>
      <c r="X20" s="1582">
        <v>6625622.7488608994</v>
      </c>
      <c r="Y20" s="1582">
        <v>7023160.1137925535</v>
      </c>
      <c r="Z20" s="1582">
        <v>7444549.7206201069</v>
      </c>
      <c r="AA20" s="1582">
        <v>7891222.7038573138</v>
      </c>
      <c r="AB20" s="1582">
        <v>8364696.0660887528</v>
      </c>
      <c r="AC20" s="1582">
        <v>8866577.8300540783</v>
      </c>
      <c r="AD20" s="1582">
        <v>9398572.4998573232</v>
      </c>
      <c r="AE20" s="1582">
        <v>9962486.849848764</v>
      </c>
    </row>
    <row r="21" spans="1:46" x14ac:dyDescent="0.25">
      <c r="A21" s="1424" t="s">
        <v>563</v>
      </c>
      <c r="B21" s="2">
        <v>2362500</v>
      </c>
      <c r="C21" s="2">
        <v>2362500</v>
      </c>
      <c r="D21" s="2">
        <v>2362500</v>
      </c>
      <c r="E21" s="2">
        <v>2362500</v>
      </c>
      <c r="F21" s="2">
        <v>2362500</v>
      </c>
      <c r="G21" s="2">
        <v>3118500</v>
      </c>
      <c r="H21" s="2">
        <v>3118500</v>
      </c>
      <c r="I21" s="2">
        <v>3118500</v>
      </c>
      <c r="J21" s="2">
        <v>3118500</v>
      </c>
      <c r="K21" s="2">
        <v>3118500</v>
      </c>
      <c r="L21" s="2">
        <v>4147605</v>
      </c>
      <c r="M21" s="2">
        <v>4147605</v>
      </c>
      <c r="N21" s="2">
        <v>4147605</v>
      </c>
      <c r="O21" s="2">
        <v>4147605</v>
      </c>
      <c r="P21" s="2">
        <v>4147605</v>
      </c>
      <c r="Q21" s="2">
        <v>5599266.75</v>
      </c>
      <c r="R21" s="2">
        <v>5599266.75</v>
      </c>
      <c r="S21" s="2">
        <v>5599266.75</v>
      </c>
      <c r="T21" s="2">
        <v>5599266.75</v>
      </c>
      <c r="U21" s="2">
        <v>5599266.75</v>
      </c>
      <c r="V21" s="2">
        <v>7447024.7775000008</v>
      </c>
      <c r="W21" s="2">
        <v>7447024.7775000008</v>
      </c>
      <c r="X21" s="2">
        <v>7447024.7775000008</v>
      </c>
      <c r="Y21" s="2">
        <v>7447024.7775000008</v>
      </c>
      <c r="Z21" s="2">
        <v>7447024.7775000008</v>
      </c>
      <c r="AA21" s="2">
        <v>9979013.2018500008</v>
      </c>
      <c r="AB21" s="2">
        <v>9979013.2018500008</v>
      </c>
      <c r="AC21" s="2">
        <v>9979013.2018500008</v>
      </c>
      <c r="AD21" s="2">
        <v>9979013.2018500008</v>
      </c>
      <c r="AE21" s="2">
        <v>9979013.2018500008</v>
      </c>
    </row>
    <row r="22" spans="1:46" x14ac:dyDescent="0.25">
      <c r="A22" s="1218" t="s">
        <v>477</v>
      </c>
      <c r="B22" s="1584">
        <v>0</v>
      </c>
      <c r="C22" s="1584">
        <v>41908.473360000011</v>
      </c>
      <c r="D22" s="1584">
        <v>78344.132990400016</v>
      </c>
      <c r="E22" s="1584">
        <v>108339.62429692801</v>
      </c>
      <c r="F22" s="1584">
        <v>130818.43254801599</v>
      </c>
      <c r="G22" s="1584">
        <v>144584.24375763105</v>
      </c>
      <c r="H22" s="1584">
        <v>208789.34006036169</v>
      </c>
      <c r="I22" s="1584">
        <v>266320.34547543799</v>
      </c>
      <c r="J22" s="1584">
        <v>315934.70281633525</v>
      </c>
      <c r="K22" s="1584">
        <v>356247.93252667604</v>
      </c>
      <c r="L22" s="1584">
        <v>385719.72782294609</v>
      </c>
      <c r="M22" s="1584">
        <v>484967.18438456586</v>
      </c>
      <c r="N22" s="1584">
        <v>576349.32617126231</v>
      </c>
      <c r="O22" s="1584">
        <v>658288.62132305023</v>
      </c>
      <c r="P22" s="1584">
        <v>729024.43703046651</v>
      </c>
      <c r="Q22" s="1584">
        <v>786594.9775545703</v>
      </c>
      <c r="R22" s="1584">
        <v>944950.51245430252</v>
      </c>
      <c r="S22" s="1584">
        <v>1094823.6859477351</v>
      </c>
      <c r="T22" s="1584">
        <v>1234266.8608704677</v>
      </c>
      <c r="U22" s="1584">
        <v>1361100.4461898338</v>
      </c>
      <c r="V22" s="1584">
        <v>1472889.7721217331</v>
      </c>
      <c r="W22" s="1584">
        <v>1714740.4833423868</v>
      </c>
      <c r="X22" s="1584">
        <v>1947634.7042957477</v>
      </c>
      <c r="Y22" s="1584">
        <v>2169157.6429305356</v>
      </c>
      <c r="Z22" s="1584">
        <v>2376599.4274615739</v>
      </c>
      <c r="AA22" s="1584">
        <v>2566925.3862088914</v>
      </c>
      <c r="AB22" s="1584">
        <v>2939302.6569450176</v>
      </c>
      <c r="AC22" s="1584">
        <v>3303592.2403615192</v>
      </c>
      <c r="AD22" s="1584">
        <v>3656874.4493341143</v>
      </c>
      <c r="AE22" s="1584">
        <v>3995859.6614402574</v>
      </c>
    </row>
    <row r="23" spans="1:46" x14ac:dyDescent="0.25">
      <c r="A23" s="1588" t="s">
        <v>484</v>
      </c>
      <c r="B23" s="1583">
        <v>523855.91700000013</v>
      </c>
      <c r="C23" s="1583">
        <v>413537.27202000003</v>
      </c>
      <c r="D23" s="1583">
        <v>296599.50834119995</v>
      </c>
      <c r="E23" s="1583">
        <v>172645.47884167172</v>
      </c>
      <c r="F23" s="1583">
        <v>41254.20757217193</v>
      </c>
      <c r="G23" s="1583">
        <v>657979.46002650214</v>
      </c>
      <c r="H23" s="1583">
        <v>510348.22762809228</v>
      </c>
      <c r="I23" s="1583">
        <v>353859.12128577754</v>
      </c>
      <c r="J23" s="1583">
        <v>187980.66856292402</v>
      </c>
      <c r="K23" s="1583">
        <v>12149.508676699363</v>
      </c>
      <c r="L23" s="1583">
        <v>854873.47919730097</v>
      </c>
      <c r="M23" s="1583">
        <v>657309.58794913907</v>
      </c>
      <c r="N23" s="1583">
        <v>447891.8632260873</v>
      </c>
      <c r="O23" s="1583">
        <v>225909.07501965249</v>
      </c>
      <c r="P23" s="1583">
        <v>-9392.6804791684262</v>
      </c>
      <c r="Q23" s="1583">
        <v>1192849.2086920813</v>
      </c>
      <c r="R23" s="1583">
        <v>928464.15621360578</v>
      </c>
      <c r="S23" s="1583">
        <v>648216.00058642216</v>
      </c>
      <c r="T23" s="1583">
        <v>351152.9556216076</v>
      </c>
      <c r="U23" s="1583">
        <v>36266.12795890402</v>
      </c>
      <c r="V23" s="1583">
        <v>1550244.1181364385</v>
      </c>
      <c r="W23" s="1583">
        <v>1196437.2785746241</v>
      </c>
      <c r="X23" s="1583">
        <v>821402.02863910142</v>
      </c>
      <c r="Y23" s="1583">
        <v>423864.66370744724</v>
      </c>
      <c r="Z23" s="1583">
        <v>2475.0568798938766</v>
      </c>
      <c r="AA23" s="1583">
        <v>2087790.4979926869</v>
      </c>
      <c r="AB23" s="1583">
        <v>1614317.1357612479</v>
      </c>
      <c r="AC23" s="1583">
        <v>1112435.3717959225</v>
      </c>
      <c r="AD23" s="1583">
        <v>580440.70199267752</v>
      </c>
      <c r="AE23" s="1583">
        <v>16526.352001236752</v>
      </c>
    </row>
    <row r="24" spans="1:46" x14ac:dyDescent="0.25">
      <c r="A24" s="1585" t="s">
        <v>480</v>
      </c>
      <c r="B24" s="1584">
        <v>523855.91700000013</v>
      </c>
      <c r="C24" s="1584">
        <v>979301.66238000023</v>
      </c>
      <c r="D24" s="1584">
        <v>1354245.3037116001</v>
      </c>
      <c r="E24" s="1584">
        <v>1635230.4068501999</v>
      </c>
      <c r="F24" s="1584">
        <v>1807303.0469703879</v>
      </c>
      <c r="G24" s="1584">
        <v>2609866.7507545212</v>
      </c>
      <c r="H24" s="1584">
        <v>3329004.3184429752</v>
      </c>
      <c r="I24" s="1584">
        <v>3949183.7852041908</v>
      </c>
      <c r="J24" s="1584">
        <v>4453099.1565834507</v>
      </c>
      <c r="K24" s="1584">
        <v>4821496.5977868261</v>
      </c>
      <c r="L24" s="1584">
        <v>6062089.8048070734</v>
      </c>
      <c r="M24" s="1584">
        <v>7204366.5771407783</v>
      </c>
      <c r="N24" s="1584">
        <v>8228607.7665381283</v>
      </c>
      <c r="O24" s="1584">
        <v>9112805.4628808312</v>
      </c>
      <c r="P24" s="1584">
        <v>9832437.2194321286</v>
      </c>
      <c r="Q24" s="1584">
        <v>11811881.405678781</v>
      </c>
      <c r="R24" s="1584">
        <v>13685296.07434669</v>
      </c>
      <c r="S24" s="1584">
        <v>15428335.760880847</v>
      </c>
      <c r="T24" s="1584">
        <v>17013755.577372923</v>
      </c>
      <c r="U24" s="1584">
        <v>18411122.151521664</v>
      </c>
      <c r="V24" s="1584">
        <v>21434256.041779835</v>
      </c>
      <c r="W24" s="1584">
        <v>24345433.803696845</v>
      </c>
      <c r="X24" s="1584">
        <v>27114470.536631692</v>
      </c>
      <c r="Y24" s="1584">
        <v>29707492.843269672</v>
      </c>
      <c r="Z24" s="1584">
        <v>32086567.327611141</v>
      </c>
      <c r="AA24" s="1584">
        <v>36741283.21181272</v>
      </c>
      <c r="AB24" s="1584">
        <v>41294903.004518986</v>
      </c>
      <c r="AC24" s="1584">
        <v>45710930.616676427</v>
      </c>
      <c r="AD24" s="1584">
        <v>49948245.768003218</v>
      </c>
      <c r="AE24" s="1584">
        <v>53960631.781444713</v>
      </c>
    </row>
    <row r="25" spans="1:46" x14ac:dyDescent="0.25">
      <c r="A25" s="1585" t="s">
        <v>476</v>
      </c>
      <c r="B25" s="1584">
        <v>-2771997.6959999995</v>
      </c>
      <c r="C25" s="1584">
        <v>-2316551.9506199998</v>
      </c>
      <c r="D25" s="1584">
        <v>-1941608.3092883998</v>
      </c>
      <c r="E25" s="1584">
        <v>-1660623.2061498</v>
      </c>
      <c r="F25" s="1584">
        <v>-1488550.566029612</v>
      </c>
      <c r="G25" s="1584">
        <v>-685986.86224547867</v>
      </c>
      <c r="H25" s="1584">
        <v>33150.705442975275</v>
      </c>
      <c r="I25" s="1584">
        <v>653330.17220419087</v>
      </c>
      <c r="J25" s="1584">
        <v>1157245.5435834508</v>
      </c>
      <c r="K25" s="1584">
        <v>1525642.9847868262</v>
      </c>
      <c r="L25" s="1584">
        <v>2766236.1918070735</v>
      </c>
      <c r="M25" s="1584">
        <v>3908512.9641407784</v>
      </c>
      <c r="N25" s="1584">
        <v>4932754.1535381284</v>
      </c>
      <c r="O25" s="1584">
        <v>5816951.8498808313</v>
      </c>
      <c r="P25" s="1584">
        <v>6536583.6064321287</v>
      </c>
      <c r="Q25" s="1584">
        <v>8516027.7926787809</v>
      </c>
      <c r="R25" s="1584">
        <v>10389442.46134669</v>
      </c>
      <c r="S25" s="1584">
        <v>12132482.147880847</v>
      </c>
      <c r="T25" s="1584">
        <v>13717901.964372924</v>
      </c>
      <c r="U25" s="1584">
        <v>15115268.538521664</v>
      </c>
      <c r="V25" s="1584">
        <v>18138402.428779833</v>
      </c>
      <c r="W25" s="1584">
        <v>21049580.190696843</v>
      </c>
      <c r="X25" s="1584">
        <v>23818616.92363169</v>
      </c>
      <c r="Y25" s="1584">
        <v>26411639.23026967</v>
      </c>
      <c r="Z25" s="1584">
        <v>28790713.714611143</v>
      </c>
      <c r="AA25" s="1584">
        <v>33445429.598812722</v>
      </c>
      <c r="AB25" s="1584">
        <v>37999049.391518988</v>
      </c>
      <c r="AC25" s="1584">
        <v>42415077.003676429</v>
      </c>
      <c r="AD25" s="1584">
        <v>46652392.15500322</v>
      </c>
      <c r="AE25" s="1584">
        <v>50664778.168444715</v>
      </c>
    </row>
    <row r="26" spans="1:46" x14ac:dyDescent="0.25">
      <c r="A26" s="1585" t="s">
        <v>457</v>
      </c>
      <c r="B26" s="1584">
        <v>7.5</v>
      </c>
      <c r="C26" s="1584">
        <v>7.5</v>
      </c>
      <c r="D26" s="1584">
        <v>7.5</v>
      </c>
      <c r="E26" s="1584">
        <v>7.5</v>
      </c>
      <c r="F26" s="1584">
        <v>7.5</v>
      </c>
      <c r="G26" s="1584">
        <v>9.9</v>
      </c>
      <c r="H26" s="1584">
        <v>9.9</v>
      </c>
      <c r="I26" s="1584">
        <v>9.9</v>
      </c>
      <c r="J26" s="1584">
        <v>9.9</v>
      </c>
      <c r="K26" s="1584">
        <v>9.9</v>
      </c>
      <c r="L26" s="1584">
        <v>13.167</v>
      </c>
      <c r="M26" s="1584">
        <v>13.167</v>
      </c>
      <c r="N26" s="1584">
        <v>13.167</v>
      </c>
      <c r="O26" s="1584">
        <v>13.167</v>
      </c>
      <c r="P26" s="1584">
        <v>13.167</v>
      </c>
      <c r="Q26" s="1584">
        <v>17.775449999999999</v>
      </c>
      <c r="R26" s="1584">
        <v>17.775449999999999</v>
      </c>
      <c r="S26" s="1584">
        <v>17.775449999999999</v>
      </c>
      <c r="T26" s="1584">
        <v>17.775449999999999</v>
      </c>
      <c r="U26" s="1584">
        <v>17.775449999999999</v>
      </c>
      <c r="V26" s="1584">
        <v>23.641348500000003</v>
      </c>
      <c r="W26" s="1584">
        <v>23.641348500000003</v>
      </c>
      <c r="X26" s="1584">
        <v>23.641348500000003</v>
      </c>
      <c r="Y26" s="1584">
        <v>23.641348500000003</v>
      </c>
      <c r="Z26" s="1584">
        <v>23.641348500000003</v>
      </c>
      <c r="AA26" s="1584">
        <v>31.679406990000004</v>
      </c>
      <c r="AB26" s="1584">
        <v>31.679406990000004</v>
      </c>
      <c r="AC26" s="1584">
        <v>31.679406990000004</v>
      </c>
      <c r="AD26" s="1584">
        <v>31.679406990000004</v>
      </c>
      <c r="AE26" s="1584">
        <v>31.679406990000004</v>
      </c>
    </row>
    <row r="27" spans="1:46" x14ac:dyDescent="0.25">
      <c r="A27" s="1586" t="s">
        <v>454</v>
      </c>
      <c r="B27" s="1151">
        <v>0.21407917767532858</v>
      </c>
      <c r="C27" s="1151"/>
      <c r="D27" s="1151"/>
      <c r="E27" s="1151"/>
      <c r="F27" s="1151"/>
      <c r="G27" s="1151"/>
      <c r="H27" s="1151"/>
      <c r="I27" s="1151"/>
      <c r="J27" s="1151"/>
      <c r="K27" s="1151"/>
      <c r="L27" s="1151"/>
      <c r="M27" s="1151"/>
      <c r="N27" s="1151"/>
      <c r="O27" s="1151"/>
      <c r="P27" s="1151"/>
      <c r="Q27" s="1151"/>
      <c r="R27" s="1151"/>
      <c r="S27" s="1151"/>
      <c r="T27" s="1151"/>
      <c r="U27" s="1151"/>
      <c r="V27" s="1151"/>
      <c r="W27" s="1151"/>
      <c r="X27" s="1151"/>
      <c r="Y27" s="1151"/>
      <c r="Z27" s="1151"/>
      <c r="AA27" s="1151"/>
      <c r="AB27" s="1151"/>
      <c r="AC27" s="1151"/>
      <c r="AD27" s="1151"/>
      <c r="AE27" s="1151"/>
    </row>
    <row r="28" spans="1:46" s="1598" customFormat="1" x14ac:dyDescent="0.25">
      <c r="A28" s="1597" t="s">
        <v>373</v>
      </c>
      <c r="B28" s="1598">
        <v>1.2849142592867986</v>
      </c>
      <c r="C28" s="1598">
        <v>1.2121832634781118</v>
      </c>
      <c r="D28" s="1598">
        <v>1.1435691164887847</v>
      </c>
      <c r="E28" s="1598">
        <v>1.0788387891403628</v>
      </c>
      <c r="F28" s="1598">
        <v>1.0177724425852479</v>
      </c>
      <c r="G28" s="1598">
        <v>1.2674147398231388</v>
      </c>
      <c r="H28" s="1598">
        <v>1.1956742828520179</v>
      </c>
      <c r="I28" s="1598">
        <v>1.1279946064641677</v>
      </c>
      <c r="J28" s="1598">
        <v>1.064145855154875</v>
      </c>
      <c r="K28" s="1598">
        <v>1.0039111841083728</v>
      </c>
      <c r="L28" s="1598">
        <v>1.2596244102491845</v>
      </c>
      <c r="M28" s="1598">
        <v>1.1883249153294193</v>
      </c>
      <c r="N28" s="1598">
        <v>1.1210612408768106</v>
      </c>
      <c r="O28" s="1598">
        <v>1.0576049442234063</v>
      </c>
      <c r="P28" s="1598">
        <v>0.99774051341830772</v>
      </c>
      <c r="Q28" s="1598">
        <v>1.2707072576553919</v>
      </c>
      <c r="R28" s="1598">
        <v>1.1987804317503696</v>
      </c>
      <c r="S28" s="1598">
        <v>1.1309249356135562</v>
      </c>
      <c r="T28" s="1598">
        <v>1.0669103166165625</v>
      </c>
      <c r="U28" s="1598">
        <v>1.0065191666193987</v>
      </c>
      <c r="V28" s="1598">
        <v>1.2628966901922642</v>
      </c>
      <c r="W28" s="1598">
        <v>1.1914119718794944</v>
      </c>
      <c r="X28" s="1598">
        <v>1.1239735583768815</v>
      </c>
      <c r="Y28" s="1598">
        <v>1.0603524135630957</v>
      </c>
      <c r="Z28" s="1598">
        <v>1.0003324656255621</v>
      </c>
      <c r="AA28" s="1598">
        <v>1.2645712301304275</v>
      </c>
      <c r="AB28" s="1598">
        <v>1.1929917265381391</v>
      </c>
      <c r="AC28" s="1598">
        <v>1.1254638929605085</v>
      </c>
      <c r="AD28" s="1598">
        <v>1.0617583895853853</v>
      </c>
      <c r="AE28" s="1598">
        <v>1.0016588580994199</v>
      </c>
    </row>
    <row r="29" spans="1:46" ht="21" x14ac:dyDescent="0.25">
      <c r="A29" s="1524" t="str">
        <f>'Mod_Sust_correção_período(base)'!AB5</f>
        <v>Valor Inicial R$ 10,00</v>
      </c>
      <c r="B29" s="1578" t="s">
        <v>561</v>
      </c>
      <c r="C29" s="1525"/>
      <c r="D29" s="1525"/>
      <c r="E29" s="1525"/>
      <c r="F29" s="1525"/>
      <c r="G29" s="1525"/>
      <c r="H29" s="1525"/>
      <c r="I29" s="1525"/>
      <c r="J29" s="1525"/>
      <c r="K29" s="1525"/>
      <c r="L29" s="1525"/>
      <c r="M29" s="1525"/>
      <c r="N29" s="1525"/>
      <c r="O29" s="1525"/>
      <c r="P29" s="1525"/>
      <c r="Q29" s="1525"/>
      <c r="R29" s="1525"/>
      <c r="S29" s="1525"/>
      <c r="T29" s="1525"/>
      <c r="U29" s="1525"/>
      <c r="V29" s="1525"/>
      <c r="W29" s="1525"/>
      <c r="X29" s="1525"/>
      <c r="Y29" s="1525"/>
      <c r="Z29" s="1525"/>
      <c r="AA29" s="1525"/>
      <c r="AB29" s="1525"/>
      <c r="AC29" s="1525"/>
      <c r="AD29" s="1525"/>
      <c r="AE29" s="1525"/>
      <c r="AF29" s="1525"/>
      <c r="AG29" s="1525"/>
      <c r="AH29" s="1525"/>
      <c r="AI29" s="1525"/>
      <c r="AJ29" s="1525"/>
      <c r="AK29" s="1525"/>
      <c r="AL29" s="1525"/>
      <c r="AM29" s="1525"/>
      <c r="AN29" s="1525"/>
      <c r="AO29" s="1525"/>
      <c r="AP29" s="1525"/>
      <c r="AQ29" s="1525"/>
      <c r="AR29" s="1525"/>
      <c r="AS29" s="1525"/>
      <c r="AT29" s="1525"/>
    </row>
    <row r="30" spans="1:46" s="1191" customFormat="1" x14ac:dyDescent="0.25">
      <c r="A30" s="1589" t="s">
        <v>370</v>
      </c>
      <c r="B30" s="1191" t="s">
        <v>514</v>
      </c>
      <c r="C30" s="1191" t="s">
        <v>515</v>
      </c>
      <c r="D30" s="1191" t="s">
        <v>516</v>
      </c>
      <c r="E30" s="1191" t="s">
        <v>517</v>
      </c>
      <c r="F30" s="1191" t="s">
        <v>518</v>
      </c>
      <c r="G30" s="1191" t="s">
        <v>519</v>
      </c>
      <c r="H30" s="1191" t="s">
        <v>520</v>
      </c>
      <c r="I30" s="1191" t="s">
        <v>521</v>
      </c>
      <c r="J30" s="1191" t="s">
        <v>522</v>
      </c>
      <c r="K30" s="1191" t="s">
        <v>523</v>
      </c>
      <c r="L30" s="1191" t="s">
        <v>524</v>
      </c>
      <c r="M30" s="1191" t="s">
        <v>525</v>
      </c>
      <c r="N30" s="1191" t="s">
        <v>526</v>
      </c>
      <c r="O30" s="1191" t="s">
        <v>527</v>
      </c>
      <c r="P30" s="1191" t="s">
        <v>528</v>
      </c>
      <c r="Q30" s="1191" t="s">
        <v>529</v>
      </c>
      <c r="R30" s="1191" t="s">
        <v>530</v>
      </c>
      <c r="S30" s="1191" t="s">
        <v>531</v>
      </c>
      <c r="T30" s="1191" t="s">
        <v>532</v>
      </c>
      <c r="U30" s="1191" t="s">
        <v>533</v>
      </c>
      <c r="V30" s="1191" t="s">
        <v>534</v>
      </c>
      <c r="W30" s="1191" t="s">
        <v>535</v>
      </c>
      <c r="X30" s="1191" t="s">
        <v>536</v>
      </c>
      <c r="Y30" s="1191" t="s">
        <v>537</v>
      </c>
      <c r="Z30" s="1191" t="s">
        <v>538</v>
      </c>
      <c r="AA30" s="1191" t="s">
        <v>539</v>
      </c>
      <c r="AB30" s="1191" t="s">
        <v>540</v>
      </c>
      <c r="AC30" s="1191" t="s">
        <v>541</v>
      </c>
      <c r="AD30" s="1191" t="s">
        <v>542</v>
      </c>
      <c r="AE30" s="1191" t="s">
        <v>543</v>
      </c>
    </row>
    <row r="31" spans="1:46" x14ac:dyDescent="0.25">
      <c r="A31" s="1218" t="s">
        <v>473</v>
      </c>
      <c r="B31" s="1582">
        <v>3295853.6129999999</v>
      </c>
      <c r="C31" s="1582">
        <v>0</v>
      </c>
      <c r="D31" s="1582">
        <v>0</v>
      </c>
      <c r="E31" s="1582">
        <v>0</v>
      </c>
      <c r="F31" s="1582">
        <v>0</v>
      </c>
      <c r="G31" s="1582">
        <v>0</v>
      </c>
      <c r="H31" s="1582">
        <v>0</v>
      </c>
      <c r="I31" s="1582">
        <v>0</v>
      </c>
      <c r="J31" s="1582">
        <v>0</v>
      </c>
      <c r="K31" s="1582">
        <v>0</v>
      </c>
      <c r="L31" s="1582">
        <v>0</v>
      </c>
      <c r="M31" s="1582">
        <v>0</v>
      </c>
      <c r="N31" s="1582">
        <v>0</v>
      </c>
      <c r="O31" s="1582">
        <v>0</v>
      </c>
      <c r="P31" s="1582">
        <v>0</v>
      </c>
      <c r="Q31" s="1582">
        <v>0</v>
      </c>
      <c r="R31" s="1582">
        <v>0</v>
      </c>
      <c r="S31" s="1582">
        <v>0</v>
      </c>
      <c r="T31" s="1582">
        <v>0</v>
      </c>
      <c r="U31" s="1582">
        <v>0</v>
      </c>
      <c r="V31" s="1582">
        <v>0</v>
      </c>
      <c r="W31" s="1582">
        <v>0</v>
      </c>
      <c r="X31" s="1582">
        <v>0</v>
      </c>
      <c r="Y31" s="1582">
        <v>0</v>
      </c>
      <c r="Z31" s="1582">
        <v>0</v>
      </c>
      <c r="AA31" s="1582">
        <v>0</v>
      </c>
      <c r="AB31" s="1582">
        <v>0</v>
      </c>
      <c r="AC31" s="1582">
        <v>0</v>
      </c>
      <c r="AD31" s="1582">
        <v>0</v>
      </c>
      <c r="AE31" s="1582">
        <v>0</v>
      </c>
    </row>
    <row r="32" spans="1:46" x14ac:dyDescent="0.25">
      <c r="A32" s="1218" t="s">
        <v>376</v>
      </c>
      <c r="B32" s="1582">
        <v>1838644.0829999999</v>
      </c>
      <c r="C32" s="1582">
        <v>1948962.72798</v>
      </c>
      <c r="D32" s="1582">
        <v>2065900.4916588</v>
      </c>
      <c r="E32" s="1582">
        <v>2189854.5211583283</v>
      </c>
      <c r="F32" s="1582">
        <v>2321245.7924278281</v>
      </c>
      <c r="G32" s="1582">
        <v>2460520.5399734979</v>
      </c>
      <c r="H32" s="1582">
        <v>2608151.7723719077</v>
      </c>
      <c r="I32" s="1582">
        <v>2764640.8787142225</v>
      </c>
      <c r="J32" s="1582">
        <v>2930519.331437076</v>
      </c>
      <c r="K32" s="1582">
        <v>3106350.4913233006</v>
      </c>
      <c r="L32" s="1582">
        <v>3292731.520802699</v>
      </c>
      <c r="M32" s="1582">
        <v>3490295.4120508609</v>
      </c>
      <c r="N32" s="1582">
        <v>3699713.1367739127</v>
      </c>
      <c r="O32" s="1582">
        <v>3921695.9249803475</v>
      </c>
      <c r="P32" s="1582">
        <v>4156997.6804791684</v>
      </c>
      <c r="Q32" s="1582">
        <v>4406417.5413079187</v>
      </c>
      <c r="R32" s="1582">
        <v>4670802.5937863942</v>
      </c>
      <c r="S32" s="1582">
        <v>4951050.7494135778</v>
      </c>
      <c r="T32" s="1582">
        <v>5248113.7943783924</v>
      </c>
      <c r="U32" s="1582">
        <v>5563000.622041096</v>
      </c>
      <c r="V32" s="1582">
        <v>5896780.6593635622</v>
      </c>
      <c r="W32" s="1582">
        <v>6250587.4989253767</v>
      </c>
      <c r="X32" s="1582">
        <v>6625622.7488608994</v>
      </c>
      <c r="Y32" s="1582">
        <v>7023160.1137925535</v>
      </c>
      <c r="Z32" s="1582">
        <v>7444549.7206201069</v>
      </c>
      <c r="AA32" s="1582">
        <v>7891222.7038573138</v>
      </c>
      <c r="AB32" s="1582">
        <v>8364696.0660887528</v>
      </c>
      <c r="AC32" s="1582">
        <v>8866577.8300540783</v>
      </c>
      <c r="AD32" s="1582">
        <v>9398572.4998573232</v>
      </c>
      <c r="AE32" s="1582">
        <v>9962486.849848764</v>
      </c>
    </row>
    <row r="33" spans="1:46" x14ac:dyDescent="0.25">
      <c r="A33" s="1424" t="s">
        <v>563</v>
      </c>
      <c r="B33" s="2">
        <v>3150000</v>
      </c>
      <c r="C33" s="2">
        <v>3150000</v>
      </c>
      <c r="D33" s="2">
        <v>3150000</v>
      </c>
      <c r="E33" s="2">
        <v>3150000</v>
      </c>
      <c r="F33" s="2">
        <v>3150000</v>
      </c>
      <c r="G33" s="2">
        <v>3150000</v>
      </c>
      <c r="H33" s="2">
        <v>3150000</v>
      </c>
      <c r="I33" s="2">
        <v>3150000</v>
      </c>
      <c r="J33" s="2">
        <v>3150000</v>
      </c>
      <c r="K33" s="2">
        <v>3150000</v>
      </c>
      <c r="L33" s="2">
        <v>5575500</v>
      </c>
      <c r="M33" s="2">
        <v>5575500</v>
      </c>
      <c r="N33" s="2">
        <v>5575500</v>
      </c>
      <c r="O33" s="2">
        <v>5575500</v>
      </c>
      <c r="P33" s="2">
        <v>5575500</v>
      </c>
      <c r="Q33" s="2">
        <v>5575500</v>
      </c>
      <c r="R33" s="2">
        <v>5575500</v>
      </c>
      <c r="S33" s="2">
        <v>5575500</v>
      </c>
      <c r="T33" s="2">
        <v>5575500</v>
      </c>
      <c r="U33" s="2">
        <v>5575500</v>
      </c>
      <c r="V33" s="2">
        <v>9980145</v>
      </c>
      <c r="W33" s="2">
        <v>9980145</v>
      </c>
      <c r="X33" s="2">
        <v>9980145</v>
      </c>
      <c r="Y33" s="2">
        <v>9980145</v>
      </c>
      <c r="Z33" s="2">
        <v>9980145</v>
      </c>
      <c r="AA33" s="2">
        <v>9980145</v>
      </c>
      <c r="AB33" s="2">
        <v>9980145</v>
      </c>
      <c r="AC33" s="2">
        <v>9980145</v>
      </c>
      <c r="AD33" s="2">
        <v>9980145</v>
      </c>
      <c r="AE33" s="2">
        <v>9980145</v>
      </c>
    </row>
    <row r="34" spans="1:46" x14ac:dyDescent="0.25">
      <c r="A34" s="1218" t="s">
        <v>477</v>
      </c>
      <c r="B34" s="2">
        <v>0</v>
      </c>
      <c r="C34" s="2">
        <v>104908.47336000002</v>
      </c>
      <c r="D34" s="2">
        <v>209384.13299040002</v>
      </c>
      <c r="E34" s="2">
        <v>312862.82429692795</v>
      </c>
      <c r="F34" s="2">
        <v>414703.48854801594</v>
      </c>
      <c r="G34" s="2">
        <v>514180.10423763096</v>
      </c>
      <c r="H34" s="2">
        <v>610472.86937876162</v>
      </c>
      <c r="I34" s="2">
        <v>702658.55713930994</v>
      </c>
      <c r="J34" s="2">
        <v>789699.9714133169</v>
      </c>
      <c r="K34" s="2">
        <v>870434.4226114162</v>
      </c>
      <c r="L34" s="2">
        <v>943561.13711446524</v>
      </c>
      <c r="M34" s="2">
        <v>1201667.5064194065</v>
      </c>
      <c r="N34" s="2">
        <v>1464617.2739688903</v>
      </c>
      <c r="O34" s="2">
        <v>1731849.6049444885</v>
      </c>
      <c r="P34" s="2">
        <v>2002701.89934162</v>
      </c>
      <c r="Q34" s="2">
        <v>2276398.2368506161</v>
      </c>
      <c r="R34" s="2">
        <v>2552036.692494032</v>
      </c>
      <c r="S34" s="2">
        <v>2828575.4203906427</v>
      </c>
      <c r="T34" s="2">
        <v>3104817.3940688078</v>
      </c>
      <c r="U34" s="2">
        <v>3379393.6820440413</v>
      </c>
      <c r="V34" s="2">
        <v>3650745.1268442767</v>
      </c>
      <c r="W34" s="2">
        <v>4269473.8842427339</v>
      </c>
      <c r="X34" s="2">
        <v>4909396.395068123</v>
      </c>
      <c r="Y34" s="2">
        <v>5570509.8867647015</v>
      </c>
      <c r="Z34" s="2">
        <v>6252709.4686024738</v>
      </c>
      <c r="AA34" s="2">
        <v>6955773.8484410634</v>
      </c>
      <c r="AB34" s="2">
        <v>7679349.5400077626</v>
      </c>
      <c r="AC34" s="2">
        <v>8422933.4179212842</v>
      </c>
      <c r="AD34" s="2">
        <v>9185853.4649506621</v>
      </c>
      <c r="AE34" s="2">
        <v>9967247.5421581287</v>
      </c>
    </row>
    <row r="35" spans="1:46" x14ac:dyDescent="0.25">
      <c r="A35" s="1591" t="s">
        <v>484</v>
      </c>
      <c r="B35" s="2">
        <v>1311355.9170000001</v>
      </c>
      <c r="C35" s="2">
        <v>1201037.27202</v>
      </c>
      <c r="D35" s="2">
        <v>1084099.5083412</v>
      </c>
      <c r="E35" s="2">
        <v>960145.47884167172</v>
      </c>
      <c r="F35" s="2">
        <v>828754.20757217193</v>
      </c>
      <c r="G35" s="2">
        <v>689479.46002650214</v>
      </c>
      <c r="H35" s="2">
        <v>541848.22762809228</v>
      </c>
      <c r="I35" s="2">
        <v>385359.12128577754</v>
      </c>
      <c r="J35" s="2">
        <v>219480.66856292402</v>
      </c>
      <c r="K35" s="2">
        <v>43649.508676699363</v>
      </c>
      <c r="L35" s="2">
        <v>2282768.479197301</v>
      </c>
      <c r="M35" s="2">
        <v>2085204.5879491391</v>
      </c>
      <c r="N35" s="2">
        <v>1875786.8632260873</v>
      </c>
      <c r="O35" s="2">
        <v>1653804.0750196525</v>
      </c>
      <c r="P35" s="2">
        <v>1418502.3195208316</v>
      </c>
      <c r="Q35" s="2">
        <v>1169082.4586920813</v>
      </c>
      <c r="R35" s="2">
        <v>904697.40621360578</v>
      </c>
      <c r="S35" s="2">
        <v>624449.25058642216</v>
      </c>
      <c r="T35" s="2">
        <v>327386.2056216076</v>
      </c>
      <c r="U35" s="2">
        <v>12499.37795890402</v>
      </c>
      <c r="V35" s="2">
        <v>4083364.3406364378</v>
      </c>
      <c r="W35" s="2">
        <v>3729557.5010746233</v>
      </c>
      <c r="X35" s="2">
        <v>3354522.2511391006</v>
      </c>
      <c r="Y35" s="2">
        <v>2956984.8862074465</v>
      </c>
      <c r="Z35" s="2">
        <v>2535595.2793798931</v>
      </c>
      <c r="AA35" s="2">
        <v>2088922.2961426862</v>
      </c>
      <c r="AB35" s="2">
        <v>1615448.9339112472</v>
      </c>
      <c r="AC35" s="2">
        <v>1113567.1699459217</v>
      </c>
      <c r="AD35" s="2">
        <v>581572.50014267676</v>
      </c>
      <c r="AE35" s="2">
        <v>17658.150151235983</v>
      </c>
    </row>
    <row r="36" spans="1:46" x14ac:dyDescent="0.25">
      <c r="A36" s="1585" t="s">
        <v>480</v>
      </c>
      <c r="B36" s="2">
        <v>1311355.9170000001</v>
      </c>
      <c r="C36" s="2">
        <v>2617301.6623800001</v>
      </c>
      <c r="D36" s="2">
        <v>3910785.3037115997</v>
      </c>
      <c r="E36" s="2">
        <v>5183793.6068501994</v>
      </c>
      <c r="F36" s="2">
        <v>6427251.302970387</v>
      </c>
      <c r="G36" s="2">
        <v>7630910.8672345206</v>
      </c>
      <c r="H36" s="2">
        <v>8783231.9642413743</v>
      </c>
      <c r="I36" s="2">
        <v>9871249.6426664609</v>
      </c>
      <c r="J36" s="2">
        <v>10880430.282642702</v>
      </c>
      <c r="K36" s="2">
        <v>11794514.213930815</v>
      </c>
      <c r="L36" s="2">
        <v>15020843.830242582</v>
      </c>
      <c r="M36" s="2">
        <v>18307715.924611129</v>
      </c>
      <c r="N36" s="2">
        <v>21648120.061806105</v>
      </c>
      <c r="O36" s="2">
        <v>25033773.741770249</v>
      </c>
      <c r="P36" s="2">
        <v>28454977.9606327</v>
      </c>
      <c r="Q36" s="2">
        <v>31900458.656175397</v>
      </c>
      <c r="R36" s="2">
        <v>35357192.754883036</v>
      </c>
      <c r="S36" s="2">
        <v>38810217.425860099</v>
      </c>
      <c r="T36" s="2">
        <v>42242421.025550514</v>
      </c>
      <c r="U36" s="2">
        <v>45634314.08555346</v>
      </c>
      <c r="V36" s="2">
        <v>53368423.553034179</v>
      </c>
      <c r="W36" s="2">
        <v>61367454.938351542</v>
      </c>
      <c r="X36" s="2">
        <v>69631373.58455877</v>
      </c>
      <c r="Y36" s="2">
        <v>78158868.357530922</v>
      </c>
      <c r="Z36" s="2">
        <v>86947173.10551329</v>
      </c>
      <c r="AA36" s="2">
        <v>95991869.250097036</v>
      </c>
      <c r="AB36" s="2">
        <v>105286667.72401606</v>
      </c>
      <c r="AC36" s="2">
        <v>114823168.31188327</v>
      </c>
      <c r="AD36" s="2">
        <v>124590594.27697662</v>
      </c>
      <c r="AE36" s="2">
        <v>134575499.96928596</v>
      </c>
    </row>
    <row r="37" spans="1:46" x14ac:dyDescent="0.25">
      <c r="A37" s="1585" t="s">
        <v>476</v>
      </c>
      <c r="B37" s="2">
        <v>-1984497.6959999998</v>
      </c>
      <c r="C37" s="2">
        <v>-573643.47725999961</v>
      </c>
      <c r="D37" s="2">
        <v>824315.82370199962</v>
      </c>
      <c r="E37" s="2">
        <v>2200802.8181471275</v>
      </c>
      <c r="F37" s="2">
        <v>3546101.1785184033</v>
      </c>
      <c r="G37" s="2">
        <v>4849237.3584721517</v>
      </c>
      <c r="H37" s="2">
        <v>6097851.2206201358</v>
      </c>
      <c r="I37" s="2">
        <v>7278054.5868057711</v>
      </c>
      <c r="J37" s="2">
        <v>8374276.6410560189</v>
      </c>
      <c r="K37" s="2">
        <v>9369095.0235422328</v>
      </c>
      <c r="L37" s="2">
        <v>12668551.354357047</v>
      </c>
      <c r="M37" s="2">
        <v>16213529.818030536</v>
      </c>
      <c r="N37" s="2">
        <v>19816883.722774997</v>
      </c>
      <c r="O37" s="2">
        <v>23469769.733714737</v>
      </c>
      <c r="P37" s="2">
        <v>27161826.246974319</v>
      </c>
      <c r="Q37" s="2">
        <v>30881003.280026015</v>
      </c>
      <c r="R37" s="2">
        <v>34613375.834377065</v>
      </c>
      <c r="S37" s="2">
        <v>38342939.233250745</v>
      </c>
      <c r="T37" s="2">
        <v>42051384.806619324</v>
      </c>
      <c r="U37" s="2">
        <v>45717854.154597498</v>
      </c>
      <c r="V37" s="2">
        <v>53723315.066878453</v>
      </c>
      <c r="W37" s="2">
        <v>62341075.20959428</v>
      </c>
      <c r="X37" s="2">
        <v>71244916.366626889</v>
      </c>
      <c r="Y37" s="2">
        <v>80433524.631295621</v>
      </c>
      <c r="Z37" s="2">
        <v>89904028.961115763</v>
      </c>
      <c r="AA37" s="2">
        <v>99651789.485538095</v>
      </c>
      <c r="AB37" s="2">
        <v>109670163.65102382</v>
      </c>
      <c r="AC37" s="2">
        <v>119950248.11680456</v>
      </c>
      <c r="AD37" s="2">
        <v>130480594.12892728</v>
      </c>
      <c r="AE37" s="2">
        <v>141246893.89844409</v>
      </c>
    </row>
    <row r="38" spans="1:46" x14ac:dyDescent="0.25">
      <c r="A38" s="1585" t="s">
        <v>457</v>
      </c>
      <c r="B38" s="2">
        <v>10</v>
      </c>
      <c r="C38" s="2">
        <v>10</v>
      </c>
      <c r="D38" s="2">
        <v>10</v>
      </c>
      <c r="E38" s="2">
        <v>10</v>
      </c>
      <c r="F38" s="2">
        <v>10</v>
      </c>
      <c r="G38" s="2">
        <v>10</v>
      </c>
      <c r="H38" s="2">
        <v>10</v>
      </c>
      <c r="I38" s="2">
        <v>10</v>
      </c>
      <c r="J38" s="2">
        <v>10</v>
      </c>
      <c r="K38" s="2">
        <v>10</v>
      </c>
      <c r="L38" s="2">
        <v>17.7</v>
      </c>
      <c r="M38" s="2">
        <v>17.7</v>
      </c>
      <c r="N38" s="2">
        <v>17.7</v>
      </c>
      <c r="O38" s="2">
        <v>17.7</v>
      </c>
      <c r="P38" s="2">
        <v>17.7</v>
      </c>
      <c r="Q38" s="2">
        <v>17.7</v>
      </c>
      <c r="R38" s="2">
        <v>17.7</v>
      </c>
      <c r="S38" s="2">
        <v>17.7</v>
      </c>
      <c r="T38" s="2">
        <v>17.7</v>
      </c>
      <c r="U38" s="2">
        <v>17.7</v>
      </c>
      <c r="V38" s="2">
        <v>31.683</v>
      </c>
      <c r="W38" s="2">
        <v>31.683</v>
      </c>
      <c r="X38" s="2">
        <v>31.683</v>
      </c>
      <c r="Y38" s="2">
        <v>31.683</v>
      </c>
      <c r="Z38" s="2">
        <v>31.683</v>
      </c>
      <c r="AA38" s="2">
        <v>31.683</v>
      </c>
      <c r="AB38" s="2">
        <v>31.683</v>
      </c>
      <c r="AC38" s="2">
        <v>31.683</v>
      </c>
      <c r="AD38" s="2">
        <v>31.683</v>
      </c>
      <c r="AE38" s="2">
        <v>31.683</v>
      </c>
    </row>
    <row r="39" spans="1:46" x14ac:dyDescent="0.25">
      <c r="A39" s="1586" t="s">
        <v>454</v>
      </c>
      <c r="B39" s="1151">
        <v>0.70309762479134386</v>
      </c>
      <c r="C39" s="1151"/>
      <c r="D39" s="1151"/>
      <c r="E39" s="1151"/>
      <c r="F39" s="1151"/>
      <c r="G39" s="1151"/>
      <c r="H39" s="1151"/>
      <c r="I39" s="1151"/>
      <c r="J39" s="1151"/>
      <c r="K39" s="1151"/>
      <c r="L39" s="1151"/>
      <c r="M39" s="1151"/>
      <c r="N39" s="1151"/>
      <c r="O39" s="1151"/>
      <c r="P39" s="1151"/>
      <c r="Q39" s="1151"/>
      <c r="R39" s="1151"/>
      <c r="S39" s="1151"/>
      <c r="T39" s="1151"/>
      <c r="U39" s="1151"/>
      <c r="V39" s="1151"/>
      <c r="W39" s="1151"/>
      <c r="X39" s="1151"/>
      <c r="Y39" s="1151"/>
      <c r="Z39" s="1151"/>
      <c r="AA39" s="1151"/>
      <c r="AB39" s="1151"/>
      <c r="AC39" s="1151"/>
      <c r="AD39" s="1151"/>
      <c r="AE39" s="1151"/>
    </row>
    <row r="40" spans="1:46" s="1598" customFormat="1" x14ac:dyDescent="0.25">
      <c r="A40" s="1597" t="s">
        <v>373</v>
      </c>
      <c r="B40" s="1598">
        <v>1.7132190123823983</v>
      </c>
      <c r="C40" s="1598">
        <v>1.6162443513041491</v>
      </c>
      <c r="D40" s="1598">
        <v>1.5247588219850463</v>
      </c>
      <c r="E40" s="1598">
        <v>1.4384517188538171</v>
      </c>
      <c r="F40" s="1598">
        <v>1.3570299234469974</v>
      </c>
      <c r="G40" s="1598">
        <v>1.2802169089122615</v>
      </c>
      <c r="H40" s="1598">
        <v>1.2077518008606241</v>
      </c>
      <c r="I40" s="1598">
        <v>1.1393884913779471</v>
      </c>
      <c r="J40" s="1598">
        <v>1.0748948031867425</v>
      </c>
      <c r="K40" s="1598">
        <v>1.0140517011195684</v>
      </c>
      <c r="L40" s="1598">
        <v>1.6932750103600338</v>
      </c>
      <c r="M40" s="1598">
        <v>1.5974292550566356</v>
      </c>
      <c r="N40" s="1598">
        <v>1.5070087311855054</v>
      </c>
      <c r="O40" s="1598">
        <v>1.4217063501750049</v>
      </c>
      <c r="P40" s="1598">
        <v>1.3412324058254763</v>
      </c>
      <c r="Q40" s="1598">
        <v>1.2653135904013928</v>
      </c>
      <c r="R40" s="1598">
        <v>1.1936920664164081</v>
      </c>
      <c r="S40" s="1598">
        <v>1.1261245909588757</v>
      </c>
      <c r="T40" s="1598">
        <v>1.0623816895838449</v>
      </c>
      <c r="U40" s="1598">
        <v>1.0022468769658914</v>
      </c>
      <c r="V40" s="1598">
        <v>1.6924734997820241</v>
      </c>
      <c r="W40" s="1598">
        <v>1.5966731130019094</v>
      </c>
      <c r="X40" s="1598">
        <v>1.5062953896244429</v>
      </c>
      <c r="Y40" s="1598">
        <v>1.4210333864381535</v>
      </c>
      <c r="Z40" s="1598">
        <v>1.3405975343756165</v>
      </c>
      <c r="AA40" s="1598">
        <v>1.2647146550713362</v>
      </c>
      <c r="AB40" s="1598">
        <v>1.1931270330861663</v>
      </c>
      <c r="AC40" s="1598">
        <v>1.1255915406473267</v>
      </c>
      <c r="AD40" s="1598">
        <v>1.0618788119314402</v>
      </c>
      <c r="AE40" s="1598">
        <v>1.0017724640862642</v>
      </c>
    </row>
    <row r="42" spans="1:46" ht="23.25" x14ac:dyDescent="0.25">
      <c r="A42" s="1880" t="s">
        <v>564</v>
      </c>
      <c r="B42" s="1880"/>
      <c r="C42" s="1880"/>
      <c r="D42" s="1880"/>
      <c r="E42" s="1880"/>
      <c r="F42" s="1880"/>
      <c r="G42" s="1880"/>
      <c r="H42" s="1880"/>
      <c r="I42" s="1880"/>
      <c r="J42" s="1880"/>
      <c r="K42" s="1880"/>
      <c r="L42" s="1880"/>
      <c r="M42" s="1880"/>
      <c r="N42" s="1880"/>
      <c r="O42" s="1880"/>
      <c r="P42" s="1880"/>
      <c r="Q42" s="1880"/>
      <c r="R42" s="1880"/>
      <c r="S42" s="1880"/>
      <c r="T42" s="1880"/>
      <c r="U42" s="1880"/>
      <c r="V42" s="1880"/>
      <c r="W42" s="1880"/>
      <c r="X42" s="1880"/>
      <c r="Y42" s="1880"/>
      <c r="Z42" s="1880"/>
      <c r="AA42" s="1880"/>
      <c r="AB42" s="1880"/>
      <c r="AC42" s="1880"/>
      <c r="AD42" s="1880"/>
      <c r="AE42" s="1880"/>
      <c r="AF42" s="1880"/>
      <c r="AG42" s="1880"/>
      <c r="AH42" s="1880"/>
      <c r="AI42" s="1880"/>
      <c r="AJ42" s="1880"/>
      <c r="AK42" s="1880"/>
      <c r="AL42" s="1880"/>
      <c r="AM42" s="1880"/>
      <c r="AN42" s="1880"/>
      <c r="AO42" s="1880"/>
      <c r="AP42" s="1880"/>
      <c r="AQ42" s="1880"/>
      <c r="AR42" s="1880"/>
      <c r="AS42" s="1880"/>
      <c r="AT42" s="1880"/>
    </row>
    <row r="43" spans="1:46" ht="21" x14ac:dyDescent="0.25">
      <c r="A43" s="1592" t="str">
        <f>'Mod_Sust_correção_período(base)'!A41</f>
        <v>Valor Inicial R$ 5,50</v>
      </c>
      <c r="B43" s="1578" t="s">
        <v>561</v>
      </c>
      <c r="C43" s="1525"/>
      <c r="D43" s="1525"/>
      <c r="E43" s="1525"/>
      <c r="F43" s="1525"/>
      <c r="G43" s="1525"/>
      <c r="H43" s="1525"/>
      <c r="I43" s="1525"/>
      <c r="J43" s="1525"/>
      <c r="K43" s="1525"/>
      <c r="L43" s="1525"/>
      <c r="M43" s="1525"/>
      <c r="N43" s="1525"/>
      <c r="O43" s="1525"/>
      <c r="P43" s="1525"/>
      <c r="Q43" s="1525"/>
      <c r="R43" s="1525"/>
      <c r="S43" s="1525"/>
      <c r="T43" s="1525"/>
      <c r="U43" s="1525"/>
      <c r="V43" s="1525"/>
      <c r="W43" s="1525"/>
      <c r="X43" s="1525"/>
      <c r="Y43" s="1525"/>
      <c r="Z43" s="1525"/>
      <c r="AA43" s="1525"/>
      <c r="AB43" s="1525"/>
      <c r="AC43" s="1525"/>
      <c r="AD43" s="1525"/>
      <c r="AE43" s="1525"/>
      <c r="AF43" s="1525"/>
      <c r="AG43" s="1525"/>
      <c r="AH43" s="1525"/>
      <c r="AI43" s="1525"/>
      <c r="AJ43" s="1525"/>
      <c r="AK43" s="1525"/>
      <c r="AL43" s="1525"/>
      <c r="AM43" s="1525"/>
      <c r="AN43" s="1525"/>
      <c r="AO43" s="1525"/>
      <c r="AP43" s="1525"/>
      <c r="AQ43" s="1525"/>
      <c r="AR43" s="1525"/>
      <c r="AS43" s="1525"/>
      <c r="AT43" s="1525"/>
    </row>
    <row r="44" spans="1:46" s="1191" customFormat="1" x14ac:dyDescent="0.25">
      <c r="A44" s="1589" t="s">
        <v>370</v>
      </c>
      <c r="B44" s="1191" t="s">
        <v>514</v>
      </c>
      <c r="C44" s="1191" t="s">
        <v>515</v>
      </c>
      <c r="D44" s="1191" t="s">
        <v>516</v>
      </c>
      <c r="E44" s="1191" t="s">
        <v>517</v>
      </c>
      <c r="F44" s="1191" t="s">
        <v>518</v>
      </c>
      <c r="G44" s="1191" t="s">
        <v>519</v>
      </c>
      <c r="H44" s="1191" t="s">
        <v>520</v>
      </c>
      <c r="I44" s="1191" t="s">
        <v>521</v>
      </c>
      <c r="J44" s="1191" t="s">
        <v>522</v>
      </c>
      <c r="K44" s="1191" t="s">
        <v>523</v>
      </c>
      <c r="L44" s="1191" t="s">
        <v>524</v>
      </c>
      <c r="M44" s="1191" t="s">
        <v>525</v>
      </c>
      <c r="N44" s="1191" t="s">
        <v>526</v>
      </c>
      <c r="O44" s="1191" t="s">
        <v>527</v>
      </c>
      <c r="P44" s="1191" t="s">
        <v>528</v>
      </c>
      <c r="Q44" s="1191" t="s">
        <v>529</v>
      </c>
      <c r="R44" s="1191" t="s">
        <v>530</v>
      </c>
      <c r="S44" s="1191" t="s">
        <v>531</v>
      </c>
      <c r="T44" s="1191" t="s">
        <v>532</v>
      </c>
      <c r="U44" s="1191" t="s">
        <v>533</v>
      </c>
      <c r="V44" s="1191" t="s">
        <v>534</v>
      </c>
      <c r="W44" s="1191" t="s">
        <v>535</v>
      </c>
      <c r="X44" s="1191" t="s">
        <v>536</v>
      </c>
      <c r="Y44" s="1191" t="s">
        <v>537</v>
      </c>
      <c r="Z44" s="1191" t="s">
        <v>538</v>
      </c>
      <c r="AA44" s="1191" t="s">
        <v>539</v>
      </c>
      <c r="AB44" s="1191" t="s">
        <v>540</v>
      </c>
      <c r="AC44" s="1191" t="s">
        <v>541</v>
      </c>
      <c r="AD44" s="1191" t="s">
        <v>542</v>
      </c>
      <c r="AE44" s="1191" t="s">
        <v>543</v>
      </c>
    </row>
    <row r="45" spans="1:46" x14ac:dyDescent="0.25">
      <c r="A45" s="1589" t="s">
        <v>473</v>
      </c>
      <c r="B45" s="1582">
        <v>3295853.6129999999</v>
      </c>
      <c r="C45" s="1582">
        <v>0</v>
      </c>
      <c r="D45" s="1582">
        <v>0</v>
      </c>
      <c r="E45" s="1582">
        <v>0</v>
      </c>
      <c r="F45" s="1582">
        <v>0</v>
      </c>
      <c r="G45" s="1582">
        <v>0</v>
      </c>
      <c r="H45" s="1582">
        <v>0</v>
      </c>
      <c r="I45" s="1582">
        <v>0</v>
      </c>
      <c r="J45" s="1582">
        <v>0</v>
      </c>
      <c r="K45" s="1582">
        <v>0</v>
      </c>
      <c r="L45" s="1582">
        <v>0</v>
      </c>
      <c r="M45" s="1582">
        <v>0</v>
      </c>
      <c r="N45" s="1582">
        <v>0</v>
      </c>
      <c r="O45" s="1582">
        <v>0</v>
      </c>
      <c r="P45" s="1582">
        <v>0</v>
      </c>
      <c r="Q45" s="1582">
        <v>0</v>
      </c>
      <c r="R45" s="1582">
        <v>0</v>
      </c>
      <c r="S45" s="1582">
        <v>0</v>
      </c>
      <c r="T45" s="1582">
        <v>0</v>
      </c>
      <c r="U45" s="1582">
        <v>0</v>
      </c>
      <c r="V45" s="1582">
        <v>0</v>
      </c>
      <c r="W45" s="1582">
        <v>0</v>
      </c>
      <c r="X45" s="1582">
        <v>0</v>
      </c>
      <c r="Y45" s="1582">
        <v>0</v>
      </c>
      <c r="Z45" s="1582">
        <v>0</v>
      </c>
      <c r="AA45" s="1582">
        <v>0</v>
      </c>
      <c r="AB45" s="1582">
        <v>0</v>
      </c>
      <c r="AC45" s="1582">
        <v>0</v>
      </c>
      <c r="AD45" s="1582">
        <v>0</v>
      </c>
      <c r="AE45" s="1582">
        <v>0</v>
      </c>
    </row>
    <row r="46" spans="1:46" x14ac:dyDescent="0.25">
      <c r="A46" s="1589" t="s">
        <v>376</v>
      </c>
      <c r="B46" s="1582">
        <v>1838644.0829999999</v>
      </c>
      <c r="C46" s="1582">
        <v>1948962.72798</v>
      </c>
      <c r="D46" s="1582">
        <v>2065900.4916588</v>
      </c>
      <c r="E46" s="1582">
        <v>2189854.5211583283</v>
      </c>
      <c r="F46" s="1582">
        <v>2321245.7924278281</v>
      </c>
      <c r="G46" s="1582">
        <v>2460520.5399734979</v>
      </c>
      <c r="H46" s="1582">
        <v>2608151.7723719077</v>
      </c>
      <c r="I46" s="1582">
        <v>2764640.8787142225</v>
      </c>
      <c r="J46" s="1582">
        <v>2930519.331437076</v>
      </c>
      <c r="K46" s="1582">
        <v>3106350.4913233006</v>
      </c>
      <c r="L46" s="1582">
        <v>3292731.520802699</v>
      </c>
      <c r="M46" s="1582">
        <v>3490295.4120508609</v>
      </c>
      <c r="N46" s="1582">
        <v>3699713.1367739127</v>
      </c>
      <c r="O46" s="1582">
        <v>3921695.9249803475</v>
      </c>
      <c r="P46" s="1582">
        <v>4156997.6804791684</v>
      </c>
      <c r="Q46" s="1582">
        <v>4406417.5413079187</v>
      </c>
      <c r="R46" s="1582">
        <v>4670802.5937863942</v>
      </c>
      <c r="S46" s="1582">
        <v>4951050.7494135778</v>
      </c>
      <c r="T46" s="1582">
        <v>5248113.7943783924</v>
      </c>
      <c r="U46" s="1582">
        <v>5563000.622041096</v>
      </c>
      <c r="V46" s="1582">
        <v>5896780.6593635622</v>
      </c>
      <c r="W46" s="1582">
        <v>6250587.4989253767</v>
      </c>
      <c r="X46" s="1582">
        <v>6625622.7488608994</v>
      </c>
      <c r="Y46" s="1582">
        <v>7023160.1137925535</v>
      </c>
      <c r="Z46" s="1582">
        <v>7444549.7206201069</v>
      </c>
      <c r="AA46" s="1582">
        <v>7891222.7038573138</v>
      </c>
      <c r="AB46" s="1582">
        <v>8364696.0660887528</v>
      </c>
      <c r="AC46" s="1582">
        <v>8866577.8300540783</v>
      </c>
      <c r="AD46" s="1582">
        <v>9398572.4998573232</v>
      </c>
      <c r="AE46" s="1582">
        <v>9962486.849848764</v>
      </c>
    </row>
    <row r="47" spans="1:46" x14ac:dyDescent="0.25">
      <c r="A47" s="1593" t="s">
        <v>563</v>
      </c>
      <c r="B47" s="2">
        <v>2385132.75</v>
      </c>
      <c r="C47" s="2">
        <v>2385132.75</v>
      </c>
      <c r="D47" s="2">
        <v>2385132.75</v>
      </c>
      <c r="E47" s="2">
        <v>2385132.75</v>
      </c>
      <c r="F47" s="2">
        <v>2385132.75</v>
      </c>
      <c r="G47" s="2">
        <v>3219929.2125000004</v>
      </c>
      <c r="H47" s="2">
        <v>3219929.2125000004</v>
      </c>
      <c r="I47" s="2">
        <v>3219929.2125000004</v>
      </c>
      <c r="J47" s="2">
        <v>3219929.2125000004</v>
      </c>
      <c r="K47" s="2">
        <v>3219929.2125000004</v>
      </c>
      <c r="L47" s="2">
        <v>4346904.4368750006</v>
      </c>
      <c r="M47" s="2">
        <v>4346904.4368750006</v>
      </c>
      <c r="N47" s="2">
        <v>4346904.4368750006</v>
      </c>
      <c r="O47" s="2">
        <v>4346904.4368750006</v>
      </c>
      <c r="P47" s="2">
        <v>4346904.4368750006</v>
      </c>
      <c r="Q47" s="2">
        <v>5868320.9897812512</v>
      </c>
      <c r="R47" s="2">
        <v>5868320.9897812512</v>
      </c>
      <c r="S47" s="2">
        <v>5868320.9897812512</v>
      </c>
      <c r="T47" s="2">
        <v>5868320.9897812512</v>
      </c>
      <c r="U47" s="2">
        <v>5868320.9897812512</v>
      </c>
      <c r="V47" s="2">
        <v>7922233.3362046899</v>
      </c>
      <c r="W47" s="2">
        <v>7922233.3362046899</v>
      </c>
      <c r="X47" s="2">
        <v>7922233.3362046899</v>
      </c>
      <c r="Y47" s="2">
        <v>7922233.3362046899</v>
      </c>
      <c r="Z47" s="2">
        <v>7922233.3362046899</v>
      </c>
      <c r="AA47" s="2">
        <v>10695015.003876332</v>
      </c>
      <c r="AB47" s="2">
        <v>10695015.003876332</v>
      </c>
      <c r="AC47" s="2">
        <v>10695015.003876332</v>
      </c>
      <c r="AD47" s="2">
        <v>10695015.003876332</v>
      </c>
      <c r="AE47" s="2">
        <v>10695015.003876332</v>
      </c>
    </row>
    <row r="48" spans="1:46" x14ac:dyDescent="0.25">
      <c r="A48" s="1589" t="s">
        <v>477</v>
      </c>
      <c r="B48" s="1584">
        <v>0</v>
      </c>
      <c r="C48" s="1584">
        <v>43719.093360000013</v>
      </c>
      <c r="D48" s="1584">
        <v>82110.222590400022</v>
      </c>
      <c r="E48" s="1584">
        <v>114217.62106492801</v>
      </c>
      <c r="F48" s="1584">
        <v>138977.28905745599</v>
      </c>
      <c r="G48" s="1584">
        <v>155206.42878782624</v>
      </c>
      <c r="H48" s="1584">
        <v>228375.63689297251</v>
      </c>
      <c r="I48" s="1584">
        <v>295587.88305465772</v>
      </c>
      <c r="J48" s="1584">
        <v>355657.98040189262</v>
      </c>
      <c r="K48" s="1584">
        <v>407263.40931907791</v>
      </c>
      <c r="L48" s="1584">
        <v>448930.7797587401</v>
      </c>
      <c r="M48" s="1584">
        <v>569179.07542522345</v>
      </c>
      <c r="N48" s="1584">
        <v>683242.12344517244</v>
      </c>
      <c r="O48" s="1584">
        <v>789676.7973288733</v>
      </c>
      <c r="P48" s="1584">
        <v>886867.62206675531</v>
      </c>
      <c r="Q48" s="1584">
        <v>973009.57234376227</v>
      </c>
      <c r="R48" s="1584">
        <v>1167802.6140091298</v>
      </c>
      <c r="S48" s="1584">
        <v>1357028.2948094488</v>
      </c>
      <c r="T48" s="1584">
        <v>1538972.1776236186</v>
      </c>
      <c r="U48" s="1584">
        <v>1711706.527465737</v>
      </c>
      <c r="V48" s="1584">
        <v>1873068.6790822083</v>
      </c>
      <c r="W48" s="1584">
        <v>2184950.3875560751</v>
      </c>
      <c r="X48" s="1584">
        <v>2493478.0855429061</v>
      </c>
      <c r="Y48" s="1584">
        <v>2796685.1793738417</v>
      </c>
      <c r="Z48" s="1584">
        <v>3092345.8515167199</v>
      </c>
      <c r="AA48" s="1584">
        <v>3377948.2088848245</v>
      </c>
      <c r="AB48" s="1584">
        <v>3872487.4495971324</v>
      </c>
      <c r="AC48" s="1584">
        <v>4368711.9605879094</v>
      </c>
      <c r="AD48" s="1584">
        <v>4864483.8913407223</v>
      </c>
      <c r="AE48" s="1584">
        <v>5357358.0029695015</v>
      </c>
    </row>
    <row r="49" spans="1:46" x14ac:dyDescent="0.25">
      <c r="A49" s="1587" t="s">
        <v>484</v>
      </c>
      <c r="B49" s="1583">
        <v>546488.66700000013</v>
      </c>
      <c r="C49" s="1583">
        <v>436170.02202000003</v>
      </c>
      <c r="D49" s="1583">
        <v>319232.25834119995</v>
      </c>
      <c r="E49" s="1583">
        <v>195278.22884167172</v>
      </c>
      <c r="F49" s="1583">
        <v>63886.95757217193</v>
      </c>
      <c r="G49" s="1583">
        <v>759408.67252650252</v>
      </c>
      <c r="H49" s="1583">
        <v>611777.44012809265</v>
      </c>
      <c r="I49" s="1583">
        <v>455288.33378577791</v>
      </c>
      <c r="J49" s="1583">
        <v>289409.8810629244</v>
      </c>
      <c r="K49" s="1583">
        <v>113578.72117669974</v>
      </c>
      <c r="L49" s="1583">
        <v>1054172.9160723016</v>
      </c>
      <c r="M49" s="1583">
        <v>856609.02482413966</v>
      </c>
      <c r="N49" s="1583">
        <v>647191.30010108789</v>
      </c>
      <c r="O49" s="1583">
        <v>425208.51189465309</v>
      </c>
      <c r="P49" s="1583">
        <v>189906.75639583217</v>
      </c>
      <c r="Q49" s="1583">
        <v>1461903.4484733324</v>
      </c>
      <c r="R49" s="1583">
        <v>1197518.395994857</v>
      </c>
      <c r="S49" s="1583">
        <v>917270.24036767334</v>
      </c>
      <c r="T49" s="1583">
        <v>620207.19540285878</v>
      </c>
      <c r="U49" s="1583">
        <v>305320.3677401552</v>
      </c>
      <c r="V49" s="1583">
        <v>2025452.6768411277</v>
      </c>
      <c r="W49" s="1583">
        <v>1671645.8372793132</v>
      </c>
      <c r="X49" s="1583">
        <v>1296610.5873437906</v>
      </c>
      <c r="Y49" s="1583">
        <v>899073.22241213638</v>
      </c>
      <c r="Z49" s="1583">
        <v>477683.61558458302</v>
      </c>
      <c r="AA49" s="1583">
        <v>2803792.3000190184</v>
      </c>
      <c r="AB49" s="1583">
        <v>2330318.9377875794</v>
      </c>
      <c r="AC49" s="1583">
        <v>1828437.1738222539</v>
      </c>
      <c r="AD49" s="1583">
        <v>1296442.5040190089</v>
      </c>
      <c r="AE49" s="1583">
        <v>732528.15402756818</v>
      </c>
    </row>
    <row r="50" spans="1:46" x14ac:dyDescent="0.25">
      <c r="A50" s="1594" t="s">
        <v>480</v>
      </c>
      <c r="B50" s="1584">
        <v>546488.66700000013</v>
      </c>
      <c r="C50" s="1584">
        <v>1026377.7823800002</v>
      </c>
      <c r="D50" s="1584">
        <v>1427720.2633116001</v>
      </c>
      <c r="E50" s="1584">
        <v>1737216.1132181999</v>
      </c>
      <c r="F50" s="1584">
        <v>1940080.3598478278</v>
      </c>
      <c r="G50" s="1584">
        <v>2854695.4611621564</v>
      </c>
      <c r="H50" s="1584">
        <v>3694848.5381832216</v>
      </c>
      <c r="I50" s="1584">
        <v>4445724.7550236573</v>
      </c>
      <c r="J50" s="1584">
        <v>5090792.6164884735</v>
      </c>
      <c r="K50" s="1584">
        <v>5611634.7469842508</v>
      </c>
      <c r="L50" s="1584">
        <v>7114738.4428152926</v>
      </c>
      <c r="M50" s="1584">
        <v>8540526.5430646557</v>
      </c>
      <c r="N50" s="1584">
        <v>9870959.966610916</v>
      </c>
      <c r="O50" s="1584">
        <v>11085845.275834441</v>
      </c>
      <c r="P50" s="1584">
        <v>12162619.654297028</v>
      </c>
      <c r="Q50" s="1584">
        <v>14597532.675114123</v>
      </c>
      <c r="R50" s="1584">
        <v>16962853.685118109</v>
      </c>
      <c r="S50" s="1584">
        <v>19237152.220295232</v>
      </c>
      <c r="T50" s="1584">
        <v>21396331.593321711</v>
      </c>
      <c r="U50" s="1584">
        <v>23413358.488527603</v>
      </c>
      <c r="V50" s="1584">
        <v>27311879.844450939</v>
      </c>
      <c r="W50" s="1584">
        <v>31168476.069286328</v>
      </c>
      <c r="X50" s="1584">
        <v>34958564.742173024</v>
      </c>
      <c r="Y50" s="1584">
        <v>38654323.143959001</v>
      </c>
      <c r="Z50" s="1584">
        <v>42224352.611060306</v>
      </c>
      <c r="AA50" s="1584">
        <v>48406093.119964153</v>
      </c>
      <c r="AB50" s="1584">
        <v>54608899.507348865</v>
      </c>
      <c r="AC50" s="1584">
        <v>60806048.641759031</v>
      </c>
      <c r="AD50" s="1584">
        <v>66966975.037118763</v>
      </c>
      <c r="AE50" s="1584">
        <v>73056861.194115832</v>
      </c>
    </row>
    <row r="51" spans="1:46" x14ac:dyDescent="0.25">
      <c r="A51" s="1594" t="s">
        <v>476</v>
      </c>
      <c r="B51" s="1584">
        <v>-2749364.9459999995</v>
      </c>
      <c r="C51" s="1584">
        <v>-2269475.8306199997</v>
      </c>
      <c r="D51" s="1584">
        <v>-1868133.3496883998</v>
      </c>
      <c r="E51" s="1584">
        <v>-1558637.4997818</v>
      </c>
      <c r="F51" s="1584">
        <v>-1355773.2531521721</v>
      </c>
      <c r="G51" s="1584">
        <v>-441158.15183784347</v>
      </c>
      <c r="H51" s="1584">
        <v>398994.9251832217</v>
      </c>
      <c r="I51" s="1584">
        <v>1149871.1420236574</v>
      </c>
      <c r="J51" s="1584">
        <v>1794939.0034884736</v>
      </c>
      <c r="K51" s="1584">
        <v>2315781.1339842509</v>
      </c>
      <c r="L51" s="1584">
        <v>3818884.8298152927</v>
      </c>
      <c r="M51" s="1584">
        <v>5244672.9300646558</v>
      </c>
      <c r="N51" s="1584">
        <v>6575106.3536109161</v>
      </c>
      <c r="O51" s="1584">
        <v>7789991.6628344413</v>
      </c>
      <c r="P51" s="1584">
        <v>8866766.0412970278</v>
      </c>
      <c r="Q51" s="1584">
        <v>11301679.062114123</v>
      </c>
      <c r="R51" s="1584">
        <v>13667000.072118109</v>
      </c>
      <c r="S51" s="1584">
        <v>15941298.607295232</v>
      </c>
      <c r="T51" s="1584">
        <v>18100477.980321713</v>
      </c>
      <c r="U51" s="1584">
        <v>20117504.875527605</v>
      </c>
      <c r="V51" s="1584">
        <v>24016026.231450938</v>
      </c>
      <c r="W51" s="1584">
        <v>27872622.456286326</v>
      </c>
      <c r="X51" s="1584">
        <v>31662711.129173025</v>
      </c>
      <c r="Y51" s="1584">
        <v>35358469.530959003</v>
      </c>
      <c r="Z51" s="1584">
        <v>38928498.998060308</v>
      </c>
      <c r="AA51" s="1584">
        <v>45110239.506964155</v>
      </c>
      <c r="AB51" s="1584">
        <v>51313045.894348867</v>
      </c>
      <c r="AC51" s="1584">
        <v>57510195.028759032</v>
      </c>
      <c r="AD51" s="1584">
        <v>63671121.424118765</v>
      </c>
      <c r="AE51" s="1584">
        <v>69761007.581115827</v>
      </c>
    </row>
    <row r="52" spans="1:46" x14ac:dyDescent="0.25">
      <c r="A52" s="1594" t="s">
        <v>457</v>
      </c>
      <c r="B52" s="1584">
        <v>5.5</v>
      </c>
      <c r="C52" s="1584">
        <v>5.5</v>
      </c>
      <c r="D52" s="1584">
        <v>5.5</v>
      </c>
      <c r="E52" s="1584">
        <v>5.5</v>
      </c>
      <c r="F52" s="1584">
        <v>5.5</v>
      </c>
      <c r="G52" s="1584">
        <v>5.5</v>
      </c>
      <c r="H52" s="1584">
        <v>5.5</v>
      </c>
      <c r="I52" s="1584">
        <v>5.5</v>
      </c>
      <c r="J52" s="1584">
        <v>5.5</v>
      </c>
      <c r="K52" s="1584">
        <v>5.5</v>
      </c>
      <c r="L52" s="1584">
        <v>10.023750000000001</v>
      </c>
      <c r="M52" s="1584">
        <v>10.023750000000001</v>
      </c>
      <c r="N52" s="1584">
        <v>10.023750000000001</v>
      </c>
      <c r="O52" s="1584">
        <v>10.023750000000001</v>
      </c>
      <c r="P52" s="1584">
        <v>10.023750000000001</v>
      </c>
      <c r="Q52" s="1584">
        <v>10.023750000000001</v>
      </c>
      <c r="R52" s="1584">
        <v>10.023750000000001</v>
      </c>
      <c r="S52" s="1584">
        <v>10.023750000000001</v>
      </c>
      <c r="T52" s="1584">
        <v>10.023750000000001</v>
      </c>
      <c r="U52" s="1584">
        <v>10.023750000000001</v>
      </c>
      <c r="V52" s="1584">
        <v>18.268284375000004</v>
      </c>
      <c r="W52" s="1584">
        <v>18.268284375000004</v>
      </c>
      <c r="X52" s="1584">
        <v>18.268284375000004</v>
      </c>
      <c r="Y52" s="1584">
        <v>18.268284375000004</v>
      </c>
      <c r="Z52" s="1584">
        <v>18.268284375000004</v>
      </c>
      <c r="AA52" s="1584">
        <v>24.662183906250011</v>
      </c>
      <c r="AB52" s="1584">
        <v>24.662183906250011</v>
      </c>
      <c r="AC52" s="1584">
        <v>24.662183906250011</v>
      </c>
      <c r="AD52" s="1584">
        <v>24.662183906250011</v>
      </c>
      <c r="AE52" s="1584">
        <v>24.662183906250011</v>
      </c>
    </row>
    <row r="53" spans="1:46" x14ac:dyDescent="0.25">
      <c r="A53" s="1595" t="s">
        <v>454</v>
      </c>
      <c r="B53" s="1151">
        <v>0.24321610449300324</v>
      </c>
      <c r="C53" s="1151"/>
      <c r="D53" s="1151"/>
      <c r="E53" s="1151"/>
      <c r="F53" s="1151"/>
      <c r="G53" s="1151"/>
      <c r="H53" s="1151"/>
      <c r="I53" s="1151"/>
      <c r="J53" s="1151"/>
      <c r="K53" s="1151"/>
      <c r="L53" s="1151"/>
      <c r="M53" s="1151"/>
      <c r="N53" s="1151"/>
      <c r="O53" s="1151"/>
      <c r="P53" s="1151"/>
      <c r="Q53" s="1151"/>
      <c r="R53" s="1151"/>
      <c r="S53" s="1151"/>
      <c r="T53" s="1151"/>
      <c r="U53" s="1151"/>
      <c r="V53" s="1151"/>
      <c r="W53" s="1151"/>
      <c r="X53" s="1151"/>
      <c r="Y53" s="1151"/>
      <c r="Z53" s="1151"/>
      <c r="AA53" s="1151"/>
      <c r="AB53" s="1151"/>
      <c r="AC53" s="1151"/>
      <c r="AD53" s="1151"/>
      <c r="AE53" s="1151"/>
    </row>
    <row r="54" spans="1:46" s="1598" customFormat="1" x14ac:dyDescent="0.25">
      <c r="A54" s="1599" t="s">
        <v>373</v>
      </c>
      <c r="B54" s="1598">
        <v>1.2972237378907663</v>
      </c>
      <c r="C54" s="1598">
        <v>1.2237959791422321</v>
      </c>
      <c r="D54" s="1598">
        <v>1.1545245086247473</v>
      </c>
      <c r="E54" s="1598">
        <v>1.0891740647403276</v>
      </c>
      <c r="F54" s="1598">
        <v>1.0275227025852147</v>
      </c>
      <c r="G54" s="1598">
        <v>1.3086374042358866</v>
      </c>
      <c r="H54" s="1598">
        <v>1.2345635889017799</v>
      </c>
      <c r="I54" s="1598">
        <v>1.1646826310394149</v>
      </c>
      <c r="J54" s="1598">
        <v>1.0987571990937874</v>
      </c>
      <c r="K54" s="1598">
        <v>1.0365633953714977</v>
      </c>
      <c r="L54" s="1598">
        <v>1.320151494105209</v>
      </c>
      <c r="M54" s="1598">
        <v>1.2454259378351029</v>
      </c>
      <c r="N54" s="1598">
        <v>1.1749301300331159</v>
      </c>
      <c r="O54" s="1598">
        <v>1.1084246509746376</v>
      </c>
      <c r="P54" s="1598">
        <v>1.0456836329949413</v>
      </c>
      <c r="Q54" s="1598">
        <v>1.3317668910784628</v>
      </c>
      <c r="R54" s="1598">
        <v>1.2563838595079837</v>
      </c>
      <c r="S54" s="1598">
        <v>1.1852677919886638</v>
      </c>
      <c r="T54" s="1598">
        <v>1.1181771622534566</v>
      </c>
      <c r="U54" s="1598">
        <v>1.0548841153334496</v>
      </c>
      <c r="V54" s="1598">
        <v>1.3434844865095821</v>
      </c>
      <c r="W54" s="1598">
        <v>1.2674381948203604</v>
      </c>
      <c r="X54" s="1598">
        <v>1.1956964102078871</v>
      </c>
      <c r="Y54" s="1598">
        <v>1.1280154813281953</v>
      </c>
      <c r="Z54" s="1598">
        <v>1.0641655484228256</v>
      </c>
      <c r="AA54" s="1598">
        <v>1.3553051795951083</v>
      </c>
      <c r="AB54" s="1598">
        <v>1.2785897920708569</v>
      </c>
      <c r="AC54" s="1598">
        <v>1.2062167849725063</v>
      </c>
      <c r="AD54" s="1598">
        <v>1.1379403631816098</v>
      </c>
      <c r="AE54" s="1598">
        <v>1.0735286445109524</v>
      </c>
    </row>
    <row r="55" spans="1:46" ht="21" x14ac:dyDescent="0.25">
      <c r="A55" s="1592" t="str">
        <f>'Mod_Sust_correção_período(base)'!P41</f>
        <v>Valor Inicial R$ 7,50</v>
      </c>
      <c r="B55" s="1578" t="s">
        <v>561</v>
      </c>
      <c r="C55" s="1525"/>
      <c r="D55" s="1525"/>
      <c r="E55" s="1525"/>
      <c r="F55" s="1525"/>
      <c r="G55" s="1525"/>
      <c r="H55" s="1525"/>
      <c r="I55" s="1525"/>
      <c r="J55" s="1525"/>
      <c r="K55" s="1525"/>
      <c r="L55" s="1525"/>
      <c r="M55" s="1525"/>
      <c r="N55" s="1525"/>
      <c r="O55" s="1525"/>
      <c r="P55" s="1525"/>
      <c r="Q55" s="1525"/>
      <c r="R55" s="1525"/>
      <c r="S55" s="1525"/>
      <c r="T55" s="1525"/>
      <c r="U55" s="1525"/>
      <c r="V55" s="1525"/>
      <c r="W55" s="1525"/>
      <c r="X55" s="1525"/>
      <c r="Y55" s="1525"/>
      <c r="Z55" s="1525"/>
      <c r="AA55" s="1525"/>
      <c r="AB55" s="1525"/>
      <c r="AC55" s="1525"/>
      <c r="AD55" s="1525"/>
      <c r="AE55" s="1525"/>
      <c r="AF55" s="1525"/>
      <c r="AG55" s="1525"/>
      <c r="AH55" s="1525"/>
      <c r="AI55" s="1525"/>
      <c r="AJ55" s="1525"/>
      <c r="AK55" s="1525"/>
      <c r="AL55" s="1525"/>
      <c r="AM55" s="1525"/>
      <c r="AN55" s="1525"/>
      <c r="AO55" s="1525"/>
      <c r="AP55" s="1525"/>
      <c r="AQ55" s="1525"/>
      <c r="AR55" s="1525"/>
      <c r="AS55" s="1525"/>
      <c r="AT55" s="1525"/>
    </row>
    <row r="56" spans="1:46" s="1191" customFormat="1" x14ac:dyDescent="0.25">
      <c r="A56" s="1589" t="s">
        <v>370</v>
      </c>
      <c r="B56" s="1191" t="s">
        <v>514</v>
      </c>
      <c r="C56" s="1191" t="s">
        <v>515</v>
      </c>
      <c r="D56" s="1191" t="s">
        <v>516</v>
      </c>
      <c r="E56" s="1191" t="s">
        <v>517</v>
      </c>
      <c r="F56" s="1191" t="s">
        <v>518</v>
      </c>
      <c r="G56" s="1191" t="s">
        <v>519</v>
      </c>
      <c r="H56" s="1191" t="s">
        <v>520</v>
      </c>
      <c r="I56" s="1191" t="s">
        <v>521</v>
      </c>
      <c r="J56" s="1191" t="s">
        <v>522</v>
      </c>
      <c r="K56" s="1191" t="s">
        <v>523</v>
      </c>
      <c r="L56" s="1191" t="s">
        <v>524</v>
      </c>
      <c r="M56" s="1191" t="s">
        <v>525</v>
      </c>
      <c r="N56" s="1191" t="s">
        <v>526</v>
      </c>
      <c r="O56" s="1191" t="s">
        <v>527</v>
      </c>
      <c r="P56" s="1191" t="s">
        <v>528</v>
      </c>
      <c r="Q56" s="1191" t="s">
        <v>529</v>
      </c>
      <c r="R56" s="1191" t="s">
        <v>530</v>
      </c>
      <c r="S56" s="1191" t="s">
        <v>531</v>
      </c>
      <c r="T56" s="1191" t="s">
        <v>532</v>
      </c>
      <c r="U56" s="1191" t="s">
        <v>533</v>
      </c>
      <c r="V56" s="1191" t="s">
        <v>534</v>
      </c>
      <c r="W56" s="1191" t="s">
        <v>535</v>
      </c>
      <c r="X56" s="1191" t="s">
        <v>536</v>
      </c>
      <c r="Y56" s="1191" t="s">
        <v>537</v>
      </c>
      <c r="Z56" s="1191" t="s">
        <v>538</v>
      </c>
      <c r="AA56" s="1191" t="s">
        <v>539</v>
      </c>
      <c r="AB56" s="1191" t="s">
        <v>540</v>
      </c>
      <c r="AC56" s="1191" t="s">
        <v>541</v>
      </c>
      <c r="AD56" s="1191" t="s">
        <v>542</v>
      </c>
      <c r="AE56" s="1191" t="s">
        <v>543</v>
      </c>
    </row>
    <row r="57" spans="1:46" x14ac:dyDescent="0.25">
      <c r="A57" s="1589" t="s">
        <v>473</v>
      </c>
      <c r="B57" s="1582">
        <v>3295853.6129999999</v>
      </c>
      <c r="C57" s="1582">
        <v>0</v>
      </c>
      <c r="D57" s="1582">
        <v>0</v>
      </c>
      <c r="E57" s="1582">
        <v>0</v>
      </c>
      <c r="F57" s="1582">
        <v>0</v>
      </c>
      <c r="G57" s="1582">
        <v>0</v>
      </c>
      <c r="H57" s="1582">
        <v>0</v>
      </c>
      <c r="I57" s="1582">
        <v>0</v>
      </c>
      <c r="J57" s="1582">
        <v>0</v>
      </c>
      <c r="K57" s="1582">
        <v>0</v>
      </c>
      <c r="L57" s="1582">
        <v>0</v>
      </c>
      <c r="M57" s="1582">
        <v>0</v>
      </c>
      <c r="N57" s="1582">
        <v>0</v>
      </c>
      <c r="O57" s="1582">
        <v>0</v>
      </c>
      <c r="P57" s="1582">
        <v>0</v>
      </c>
      <c r="Q57" s="1582">
        <v>0</v>
      </c>
      <c r="R57" s="1582">
        <v>0</v>
      </c>
      <c r="S57" s="1582">
        <v>0</v>
      </c>
      <c r="T57" s="1582">
        <v>0</v>
      </c>
      <c r="U57" s="1582">
        <v>0</v>
      </c>
      <c r="V57" s="1582">
        <v>0</v>
      </c>
      <c r="W57" s="1582">
        <v>0</v>
      </c>
      <c r="X57" s="1582">
        <v>0</v>
      </c>
      <c r="Y57" s="1582">
        <v>0</v>
      </c>
      <c r="Z57" s="1582">
        <v>0</v>
      </c>
      <c r="AA57" s="1582">
        <v>0</v>
      </c>
      <c r="AB57" s="1582">
        <v>0</v>
      </c>
      <c r="AC57" s="1582">
        <v>0</v>
      </c>
      <c r="AD57" s="1582">
        <v>0</v>
      </c>
      <c r="AE57" s="1582">
        <v>0</v>
      </c>
    </row>
    <row r="58" spans="1:46" x14ac:dyDescent="0.25">
      <c r="A58" s="1218" t="s">
        <v>376</v>
      </c>
      <c r="B58" s="1582">
        <v>1838644.0829999999</v>
      </c>
      <c r="C58" s="1582">
        <v>1948962.72798</v>
      </c>
      <c r="D58" s="1582">
        <v>2065900.4916588</v>
      </c>
      <c r="E58" s="1582">
        <v>2189854.5211583283</v>
      </c>
      <c r="F58" s="1582">
        <v>2321245.7924278281</v>
      </c>
      <c r="G58" s="1582">
        <v>2460520.5399734979</v>
      </c>
      <c r="H58" s="1582">
        <v>2608151.7723719077</v>
      </c>
      <c r="I58" s="1582">
        <v>2764640.8787142225</v>
      </c>
      <c r="J58" s="1582">
        <v>2930519.331437076</v>
      </c>
      <c r="K58" s="1582">
        <v>3106350.4913233006</v>
      </c>
      <c r="L58" s="1582">
        <v>3292731.520802699</v>
      </c>
      <c r="M58" s="1582">
        <v>3490295.4120508609</v>
      </c>
      <c r="N58" s="1582">
        <v>3699713.1367739127</v>
      </c>
      <c r="O58" s="1582">
        <v>3921695.9249803475</v>
      </c>
      <c r="P58" s="1582">
        <v>4156997.6804791684</v>
      </c>
      <c r="Q58" s="1582">
        <v>4406417.5413079187</v>
      </c>
      <c r="R58" s="1582">
        <v>4670802.5937863942</v>
      </c>
      <c r="S58" s="1582">
        <v>4951050.7494135778</v>
      </c>
      <c r="T58" s="1582">
        <v>5248113.7943783924</v>
      </c>
      <c r="U58" s="1582">
        <v>5563000.622041096</v>
      </c>
      <c r="V58" s="1582">
        <v>5896780.6593635622</v>
      </c>
      <c r="W58" s="1582">
        <v>6250587.4989253767</v>
      </c>
      <c r="X58" s="1582">
        <v>6625622.7488608994</v>
      </c>
      <c r="Y58" s="1582">
        <v>7023160.1137925535</v>
      </c>
      <c r="Z58" s="1582">
        <v>7444549.7206201069</v>
      </c>
      <c r="AA58" s="1582">
        <v>7891222.7038573138</v>
      </c>
      <c r="AB58" s="1582">
        <v>8364696.0660887528</v>
      </c>
      <c r="AC58" s="1582">
        <v>8866577.8300540783</v>
      </c>
      <c r="AD58" s="1582">
        <v>9398572.4998573232</v>
      </c>
      <c r="AE58" s="1582">
        <v>9962486.849848764</v>
      </c>
    </row>
    <row r="59" spans="1:46" x14ac:dyDescent="0.25">
      <c r="A59" s="1593" t="s">
        <v>563</v>
      </c>
      <c r="B59" s="2">
        <v>3252453.75</v>
      </c>
      <c r="C59" s="2">
        <v>3252453.75</v>
      </c>
      <c r="D59" s="2">
        <v>3252453.75</v>
      </c>
      <c r="E59" s="2">
        <v>3252453.75</v>
      </c>
      <c r="F59" s="2">
        <v>3252453.75</v>
      </c>
      <c r="G59" s="2">
        <v>3252453.75</v>
      </c>
      <c r="H59" s="2">
        <v>3252453.75</v>
      </c>
      <c r="I59" s="2">
        <v>3252453.75</v>
      </c>
      <c r="J59" s="2">
        <v>3252453.75</v>
      </c>
      <c r="K59" s="2">
        <v>3252453.75</v>
      </c>
      <c r="L59" s="2">
        <v>5594220.4500000002</v>
      </c>
      <c r="M59" s="2">
        <v>5594220.4500000002</v>
      </c>
      <c r="N59" s="2">
        <v>5594220.4500000002</v>
      </c>
      <c r="O59" s="2">
        <v>5594220.4500000002</v>
      </c>
      <c r="P59" s="2">
        <v>5594220.4500000002</v>
      </c>
      <c r="Q59" s="2">
        <v>5594220.4500000002</v>
      </c>
      <c r="R59" s="2">
        <v>5594220.4500000002</v>
      </c>
      <c r="S59" s="2">
        <v>5594220.4500000002</v>
      </c>
      <c r="T59" s="2">
        <v>5594220.4500000002</v>
      </c>
      <c r="U59" s="2">
        <v>5594220.4500000002</v>
      </c>
      <c r="V59" s="2">
        <v>10013654.605500001</v>
      </c>
      <c r="W59" s="2">
        <v>10013654.605500001</v>
      </c>
      <c r="X59" s="2">
        <v>10013654.605500001</v>
      </c>
      <c r="Y59" s="2">
        <v>10013654.605500001</v>
      </c>
      <c r="Z59" s="2">
        <v>10013654.605500001</v>
      </c>
      <c r="AA59" s="2">
        <v>10013654.605500001</v>
      </c>
      <c r="AB59" s="2">
        <v>10013654.605500001</v>
      </c>
      <c r="AC59" s="2">
        <v>10013654.605500001</v>
      </c>
      <c r="AD59" s="2">
        <v>10013654.605500001</v>
      </c>
      <c r="AE59" s="2">
        <v>10013654.605500001</v>
      </c>
    </row>
    <row r="60" spans="1:46" x14ac:dyDescent="0.25">
      <c r="A60" s="1218" t="s">
        <v>477</v>
      </c>
      <c r="B60" s="1584">
        <v>0</v>
      </c>
      <c r="C60" s="1584">
        <v>113104.77336000001</v>
      </c>
      <c r="D60" s="1584">
        <v>226432.43699040005</v>
      </c>
      <c r="E60" s="1584">
        <v>339471.292616928</v>
      </c>
      <c r="F60" s="1584">
        <v>451636.93433361599</v>
      </c>
      <c r="G60" s="1584">
        <v>562264.52568607894</v>
      </c>
      <c r="H60" s="1584">
        <v>670600.34454308543</v>
      </c>
      <c r="I60" s="1584">
        <v>775792.53031677962</v>
      </c>
      <c r="J60" s="1584">
        <v>876880.96244498424</v>
      </c>
      <c r="K60" s="1584">
        <v>972786.19292561687</v>
      </c>
      <c r="L60" s="1584">
        <v>1062297.3490538022</v>
      </c>
      <c r="M60" s="1584">
        <v>1331400.2513138906</v>
      </c>
      <c r="N60" s="1584">
        <v>1606226.2744549329</v>
      </c>
      <c r="O60" s="1584">
        <v>1886284.9614694146</v>
      </c>
      <c r="P60" s="1584">
        <v>2170989.7203885401</v>
      </c>
      <c r="Q60" s="1584">
        <v>2459646.7195812897</v>
      </c>
      <c r="R60" s="1584">
        <v>2751442.6898431592</v>
      </c>
      <c r="S60" s="1584">
        <v>3045431.5335277002</v>
      </c>
      <c r="T60" s="1584">
        <v>3340519.6322568306</v>
      </c>
      <c r="U60" s="1584">
        <v>3635449.7352871057</v>
      </c>
      <c r="V60" s="1584">
        <v>3928783.3003467866</v>
      </c>
      <c r="W60" s="1584">
        <v>4572435.8800654439</v>
      </c>
      <c r="X60" s="1584">
        <v>5239276.118996649</v>
      </c>
      <c r="Y60" s="1584">
        <v>5929460.7570475088</v>
      </c>
      <c r="Z60" s="1584">
        <v>6643057.1769479048</v>
      </c>
      <c r="AA60" s="1584">
        <v>7380030.1418941282</v>
      </c>
      <c r="AB60" s="1584">
        <v>8140227.1053770734</v>
      </c>
      <c r="AC60" s="1584">
        <v>8923361.9569601398</v>
      </c>
      <c r="AD60" s="1584">
        <v>9728997.0555526242</v>
      </c>
      <c r="AE60" s="1584">
        <v>10556523.388448248</v>
      </c>
    </row>
    <row r="61" spans="1:46" x14ac:dyDescent="0.25">
      <c r="A61" s="1588" t="s">
        <v>484</v>
      </c>
      <c r="B61" s="2">
        <v>1413809.6670000001</v>
      </c>
      <c r="C61" s="2">
        <v>1303491.02202</v>
      </c>
      <c r="D61" s="2">
        <v>1186553.2583412</v>
      </c>
      <c r="E61" s="2">
        <v>1062599.2288416717</v>
      </c>
      <c r="F61" s="2">
        <v>931207.95757217193</v>
      </c>
      <c r="G61" s="2">
        <v>791933.21002650214</v>
      </c>
      <c r="H61" s="2">
        <v>644301.97762809228</v>
      </c>
      <c r="I61" s="2">
        <v>487812.87128577754</v>
      </c>
      <c r="J61" s="2">
        <v>321934.41856292402</v>
      </c>
      <c r="K61" s="2">
        <v>146103.25867669936</v>
      </c>
      <c r="L61" s="2">
        <v>2301488.9291973012</v>
      </c>
      <c r="M61" s="2">
        <v>2103925.0379491393</v>
      </c>
      <c r="N61" s="2">
        <v>1894507.3132260875</v>
      </c>
      <c r="O61" s="2">
        <v>1672524.5250196527</v>
      </c>
      <c r="P61" s="2">
        <v>1437222.7695208318</v>
      </c>
      <c r="Q61" s="2">
        <v>1187802.9086920815</v>
      </c>
      <c r="R61" s="2">
        <v>923417.85621360596</v>
      </c>
      <c r="S61" s="2">
        <v>643169.70058642235</v>
      </c>
      <c r="T61" s="2">
        <v>346106.65562160779</v>
      </c>
      <c r="U61" s="2">
        <v>31219.827958904207</v>
      </c>
      <c r="V61" s="2">
        <v>4116873.9461364392</v>
      </c>
      <c r="W61" s="2">
        <v>3763067.1065746248</v>
      </c>
      <c r="X61" s="2">
        <v>3388031.8566391021</v>
      </c>
      <c r="Y61" s="2">
        <v>2990494.4917074479</v>
      </c>
      <c r="Z61" s="2">
        <v>2569104.8848798946</v>
      </c>
      <c r="AA61" s="2">
        <v>2122431.9016426876</v>
      </c>
      <c r="AB61" s="2">
        <v>1648958.5394112486</v>
      </c>
      <c r="AC61" s="2">
        <v>1147076.7754459232</v>
      </c>
      <c r="AD61" s="2">
        <v>615082.10564267822</v>
      </c>
      <c r="AE61" s="2">
        <v>51167.755651237443</v>
      </c>
    </row>
    <row r="62" spans="1:46" x14ac:dyDescent="0.25">
      <c r="A62" s="1585" t="s">
        <v>480</v>
      </c>
      <c r="B62" s="1584">
        <v>1413809.6670000001</v>
      </c>
      <c r="C62" s="1584">
        <v>2830405.4623800004</v>
      </c>
      <c r="D62" s="1584">
        <v>4243391.1577116</v>
      </c>
      <c r="E62" s="1584">
        <v>5645461.6791701997</v>
      </c>
      <c r="F62" s="1584">
        <v>7028306.5710759871</v>
      </c>
      <c r="G62" s="1584">
        <v>8382504.3067885675</v>
      </c>
      <c r="H62" s="1584">
        <v>9697406.6289597452</v>
      </c>
      <c r="I62" s="1584">
        <v>10961012.030562302</v>
      </c>
      <c r="J62" s="1584">
        <v>12159827.41157021</v>
      </c>
      <c r="K62" s="1584">
        <v>13278716.863172527</v>
      </c>
      <c r="L62" s="1584">
        <v>16642503.141423631</v>
      </c>
      <c r="M62" s="1584">
        <v>20077828.43068666</v>
      </c>
      <c r="N62" s="1584">
        <v>23578562.018367682</v>
      </c>
      <c r="O62" s="1584">
        <v>27137371.50485675</v>
      </c>
      <c r="P62" s="1584">
        <v>30745583.99476612</v>
      </c>
      <c r="Q62" s="1584">
        <v>34393033.623039491</v>
      </c>
      <c r="R62" s="1584">
        <v>38067894.169096254</v>
      </c>
      <c r="S62" s="1584">
        <v>41756495.403210379</v>
      </c>
      <c r="T62" s="1584">
        <v>45443121.691088818</v>
      </c>
      <c r="U62" s="1584">
        <v>49109791.25433483</v>
      </c>
      <c r="V62" s="1584">
        <v>57155448.500818051</v>
      </c>
      <c r="W62" s="1584">
        <v>65490951.487458117</v>
      </c>
      <c r="X62" s="1584">
        <v>74118259.463093862</v>
      </c>
      <c r="Y62" s="1584">
        <v>83038214.71184881</v>
      </c>
      <c r="Z62" s="1584">
        <v>92250376.773676604</v>
      </c>
      <c r="AA62" s="1584">
        <v>101752838.81721342</v>
      </c>
      <c r="AB62" s="1584">
        <v>111542024.46200174</v>
      </c>
      <c r="AC62" s="1584">
        <v>121612463.19440781</v>
      </c>
      <c r="AD62" s="1584">
        <v>131956542.3556031</v>
      </c>
      <c r="AE62" s="1584">
        <v>142564233.49970257</v>
      </c>
    </row>
    <row r="63" spans="1:46" x14ac:dyDescent="0.25">
      <c r="A63" s="1585" t="s">
        <v>476</v>
      </c>
      <c r="B63" s="1584">
        <v>-1882043.9459999998</v>
      </c>
      <c r="C63" s="1584">
        <v>-465448.15061999951</v>
      </c>
      <c r="D63" s="1584">
        <v>947537.54471160006</v>
      </c>
      <c r="E63" s="1584">
        <v>2349608.0661701998</v>
      </c>
      <c r="F63" s="1584">
        <v>3732452.9580759872</v>
      </c>
      <c r="G63" s="1584">
        <v>5086650.6937885676</v>
      </c>
      <c r="H63" s="1584">
        <v>6401553.0159597453</v>
      </c>
      <c r="I63" s="1584">
        <v>7665158.4175623022</v>
      </c>
      <c r="J63" s="1584">
        <v>8863973.7985702101</v>
      </c>
      <c r="K63" s="1584">
        <v>9982863.2501725275</v>
      </c>
      <c r="L63" s="1584">
        <v>13346649.528423632</v>
      </c>
      <c r="M63" s="1584">
        <v>16781974.817686662</v>
      </c>
      <c r="N63" s="1584">
        <v>20282708.40536768</v>
      </c>
      <c r="O63" s="1584">
        <v>23841517.891856752</v>
      </c>
      <c r="P63" s="1584">
        <v>27449730.381766118</v>
      </c>
      <c r="Q63" s="1584">
        <v>31097180.010039493</v>
      </c>
      <c r="R63" s="1584">
        <v>34772040.556096256</v>
      </c>
      <c r="S63" s="1584">
        <v>38460641.790210381</v>
      </c>
      <c r="T63" s="1584">
        <v>42147268.07808882</v>
      </c>
      <c r="U63" s="1584">
        <v>45813937.641334832</v>
      </c>
      <c r="V63" s="1584">
        <v>53859594.887818053</v>
      </c>
      <c r="W63" s="1584">
        <v>62195097.874458119</v>
      </c>
      <c r="X63" s="1584">
        <v>70822405.850093856</v>
      </c>
      <c r="Y63" s="1584">
        <v>79742361.098848805</v>
      </c>
      <c r="Z63" s="1584">
        <v>88954523.160676599</v>
      </c>
      <c r="AA63" s="1584">
        <v>98456985.204213411</v>
      </c>
      <c r="AB63" s="1584">
        <v>108246170.84900174</v>
      </c>
      <c r="AC63" s="1584">
        <v>118316609.5814078</v>
      </c>
      <c r="AD63" s="1584">
        <v>128660688.74260309</v>
      </c>
      <c r="AE63" s="1584">
        <v>139268379.88670257</v>
      </c>
    </row>
    <row r="64" spans="1:46" x14ac:dyDescent="0.25">
      <c r="A64" s="1585" t="s">
        <v>457</v>
      </c>
      <c r="B64" s="1584">
        <v>7.5</v>
      </c>
      <c r="C64" s="1584">
        <v>7.5</v>
      </c>
      <c r="D64" s="1584">
        <v>7.5</v>
      </c>
      <c r="E64" s="1584">
        <v>7.5</v>
      </c>
      <c r="F64" s="1584">
        <v>7.5</v>
      </c>
      <c r="G64" s="1584">
        <v>7.5</v>
      </c>
      <c r="H64" s="1584">
        <v>7.5</v>
      </c>
      <c r="I64" s="1584">
        <v>7.5</v>
      </c>
      <c r="J64" s="1584">
        <v>7.5</v>
      </c>
      <c r="K64" s="1584">
        <v>7.5</v>
      </c>
      <c r="L64" s="1584">
        <v>12.9</v>
      </c>
      <c r="M64" s="1584">
        <v>12.9</v>
      </c>
      <c r="N64" s="1584">
        <v>12.9</v>
      </c>
      <c r="O64" s="1584">
        <v>12.9</v>
      </c>
      <c r="P64" s="1584">
        <v>12.9</v>
      </c>
      <c r="Q64" s="1584">
        <v>12.9</v>
      </c>
      <c r="R64" s="1584">
        <v>12.9</v>
      </c>
      <c r="S64" s="1584">
        <v>12.9</v>
      </c>
      <c r="T64" s="1584">
        <v>12.9</v>
      </c>
      <c r="U64" s="1584">
        <v>12.9</v>
      </c>
      <c r="V64" s="1584">
        <v>23.091000000000005</v>
      </c>
      <c r="W64" s="1584">
        <v>23.091000000000005</v>
      </c>
      <c r="X64" s="1584">
        <v>23.091000000000005</v>
      </c>
      <c r="Y64" s="1584">
        <v>23.091000000000005</v>
      </c>
      <c r="Z64" s="1584">
        <v>23.091000000000005</v>
      </c>
      <c r="AA64" s="1584">
        <v>23.091000000000005</v>
      </c>
      <c r="AB64" s="1584">
        <v>23.091000000000005</v>
      </c>
      <c r="AC64" s="1584">
        <v>23.091000000000005</v>
      </c>
      <c r="AD64" s="1584">
        <v>23.091000000000005</v>
      </c>
      <c r="AE64" s="1584">
        <v>23.091000000000005</v>
      </c>
    </row>
    <row r="65" spans="1:46" x14ac:dyDescent="0.25">
      <c r="A65" s="1586" t="s">
        <v>454</v>
      </c>
      <c r="B65" s="1151">
        <v>0.75085367075219489</v>
      </c>
      <c r="C65" s="1151"/>
      <c r="D65" s="1151"/>
      <c r="E65" s="1151"/>
      <c r="F65" s="1151"/>
      <c r="G65" s="1151"/>
      <c r="H65" s="1151"/>
      <c r="I65" s="1151"/>
      <c r="J65" s="1151"/>
      <c r="K65" s="1151"/>
      <c r="L65" s="1151"/>
      <c r="M65" s="1151"/>
      <c r="N65" s="1151"/>
      <c r="O65" s="1151"/>
      <c r="P65" s="1151"/>
      <c r="Q65" s="1151"/>
      <c r="R65" s="1151"/>
      <c r="S65" s="1151"/>
      <c r="T65" s="1151"/>
      <c r="U65" s="1151"/>
      <c r="V65" s="1151"/>
      <c r="W65" s="1151"/>
      <c r="X65" s="1151"/>
      <c r="Y65" s="1151"/>
      <c r="Z65" s="1151"/>
      <c r="AA65" s="1151"/>
      <c r="AB65" s="1151"/>
      <c r="AC65" s="1151"/>
      <c r="AD65" s="1151"/>
      <c r="AE65" s="1151"/>
    </row>
    <row r="66" spans="1:46" s="1598" customFormat="1" x14ac:dyDescent="0.25">
      <c r="A66" s="1597" t="s">
        <v>373</v>
      </c>
      <c r="B66" s="1598">
        <v>1.7689414607601357</v>
      </c>
      <c r="C66" s="1598">
        <v>1.6688126988303167</v>
      </c>
      <c r="D66" s="1598">
        <v>1.5743516026701099</v>
      </c>
      <c r="E66" s="1598">
        <v>1.4852373610095375</v>
      </c>
      <c r="F66" s="1598">
        <v>1.4011673217071108</v>
      </c>
      <c r="G66" s="1598">
        <v>1.3218559638746328</v>
      </c>
      <c r="H66" s="1598">
        <v>1.2470339281836158</v>
      </c>
      <c r="I66" s="1598">
        <v>1.1764471020600149</v>
      </c>
      <c r="J66" s="1598">
        <v>1.1098557566603913</v>
      </c>
      <c r="K66" s="1598">
        <v>1.0470337326984824</v>
      </c>
      <c r="L66" s="1598">
        <v>1.6989603964541411</v>
      </c>
      <c r="M66" s="1598">
        <v>1.6027928268435292</v>
      </c>
      <c r="N66" s="1598">
        <v>1.5120687045693673</v>
      </c>
      <c r="O66" s="1598">
        <v>1.4264799099711012</v>
      </c>
      <c r="P66" s="1598">
        <v>1.3457357641236802</v>
      </c>
      <c r="Q66" s="1598">
        <v>1.2695620416261133</v>
      </c>
      <c r="R66" s="1598">
        <v>1.1977000392699182</v>
      </c>
      <c r="S66" s="1598">
        <v>1.1299056974244512</v>
      </c>
      <c r="T66" s="1598">
        <v>1.0659487711551425</v>
      </c>
      <c r="U66" s="1598">
        <v>1.0056120482595685</v>
      </c>
      <c r="V66" s="1598">
        <v>1.698156194702479</v>
      </c>
      <c r="W66" s="1598">
        <v>1.6020341459457346</v>
      </c>
      <c r="X66" s="1598">
        <v>1.5113529678733346</v>
      </c>
      <c r="Y66" s="1598">
        <v>1.425804686672957</v>
      </c>
      <c r="Z66" s="1598">
        <v>1.3450987610122236</v>
      </c>
      <c r="AA66" s="1598">
        <v>1.2689610952945505</v>
      </c>
      <c r="AB66" s="1598">
        <v>1.1971331087684438</v>
      </c>
      <c r="AC66" s="1598">
        <v>1.1293708573287207</v>
      </c>
      <c r="AD66" s="1598">
        <v>1.0654442050270949</v>
      </c>
      <c r="AE66" s="1598">
        <v>1.0051360424783913</v>
      </c>
    </row>
    <row r="67" spans="1:46" ht="21" x14ac:dyDescent="0.25">
      <c r="A67" s="1592" t="str">
        <f>'Mod_Sust_correção_período(base)'!AB41</f>
        <v>Valor Inicial R$ 10,00</v>
      </c>
      <c r="B67" s="1578" t="s">
        <v>561</v>
      </c>
      <c r="C67" s="1525"/>
      <c r="D67" s="1525"/>
      <c r="E67" s="1525"/>
      <c r="F67" s="1525"/>
      <c r="G67" s="1525"/>
      <c r="H67" s="1525"/>
      <c r="I67" s="1525"/>
      <c r="J67" s="1525"/>
      <c r="K67" s="1525"/>
      <c r="L67" s="1525"/>
      <c r="M67" s="1525"/>
      <c r="N67" s="1525"/>
      <c r="O67" s="1525"/>
      <c r="P67" s="1525"/>
      <c r="Q67" s="1525"/>
      <c r="R67" s="1525"/>
      <c r="S67" s="1525"/>
      <c r="T67" s="1525"/>
      <c r="U67" s="1525"/>
      <c r="V67" s="1525"/>
      <c r="W67" s="1525"/>
      <c r="X67" s="1525"/>
      <c r="Y67" s="1525"/>
      <c r="Z67" s="1525"/>
      <c r="AA67" s="1525"/>
      <c r="AB67" s="1525"/>
      <c r="AC67" s="1525"/>
      <c r="AD67" s="1525"/>
      <c r="AE67" s="1525"/>
      <c r="AF67" s="1525"/>
      <c r="AG67" s="1525"/>
      <c r="AH67" s="1525"/>
      <c r="AI67" s="1525"/>
      <c r="AJ67" s="1525"/>
      <c r="AK67" s="1525"/>
      <c r="AL67" s="1525"/>
      <c r="AM67" s="1525"/>
      <c r="AN67" s="1525"/>
      <c r="AO67" s="1525"/>
      <c r="AP67" s="1525"/>
      <c r="AQ67" s="1525"/>
      <c r="AR67" s="1525"/>
      <c r="AS67" s="1525"/>
      <c r="AT67" s="1525"/>
    </row>
    <row r="68" spans="1:46" s="1191" customFormat="1" x14ac:dyDescent="0.25">
      <c r="A68" s="1589" t="s">
        <v>370</v>
      </c>
      <c r="B68" s="1191" t="s">
        <v>514</v>
      </c>
      <c r="C68" s="1191" t="s">
        <v>515</v>
      </c>
      <c r="D68" s="1191" t="s">
        <v>516</v>
      </c>
      <c r="E68" s="1191" t="s">
        <v>517</v>
      </c>
      <c r="F68" s="1191" t="s">
        <v>518</v>
      </c>
      <c r="G68" s="1191" t="s">
        <v>519</v>
      </c>
      <c r="H68" s="1191" t="s">
        <v>520</v>
      </c>
      <c r="I68" s="1191" t="s">
        <v>521</v>
      </c>
      <c r="J68" s="1191" t="s">
        <v>522</v>
      </c>
      <c r="K68" s="1191" t="s">
        <v>523</v>
      </c>
      <c r="L68" s="1191" t="s">
        <v>524</v>
      </c>
      <c r="M68" s="1191" t="s">
        <v>525</v>
      </c>
      <c r="N68" s="1191" t="s">
        <v>526</v>
      </c>
      <c r="O68" s="1191" t="s">
        <v>527</v>
      </c>
      <c r="P68" s="1191" t="s">
        <v>528</v>
      </c>
      <c r="Q68" s="1191" t="s">
        <v>529</v>
      </c>
      <c r="R68" s="1191" t="s">
        <v>530</v>
      </c>
      <c r="S68" s="1191" t="s">
        <v>531</v>
      </c>
      <c r="T68" s="1191" t="s">
        <v>532</v>
      </c>
      <c r="U68" s="1191" t="s">
        <v>533</v>
      </c>
      <c r="V68" s="1191" t="s">
        <v>534</v>
      </c>
      <c r="W68" s="1191" t="s">
        <v>535</v>
      </c>
      <c r="X68" s="1191" t="s">
        <v>536</v>
      </c>
      <c r="Y68" s="1191" t="s">
        <v>537</v>
      </c>
      <c r="Z68" s="1191" t="s">
        <v>538</v>
      </c>
      <c r="AA68" s="1191" t="s">
        <v>539</v>
      </c>
      <c r="AB68" s="1191" t="s">
        <v>540</v>
      </c>
      <c r="AC68" s="1191" t="s">
        <v>541</v>
      </c>
      <c r="AD68" s="1191" t="s">
        <v>542</v>
      </c>
      <c r="AE68" s="1191" t="s">
        <v>543</v>
      </c>
    </row>
    <row r="69" spans="1:46" x14ac:dyDescent="0.25">
      <c r="A69" s="1589" t="s">
        <v>473</v>
      </c>
      <c r="B69" s="1582">
        <v>3295853.6129999999</v>
      </c>
      <c r="C69" s="1582">
        <v>0</v>
      </c>
      <c r="D69" s="1582">
        <v>0</v>
      </c>
      <c r="E69" s="1582">
        <v>0</v>
      </c>
      <c r="F69" s="1582">
        <v>0</v>
      </c>
      <c r="G69" s="1582">
        <v>0</v>
      </c>
      <c r="H69" s="1582">
        <v>0</v>
      </c>
      <c r="I69" s="1582">
        <v>0</v>
      </c>
      <c r="J69" s="1582">
        <v>0</v>
      </c>
      <c r="K69" s="1582">
        <v>0</v>
      </c>
      <c r="L69" s="1582">
        <v>0</v>
      </c>
      <c r="M69" s="1582">
        <v>0</v>
      </c>
      <c r="N69" s="1582">
        <v>0</v>
      </c>
      <c r="O69" s="1582">
        <v>0</v>
      </c>
      <c r="P69" s="1582">
        <v>0</v>
      </c>
      <c r="Q69" s="1582">
        <v>0</v>
      </c>
      <c r="R69" s="1582">
        <v>0</v>
      </c>
      <c r="S69" s="1582">
        <v>0</v>
      </c>
      <c r="T69" s="1582">
        <v>0</v>
      </c>
      <c r="U69" s="1582">
        <v>0</v>
      </c>
      <c r="V69" s="1582">
        <v>0</v>
      </c>
      <c r="W69" s="1582">
        <v>0</v>
      </c>
      <c r="X69" s="1582">
        <v>0</v>
      </c>
      <c r="Y69" s="1582">
        <v>0</v>
      </c>
      <c r="Z69" s="1582">
        <v>0</v>
      </c>
      <c r="AA69" s="1582">
        <v>0</v>
      </c>
      <c r="AB69" s="1582">
        <v>0</v>
      </c>
      <c r="AC69" s="1582">
        <v>0</v>
      </c>
      <c r="AD69" s="1582">
        <v>0</v>
      </c>
      <c r="AE69" s="1582">
        <v>0</v>
      </c>
    </row>
    <row r="70" spans="1:46" x14ac:dyDescent="0.25">
      <c r="A70" s="1218" t="s">
        <v>376</v>
      </c>
      <c r="B70" s="1582">
        <v>1838644.0829999999</v>
      </c>
      <c r="C70" s="1582">
        <v>1948962.72798</v>
      </c>
      <c r="D70" s="1582">
        <v>2065900.4916588</v>
      </c>
      <c r="E70" s="1582">
        <v>2189854.5211583283</v>
      </c>
      <c r="F70" s="1582">
        <v>2321245.7924278281</v>
      </c>
      <c r="G70" s="1582">
        <v>2460520.5399734979</v>
      </c>
      <c r="H70" s="1582">
        <v>2608151.7723719077</v>
      </c>
      <c r="I70" s="1582">
        <v>2764640.8787142225</v>
      </c>
      <c r="J70" s="1582">
        <v>2930519.331437076</v>
      </c>
      <c r="K70" s="1582">
        <v>3106350.4913233006</v>
      </c>
      <c r="L70" s="1582">
        <v>3292731.520802699</v>
      </c>
      <c r="M70" s="1582">
        <v>3490295.4120508609</v>
      </c>
      <c r="N70" s="1582">
        <v>3699713.1367739127</v>
      </c>
      <c r="O70" s="1582">
        <v>3921695.9249803475</v>
      </c>
      <c r="P70" s="1582">
        <v>4156997.6804791684</v>
      </c>
      <c r="Q70" s="1582">
        <v>4406417.5413079187</v>
      </c>
      <c r="R70" s="1582">
        <v>4670802.5937863942</v>
      </c>
      <c r="S70" s="1582">
        <v>4951050.7494135778</v>
      </c>
      <c r="T70" s="1582">
        <v>5248113.7943783924</v>
      </c>
      <c r="U70" s="1582">
        <v>5563000.622041096</v>
      </c>
      <c r="V70" s="1582">
        <v>5896780.6593635622</v>
      </c>
      <c r="W70" s="1582">
        <v>6250587.4989253767</v>
      </c>
      <c r="X70" s="1582">
        <v>6625622.7488608994</v>
      </c>
      <c r="Y70" s="1582">
        <v>7023160.1137925535</v>
      </c>
      <c r="Z70" s="1582">
        <v>7444549.7206201069</v>
      </c>
      <c r="AA70" s="1582">
        <v>7891222.7038573138</v>
      </c>
      <c r="AB70" s="1582">
        <v>8364696.0660887528</v>
      </c>
      <c r="AC70" s="1582">
        <v>8866577.8300540783</v>
      </c>
      <c r="AD70" s="1582">
        <v>9398572.4998573232</v>
      </c>
      <c r="AE70" s="1582">
        <v>9962486.849848764</v>
      </c>
    </row>
    <row r="71" spans="1:46" x14ac:dyDescent="0.25">
      <c r="A71" s="1593" t="s">
        <v>563</v>
      </c>
      <c r="B71" s="2">
        <v>4336605</v>
      </c>
      <c r="C71" s="2">
        <v>4336605</v>
      </c>
      <c r="D71" s="2">
        <v>4336605</v>
      </c>
      <c r="E71" s="2">
        <v>4336605</v>
      </c>
      <c r="F71" s="2">
        <v>4336605</v>
      </c>
      <c r="G71" s="2">
        <v>4336605</v>
      </c>
      <c r="H71" s="2">
        <v>4336605</v>
      </c>
      <c r="I71" s="2">
        <v>4336605</v>
      </c>
      <c r="J71" s="2">
        <v>4336605</v>
      </c>
      <c r="K71" s="2">
        <v>4336605</v>
      </c>
      <c r="L71" s="2">
        <v>4336605</v>
      </c>
      <c r="M71" s="2">
        <v>4336605</v>
      </c>
      <c r="N71" s="2">
        <v>4336605</v>
      </c>
      <c r="O71" s="2">
        <v>4336605</v>
      </c>
      <c r="P71" s="2">
        <v>4336605</v>
      </c>
      <c r="Q71" s="2">
        <v>9974191.5</v>
      </c>
      <c r="R71" s="2">
        <v>9974191.5</v>
      </c>
      <c r="S71" s="2">
        <v>9974191.5</v>
      </c>
      <c r="T71" s="2">
        <v>9974191.5</v>
      </c>
      <c r="U71" s="2">
        <v>9974191.5</v>
      </c>
      <c r="V71" s="2">
        <v>9974191.5</v>
      </c>
      <c r="W71" s="2">
        <v>9974191.5</v>
      </c>
      <c r="X71" s="2">
        <v>9974191.5</v>
      </c>
      <c r="Y71" s="2">
        <v>9974191.5</v>
      </c>
      <c r="Z71" s="2">
        <v>9974191.5</v>
      </c>
      <c r="AA71" s="2">
        <v>9974191.5</v>
      </c>
      <c r="AB71" s="2">
        <v>9974191.5</v>
      </c>
      <c r="AC71" s="2">
        <v>9974191.5</v>
      </c>
      <c r="AD71" s="2">
        <v>9974191.5</v>
      </c>
      <c r="AE71" s="2">
        <v>9974191.5</v>
      </c>
    </row>
    <row r="72" spans="1:46" x14ac:dyDescent="0.25">
      <c r="A72" s="1218" t="s">
        <v>477</v>
      </c>
      <c r="B72" s="2">
        <v>0</v>
      </c>
      <c r="C72" s="2">
        <v>199836.87336000003</v>
      </c>
      <c r="D72" s="2">
        <v>406835.20499040006</v>
      </c>
      <c r="E72" s="2">
        <v>621038.38205692812</v>
      </c>
      <c r="F72" s="2">
        <v>842461.49092881603</v>
      </c>
      <c r="G72" s="2">
        <v>1071087.146808895</v>
      </c>
      <c r="H72" s="2">
        <v>1306860.8753557268</v>
      </c>
      <c r="I72" s="2">
        <v>1549686.0035944325</v>
      </c>
      <c r="J72" s="2">
        <v>1799418.0135848492</v>
      </c>
      <c r="K72" s="2">
        <v>2055858.308156671</v>
      </c>
      <c r="L72" s="2">
        <v>2318747.3335033404</v>
      </c>
      <c r="M72" s="2">
        <v>2587756.9985193918</v>
      </c>
      <c r="N72" s="2">
        <v>2862482.3254368748</v>
      </c>
      <c r="O72" s="2">
        <v>3142432.2605299116</v>
      </c>
      <c r="P72" s="2">
        <v>3427019.5673738765</v>
      </c>
      <c r="Q72" s="2">
        <v>3715549.7183254533</v>
      </c>
      <c r="R72" s="2">
        <v>4458215.6124868561</v>
      </c>
      <c r="S72" s="2">
        <v>5239143.9739828929</v>
      </c>
      <c r="T72" s="2">
        <v>6060126.7519484377</v>
      </c>
      <c r="U72" s="2">
        <v>6923023.1085540419</v>
      </c>
      <c r="V72" s="2">
        <v>7829760.2274750769</v>
      </c>
      <c r="W72" s="2">
        <v>8782333.9129239973</v>
      </c>
      <c r="X72" s="2">
        <v>9782808.9460438881</v>
      </c>
      <c r="Y72" s="2">
        <v>10833319.161818527</v>
      </c>
      <c r="Z72" s="2">
        <v>11936067.205660606</v>
      </c>
      <c r="AA72" s="2">
        <v>13093323.924463848</v>
      </c>
      <c r="AB72" s="2">
        <v>14307427.34211237</v>
      </c>
      <c r="AC72" s="2">
        <v>15580781.164194258</v>
      </c>
      <c r="AD72" s="2">
        <v>16915852.750925474</v>
      </c>
      <c r="AE72" s="2">
        <v>18315170.491010923</v>
      </c>
    </row>
    <row r="73" spans="1:46" x14ac:dyDescent="0.25">
      <c r="A73" s="1588" t="s">
        <v>484</v>
      </c>
      <c r="B73" s="2">
        <v>2497960.9170000004</v>
      </c>
      <c r="C73" s="2">
        <v>2387642.27202</v>
      </c>
      <c r="D73" s="2">
        <v>2270704.5083411997</v>
      </c>
      <c r="E73" s="2">
        <v>2146750.4788416717</v>
      </c>
      <c r="F73" s="2">
        <v>2015359.2075721719</v>
      </c>
      <c r="G73" s="2">
        <v>1876084.4600265021</v>
      </c>
      <c r="H73" s="2">
        <v>1728453.2276280923</v>
      </c>
      <c r="I73" s="2">
        <v>1571964.1212857775</v>
      </c>
      <c r="J73" s="2">
        <v>1406085.668562924</v>
      </c>
      <c r="K73" s="2">
        <v>1230254.5086766994</v>
      </c>
      <c r="L73" s="2">
        <v>1043873.479197301</v>
      </c>
      <c r="M73" s="2">
        <v>846309.58794913907</v>
      </c>
      <c r="N73" s="2">
        <v>636891.8632260873</v>
      </c>
      <c r="O73" s="2">
        <v>414909.07501965249</v>
      </c>
      <c r="P73" s="2">
        <v>179607.31952083157</v>
      </c>
      <c r="Q73" s="2">
        <v>5567773.9586920813</v>
      </c>
      <c r="R73" s="2">
        <v>5303388.9062136058</v>
      </c>
      <c r="S73" s="2">
        <v>5023140.7505864222</v>
      </c>
      <c r="T73" s="2">
        <v>4726077.7056216076</v>
      </c>
      <c r="U73" s="2">
        <v>4411190.877958904</v>
      </c>
      <c r="V73" s="2">
        <v>4077410.8406364378</v>
      </c>
      <c r="W73" s="2">
        <v>3723604.0010746233</v>
      </c>
      <c r="X73" s="2">
        <v>3348568.7511391006</v>
      </c>
      <c r="Y73" s="2">
        <v>2951031.3862074465</v>
      </c>
      <c r="Z73" s="2">
        <v>2529641.7793798931</v>
      </c>
      <c r="AA73" s="2">
        <v>2082968.7961426862</v>
      </c>
      <c r="AB73" s="2">
        <v>1609495.4339112472</v>
      </c>
      <c r="AC73" s="2">
        <v>1107613.6699459217</v>
      </c>
      <c r="AD73" s="2">
        <v>575619.00014267676</v>
      </c>
      <c r="AE73" s="2">
        <v>11704.650151235983</v>
      </c>
    </row>
    <row r="74" spans="1:46" x14ac:dyDescent="0.25">
      <c r="A74" s="1585" t="s">
        <v>480</v>
      </c>
      <c r="B74" s="2">
        <v>2497960.9170000004</v>
      </c>
      <c r="C74" s="2">
        <v>5085440.0623800009</v>
      </c>
      <c r="D74" s="2">
        <v>7762979.7757116007</v>
      </c>
      <c r="E74" s="2">
        <v>10530768.636610201</v>
      </c>
      <c r="F74" s="2">
        <v>13388589.335111188</v>
      </c>
      <c r="G74" s="2">
        <v>16335760.941946585</v>
      </c>
      <c r="H74" s="2">
        <v>19371075.044930406</v>
      </c>
      <c r="I74" s="2">
        <v>22492725.169810615</v>
      </c>
      <c r="J74" s="2">
        <v>25698228.851958387</v>
      </c>
      <c r="K74" s="2">
        <v>28984341.668791756</v>
      </c>
      <c r="L74" s="2">
        <v>32346962.481492396</v>
      </c>
      <c r="M74" s="2">
        <v>35781029.067960933</v>
      </c>
      <c r="N74" s="2">
        <v>39280403.256623894</v>
      </c>
      <c r="O74" s="2">
        <v>42837744.592173457</v>
      </c>
      <c r="P74" s="2">
        <v>46444371.479068168</v>
      </c>
      <c r="Q74" s="2">
        <v>55727695.1560857</v>
      </c>
      <c r="R74" s="2">
        <v>65489299.674786158</v>
      </c>
      <c r="S74" s="2">
        <v>75751584.399355471</v>
      </c>
      <c r="T74" s="2">
        <v>86537788.856925517</v>
      </c>
      <c r="U74" s="2">
        <v>97872002.843438461</v>
      </c>
      <c r="V74" s="2">
        <v>109779173.91154997</v>
      </c>
      <c r="W74" s="2">
        <v>122285111.82554859</v>
      </c>
      <c r="X74" s="2">
        <v>135416489.52273157</v>
      </c>
      <c r="Y74" s="2">
        <v>149200840.07075757</v>
      </c>
      <c r="Z74" s="2">
        <v>163666549.05579808</v>
      </c>
      <c r="AA74" s="2">
        <v>178842841.77640462</v>
      </c>
      <c r="AB74" s="2">
        <v>194759764.55242822</v>
      </c>
      <c r="AC74" s="2">
        <v>211448159.3865684</v>
      </c>
      <c r="AD74" s="2">
        <v>228939631.13763654</v>
      </c>
      <c r="AE74" s="2">
        <v>247266506.2787987</v>
      </c>
    </row>
    <row r="75" spans="1:46" x14ac:dyDescent="0.25">
      <c r="A75" s="1585" t="s">
        <v>476</v>
      </c>
      <c r="B75" s="1584">
        <v>-797892.69599999953</v>
      </c>
      <c r="C75" s="1584">
        <v>1789586.4493800011</v>
      </c>
      <c r="D75" s="1584">
        <v>4467126.1627116008</v>
      </c>
      <c r="E75" s="1584">
        <v>7234915.0236102007</v>
      </c>
      <c r="F75" s="1584">
        <v>10092735.722111188</v>
      </c>
      <c r="G75" s="1584">
        <v>13039907.328946585</v>
      </c>
      <c r="H75" s="1584">
        <v>16075221.431930406</v>
      </c>
      <c r="I75" s="1584">
        <v>19196871.556810617</v>
      </c>
      <c r="J75" s="1584">
        <v>22402375.238958389</v>
      </c>
      <c r="K75" s="1584">
        <v>25688488.055791758</v>
      </c>
      <c r="L75" s="1584">
        <v>29051108.868492395</v>
      </c>
      <c r="M75" s="1584">
        <v>32485175.454960935</v>
      </c>
      <c r="N75" s="1584">
        <v>35984549.643623896</v>
      </c>
      <c r="O75" s="1584">
        <v>39541890.979173459</v>
      </c>
      <c r="P75" s="1584">
        <v>43148517.866068169</v>
      </c>
      <c r="Q75" s="1584">
        <v>52431841.543085702</v>
      </c>
      <c r="R75" s="1584">
        <v>62193446.06178616</v>
      </c>
      <c r="S75" s="1584">
        <v>72455730.786355466</v>
      </c>
      <c r="T75" s="1584">
        <v>83241935.243925512</v>
      </c>
      <c r="U75" s="1584">
        <v>94576149.230438456</v>
      </c>
      <c r="V75" s="1584">
        <v>106483320.29854997</v>
      </c>
      <c r="W75" s="1584">
        <v>118989258.21254858</v>
      </c>
      <c r="X75" s="1584">
        <v>132120635.90973157</v>
      </c>
      <c r="Y75" s="1584">
        <v>145904986.45775756</v>
      </c>
      <c r="Z75" s="1584">
        <v>160370695.44279808</v>
      </c>
      <c r="AA75" s="1584">
        <v>175546988.16340461</v>
      </c>
      <c r="AB75" s="1584">
        <v>191463910.93942821</v>
      </c>
      <c r="AC75" s="1584">
        <v>208152305.77356839</v>
      </c>
      <c r="AD75" s="1584">
        <v>225643777.52463654</v>
      </c>
      <c r="AE75" s="1584">
        <v>243970652.66579869</v>
      </c>
    </row>
    <row r="76" spans="1:46" x14ac:dyDescent="0.25">
      <c r="A76" s="1585" t="s">
        <v>457</v>
      </c>
      <c r="B76" s="2">
        <v>10</v>
      </c>
      <c r="C76" s="2">
        <v>10</v>
      </c>
      <c r="D76" s="2">
        <v>10</v>
      </c>
      <c r="E76" s="2">
        <v>10</v>
      </c>
      <c r="F76" s="2">
        <v>10</v>
      </c>
      <c r="G76" s="2">
        <v>10</v>
      </c>
      <c r="H76" s="2">
        <v>10</v>
      </c>
      <c r="I76" s="2">
        <v>10</v>
      </c>
      <c r="J76" s="2">
        <v>10</v>
      </c>
      <c r="K76" s="2">
        <v>10</v>
      </c>
      <c r="L76" s="2">
        <v>10</v>
      </c>
      <c r="M76" s="2">
        <v>10</v>
      </c>
      <c r="N76" s="2">
        <v>10</v>
      </c>
      <c r="O76" s="2">
        <v>10</v>
      </c>
      <c r="P76" s="2">
        <v>10</v>
      </c>
      <c r="Q76" s="2">
        <v>23</v>
      </c>
      <c r="R76" s="2">
        <v>23</v>
      </c>
      <c r="S76" s="2">
        <v>23</v>
      </c>
      <c r="T76" s="2">
        <v>23</v>
      </c>
      <c r="U76" s="2">
        <v>23</v>
      </c>
      <c r="V76" s="2">
        <v>23</v>
      </c>
      <c r="W76" s="2">
        <v>23</v>
      </c>
      <c r="X76" s="2">
        <v>23</v>
      </c>
      <c r="Y76" s="2">
        <v>23</v>
      </c>
      <c r="Z76" s="2">
        <v>23</v>
      </c>
      <c r="AA76" s="2">
        <v>23</v>
      </c>
      <c r="AB76" s="2">
        <v>23</v>
      </c>
      <c r="AC76" s="2">
        <v>23</v>
      </c>
      <c r="AD76" s="2">
        <v>23</v>
      </c>
      <c r="AE76" s="2">
        <v>23</v>
      </c>
    </row>
    <row r="77" spans="1:46" x14ac:dyDescent="0.25">
      <c r="A77" s="1586" t="s">
        <v>454</v>
      </c>
      <c r="B77" s="1151">
        <v>3.2773385001839035</v>
      </c>
      <c r="C77" s="1151"/>
      <c r="D77" s="1151"/>
      <c r="E77" s="1151"/>
      <c r="F77" s="1151"/>
      <c r="G77" s="1151"/>
      <c r="H77" s="1151"/>
      <c r="I77" s="1151"/>
      <c r="J77" s="1151"/>
      <c r="K77" s="1151"/>
      <c r="L77" s="1151"/>
      <c r="M77" s="1151"/>
      <c r="N77" s="1151"/>
      <c r="O77" s="1151"/>
      <c r="P77" s="1151"/>
      <c r="Q77" s="1151"/>
      <c r="R77" s="1151"/>
      <c r="S77" s="1151"/>
      <c r="T77" s="1151"/>
      <c r="U77" s="1151"/>
      <c r="V77" s="1151"/>
      <c r="W77" s="1151"/>
      <c r="X77" s="1151"/>
      <c r="Y77" s="1151"/>
      <c r="Z77" s="1151"/>
      <c r="AA77" s="1151"/>
      <c r="AB77" s="1151"/>
      <c r="AC77" s="1151"/>
      <c r="AD77" s="1151"/>
      <c r="AE77" s="1151"/>
    </row>
    <row r="78" spans="1:46" s="1598" customFormat="1" x14ac:dyDescent="0.25">
      <c r="A78" s="1597" t="s">
        <v>373</v>
      </c>
      <c r="B78" s="1598">
        <v>2.3585886143468477</v>
      </c>
      <c r="C78" s="1598">
        <v>2.2250835984404223</v>
      </c>
      <c r="D78" s="1598">
        <v>2.0991354702268135</v>
      </c>
      <c r="E78" s="1598">
        <v>1.9803164813460501</v>
      </c>
      <c r="F78" s="1598">
        <v>1.8682230956094812</v>
      </c>
      <c r="G78" s="1598">
        <v>1.7624746184995104</v>
      </c>
      <c r="H78" s="1598">
        <v>1.6627119042448211</v>
      </c>
      <c r="I78" s="1598">
        <v>1.5685961360800198</v>
      </c>
      <c r="J78" s="1598">
        <v>1.4798076755471885</v>
      </c>
      <c r="K78" s="1598">
        <v>1.3960449769313097</v>
      </c>
      <c r="L78" s="1598">
        <v>1.3170235631427449</v>
      </c>
      <c r="M78" s="1598">
        <v>1.2424750595686274</v>
      </c>
      <c r="N78" s="1598">
        <v>1.1721462826119124</v>
      </c>
      <c r="O78" s="1598">
        <v>1.105798379822559</v>
      </c>
      <c r="P78" s="1598">
        <v>1.0432060187005272</v>
      </c>
      <c r="Q78" s="1598">
        <v>2.263560229255861</v>
      </c>
      <c r="R78" s="1598">
        <v>2.1354341785432651</v>
      </c>
      <c r="S78" s="1598">
        <v>2.0145605457955331</v>
      </c>
      <c r="T78" s="1598">
        <v>1.9005288167882388</v>
      </c>
      <c r="U78" s="1598">
        <v>1.7929517139511686</v>
      </c>
      <c r="V78" s="1598">
        <v>1.6914638810860079</v>
      </c>
      <c r="W78" s="1598">
        <v>1.5957206425339696</v>
      </c>
      <c r="X78" s="1598">
        <v>1.5053968325792166</v>
      </c>
      <c r="Y78" s="1598">
        <v>1.4201856911124684</v>
      </c>
      <c r="Z78" s="1598">
        <v>1.3397978218042155</v>
      </c>
      <c r="AA78" s="1598">
        <v>1.2639602092492599</v>
      </c>
      <c r="AB78" s="1598">
        <v>1.1924152917445847</v>
      </c>
      <c r="AC78" s="1598">
        <v>1.124920086551495</v>
      </c>
      <c r="AD78" s="1598">
        <v>1.0612453646712217</v>
      </c>
      <c r="AE78" s="1598">
        <v>1.0011748723313409</v>
      </c>
    </row>
    <row r="80" spans="1:46" ht="23.25" x14ac:dyDescent="0.25">
      <c r="A80" s="1880" t="s">
        <v>565</v>
      </c>
      <c r="B80" s="1880"/>
      <c r="C80" s="1880"/>
      <c r="D80" s="1880"/>
      <c r="E80" s="1880"/>
      <c r="F80" s="1880"/>
      <c r="G80" s="1880"/>
      <c r="H80" s="1880"/>
      <c r="I80" s="1880"/>
      <c r="J80" s="1880"/>
      <c r="K80" s="1880"/>
      <c r="L80" s="1880"/>
      <c r="M80" s="1880"/>
      <c r="N80" s="1880"/>
      <c r="O80" s="1880"/>
      <c r="P80" s="1880"/>
      <c r="Q80" s="1880"/>
      <c r="R80" s="1880"/>
      <c r="S80" s="1880"/>
      <c r="T80" s="1880"/>
      <c r="U80" s="1880"/>
      <c r="V80" s="1880"/>
      <c r="W80" s="1880"/>
      <c r="X80" s="1880"/>
      <c r="Y80" s="1880"/>
      <c r="Z80" s="1880"/>
      <c r="AA80" s="1880"/>
      <c r="AB80" s="1880"/>
      <c r="AC80" s="1880"/>
      <c r="AD80" s="1880"/>
      <c r="AE80" s="1880"/>
      <c r="AF80" s="1880"/>
      <c r="AG80" s="1880"/>
      <c r="AH80" s="1880"/>
      <c r="AI80" s="1880"/>
      <c r="AJ80" s="1880"/>
      <c r="AK80" s="1880"/>
      <c r="AL80" s="1880"/>
      <c r="AM80" s="1880"/>
      <c r="AN80" s="1880"/>
      <c r="AO80" s="1880"/>
      <c r="AP80" s="1880"/>
      <c r="AQ80" s="1880"/>
      <c r="AR80" s="1880"/>
      <c r="AS80" s="1880"/>
      <c r="AT80" s="1880"/>
    </row>
    <row r="81" spans="1:46" ht="21" x14ac:dyDescent="0.25">
      <c r="A81" s="1592" t="str">
        <f>'Mod_Sust_correção_período(base)'!A77</f>
        <v>Valor Inicial R$ 4,50</v>
      </c>
      <c r="B81" s="1578" t="s">
        <v>561</v>
      </c>
      <c r="C81" s="1525"/>
      <c r="D81" s="1525"/>
      <c r="E81" s="1525"/>
      <c r="F81" s="1525"/>
      <c r="G81" s="1525"/>
      <c r="H81" s="1525"/>
      <c r="I81" s="1525"/>
      <c r="J81" s="1525"/>
      <c r="K81" s="1525"/>
      <c r="L81" s="1525"/>
      <c r="M81" s="1525"/>
      <c r="N81" s="1525"/>
      <c r="O81" s="1525"/>
      <c r="P81" s="1525"/>
      <c r="Q81" s="1525"/>
      <c r="R81" s="1525"/>
      <c r="S81" s="1525"/>
      <c r="T81" s="1525"/>
      <c r="U81" s="1525"/>
      <c r="V81" s="1525"/>
      <c r="W81" s="1525"/>
      <c r="X81" s="1525"/>
      <c r="Y81" s="1525"/>
      <c r="Z81" s="1525"/>
      <c r="AA81" s="1525"/>
      <c r="AB81" s="1525"/>
      <c r="AC81" s="1525"/>
      <c r="AD81" s="1525"/>
      <c r="AE81" s="1525"/>
      <c r="AF81" s="1525"/>
      <c r="AG81" s="1525"/>
      <c r="AH81" s="1525"/>
      <c r="AI81" s="1525"/>
      <c r="AJ81" s="1525"/>
      <c r="AK81" s="1525"/>
      <c r="AL81" s="1525"/>
      <c r="AM81" s="1525"/>
      <c r="AN81" s="1525"/>
      <c r="AO81" s="1525"/>
      <c r="AP81" s="1525"/>
      <c r="AQ81" s="1525"/>
      <c r="AR81" s="1525"/>
      <c r="AS81" s="1525"/>
      <c r="AT81" s="1525"/>
    </row>
    <row r="82" spans="1:46" s="1191" customFormat="1" x14ac:dyDescent="0.25">
      <c r="A82" s="1589" t="s">
        <v>370</v>
      </c>
      <c r="B82" s="1191" t="s">
        <v>514</v>
      </c>
      <c r="C82" s="1191" t="s">
        <v>515</v>
      </c>
      <c r="D82" s="1191" t="s">
        <v>516</v>
      </c>
      <c r="E82" s="1191" t="s">
        <v>517</v>
      </c>
      <c r="F82" s="1191" t="s">
        <v>518</v>
      </c>
      <c r="G82" s="1191" t="s">
        <v>519</v>
      </c>
      <c r="H82" s="1191" t="s">
        <v>520</v>
      </c>
      <c r="I82" s="1191" t="s">
        <v>521</v>
      </c>
      <c r="J82" s="1191" t="s">
        <v>522</v>
      </c>
      <c r="K82" s="1191" t="s">
        <v>523</v>
      </c>
      <c r="L82" s="1191" t="s">
        <v>524</v>
      </c>
      <c r="M82" s="1191" t="s">
        <v>525</v>
      </c>
      <c r="N82" s="1191" t="s">
        <v>526</v>
      </c>
      <c r="O82" s="1191" t="s">
        <v>527</v>
      </c>
      <c r="P82" s="1191" t="s">
        <v>528</v>
      </c>
      <c r="Q82" s="1191" t="s">
        <v>529</v>
      </c>
      <c r="R82" s="1191" t="s">
        <v>530</v>
      </c>
      <c r="S82" s="1191" t="s">
        <v>531</v>
      </c>
      <c r="T82" s="1191" t="s">
        <v>532</v>
      </c>
      <c r="U82" s="1191" t="s">
        <v>533</v>
      </c>
      <c r="V82" s="1191" t="s">
        <v>534</v>
      </c>
      <c r="W82" s="1191" t="s">
        <v>535</v>
      </c>
      <c r="X82" s="1191" t="s">
        <v>536</v>
      </c>
      <c r="Y82" s="1191" t="s">
        <v>537</v>
      </c>
      <c r="Z82" s="1191" t="s">
        <v>538</v>
      </c>
      <c r="AA82" s="1191" t="s">
        <v>539</v>
      </c>
      <c r="AB82" s="1191" t="s">
        <v>540</v>
      </c>
      <c r="AC82" s="1191" t="s">
        <v>541</v>
      </c>
      <c r="AD82" s="1191" t="s">
        <v>542</v>
      </c>
      <c r="AE82" s="1191" t="s">
        <v>543</v>
      </c>
    </row>
    <row r="83" spans="1:46" x14ac:dyDescent="0.25">
      <c r="A83" s="1218" t="s">
        <v>473</v>
      </c>
      <c r="B83" s="1582">
        <v>3295853.6129999999</v>
      </c>
      <c r="C83" s="1582">
        <v>0</v>
      </c>
      <c r="D83" s="1582">
        <v>0</v>
      </c>
      <c r="E83" s="1582">
        <v>0</v>
      </c>
      <c r="F83" s="1582">
        <v>0</v>
      </c>
      <c r="G83" s="1582">
        <v>0</v>
      </c>
      <c r="H83" s="1582">
        <v>0</v>
      </c>
      <c r="I83" s="1582">
        <v>0</v>
      </c>
      <c r="J83" s="1582">
        <v>0</v>
      </c>
      <c r="K83" s="1582">
        <v>0</v>
      </c>
      <c r="L83" s="1582">
        <v>0</v>
      </c>
      <c r="M83" s="1582">
        <v>0</v>
      </c>
      <c r="N83" s="1582">
        <v>0</v>
      </c>
      <c r="O83" s="1582">
        <v>0</v>
      </c>
      <c r="P83" s="1582">
        <v>0</v>
      </c>
      <c r="Q83" s="1582">
        <v>0</v>
      </c>
      <c r="R83" s="1582">
        <v>0</v>
      </c>
      <c r="S83" s="1582">
        <v>0</v>
      </c>
      <c r="T83" s="1582">
        <v>0</v>
      </c>
      <c r="U83" s="1582">
        <v>0</v>
      </c>
      <c r="V83" s="1582">
        <v>0</v>
      </c>
      <c r="W83" s="1582">
        <v>0</v>
      </c>
      <c r="X83" s="1582">
        <v>0</v>
      </c>
      <c r="Y83" s="1582">
        <v>0</v>
      </c>
      <c r="Z83" s="1582">
        <v>0</v>
      </c>
      <c r="AA83" s="1582">
        <v>0</v>
      </c>
      <c r="AB83" s="1582">
        <v>0</v>
      </c>
      <c r="AC83" s="1582">
        <v>0</v>
      </c>
      <c r="AD83" s="1582">
        <v>0</v>
      </c>
      <c r="AE83" s="1582">
        <v>0</v>
      </c>
    </row>
    <row r="84" spans="1:46" x14ac:dyDescent="0.25">
      <c r="A84" s="1218" t="s">
        <v>376</v>
      </c>
      <c r="B84" s="1582">
        <v>1838644.0829999999</v>
      </c>
      <c r="C84" s="1582">
        <v>1948962.72798</v>
      </c>
      <c r="D84" s="1582">
        <v>2065900.4916588</v>
      </c>
      <c r="E84" s="1582">
        <v>2189854.5211583283</v>
      </c>
      <c r="F84" s="1582">
        <v>2321245.7924278281</v>
      </c>
      <c r="G84" s="1582">
        <v>2460520.5399734979</v>
      </c>
      <c r="H84" s="1582">
        <v>2608151.7723719077</v>
      </c>
      <c r="I84" s="1582">
        <v>2764640.8787142225</v>
      </c>
      <c r="J84" s="1582">
        <v>2930519.331437076</v>
      </c>
      <c r="K84" s="1582">
        <v>3106350.4913233006</v>
      </c>
      <c r="L84" s="1582">
        <v>3292731.520802699</v>
      </c>
      <c r="M84" s="1582">
        <v>3490295.4120508609</v>
      </c>
      <c r="N84" s="1582">
        <v>3699713.1367739127</v>
      </c>
      <c r="O84" s="1582">
        <v>3921695.9249803475</v>
      </c>
      <c r="P84" s="1582">
        <v>4156997.6804791684</v>
      </c>
      <c r="Q84" s="1582">
        <v>4406417.5413079187</v>
      </c>
      <c r="R84" s="1582">
        <v>4670802.5937863942</v>
      </c>
      <c r="S84" s="1582">
        <v>4951050.7494135778</v>
      </c>
      <c r="T84" s="1582">
        <v>5248113.7943783924</v>
      </c>
      <c r="U84" s="1582">
        <v>5563000.622041096</v>
      </c>
      <c r="V84" s="1582">
        <v>5896780.6593635622</v>
      </c>
      <c r="W84" s="1582">
        <v>6250587.4989253767</v>
      </c>
      <c r="X84" s="1582">
        <v>6625622.7488608994</v>
      </c>
      <c r="Y84" s="1582">
        <v>7023160.1137925535</v>
      </c>
      <c r="Z84" s="1582">
        <v>7444549.7206201069</v>
      </c>
      <c r="AA84" s="1582">
        <v>7891222.7038573138</v>
      </c>
      <c r="AB84" s="1582">
        <v>8364696.0660887528</v>
      </c>
      <c r="AC84" s="1582">
        <v>8866577.8300540783</v>
      </c>
      <c r="AD84" s="1582">
        <v>9398572.4998573232</v>
      </c>
      <c r="AE84" s="1582">
        <v>9962486.849848764</v>
      </c>
    </row>
    <row r="85" spans="1:46" x14ac:dyDescent="0.25">
      <c r="A85" s="1593" t="s">
        <v>563</v>
      </c>
      <c r="B85" s="2">
        <v>2336323.5</v>
      </c>
      <c r="C85" s="2">
        <v>2336323.5</v>
      </c>
      <c r="D85" s="2">
        <v>2336323.5</v>
      </c>
      <c r="E85" s="2">
        <v>2336323.5</v>
      </c>
      <c r="F85" s="2">
        <v>2336323.5</v>
      </c>
      <c r="G85" s="2">
        <v>3154036.7250000001</v>
      </c>
      <c r="H85" s="2">
        <v>3154036.7250000001</v>
      </c>
      <c r="I85" s="2">
        <v>3154036.7250000001</v>
      </c>
      <c r="J85" s="2">
        <v>3154036.7250000001</v>
      </c>
      <c r="K85" s="2">
        <v>3154036.7250000001</v>
      </c>
      <c r="L85" s="2">
        <v>4257949.5787500003</v>
      </c>
      <c r="M85" s="2">
        <v>4257949.5787500003</v>
      </c>
      <c r="N85" s="2">
        <v>4257949.5787500003</v>
      </c>
      <c r="O85" s="2">
        <v>4257949.5787500003</v>
      </c>
      <c r="P85" s="2">
        <v>4257949.5787500003</v>
      </c>
      <c r="Q85" s="2">
        <v>5748231.9313125005</v>
      </c>
      <c r="R85" s="2">
        <v>5748231.9313125005</v>
      </c>
      <c r="S85" s="2">
        <v>5748231.9313125005</v>
      </c>
      <c r="T85" s="2">
        <v>5748231.9313125005</v>
      </c>
      <c r="U85" s="2">
        <v>5748231.9313125005</v>
      </c>
      <c r="V85" s="2">
        <v>7760113.1072718762</v>
      </c>
      <c r="W85" s="2">
        <v>7760113.1072718762</v>
      </c>
      <c r="X85" s="2">
        <v>7760113.1072718762</v>
      </c>
      <c r="Y85" s="2">
        <v>7760113.1072718762</v>
      </c>
      <c r="Z85" s="2">
        <v>7760113.1072718762</v>
      </c>
      <c r="AA85" s="2">
        <v>10476152.694817033</v>
      </c>
      <c r="AB85" s="2">
        <v>10476152.694817033</v>
      </c>
      <c r="AC85" s="2">
        <v>10476152.694817033</v>
      </c>
      <c r="AD85" s="2">
        <v>10476152.694817033</v>
      </c>
      <c r="AE85" s="2">
        <v>10476152.694817033</v>
      </c>
    </row>
    <row r="86" spans="1:46" x14ac:dyDescent="0.25">
      <c r="A86" s="1218" t="s">
        <v>477</v>
      </c>
      <c r="B86" s="1584">
        <v>0</v>
      </c>
      <c r="C86" s="1584">
        <v>39814.353360000008</v>
      </c>
      <c r="D86" s="1584">
        <v>73988.363390400016</v>
      </c>
      <c r="E86" s="1584">
        <v>101541.27312892802</v>
      </c>
      <c r="F86" s="1584">
        <v>121382.093286576</v>
      </c>
      <c r="G86" s="1584">
        <v>132298.87735527582</v>
      </c>
      <c r="H86" s="1584">
        <v>198364.08234581805</v>
      </c>
      <c r="I86" s="1584">
        <v>257904.0051437309</v>
      </c>
      <c r="J86" s="1584">
        <v>309687.99325809156</v>
      </c>
      <c r="K86" s="1584">
        <v>352344.42420377285</v>
      </c>
      <c r="L86" s="1584">
        <v>384346.87683421059</v>
      </c>
      <c r="M86" s="1584">
        <v>492312.07161673158</v>
      </c>
      <c r="N86" s="1584">
        <v>593109.37068200123</v>
      </c>
      <c r="O86" s="1584">
        <v>685217.0356946484</v>
      </c>
      <c r="P86" s="1584">
        <v>766934.69085179246</v>
      </c>
      <c r="Q86" s="1584">
        <v>836365.61798160244</v>
      </c>
      <c r="R86" s="1584">
        <v>1010620.0186204973</v>
      </c>
      <c r="S86" s="1584">
        <v>1177663.9671122257</v>
      </c>
      <c r="T86" s="1584">
        <v>1335651.5790331175</v>
      </c>
      <c r="U86" s="1584">
        <v>1482513.1563104957</v>
      </c>
      <c r="V86" s="1584">
        <v>1615932.7135570478</v>
      </c>
      <c r="W86" s="1584">
        <v>1894273.9264742769</v>
      </c>
      <c r="X86" s="1584">
        <v>2166577.8892599391</v>
      </c>
      <c r="Y86" s="1584">
        <v>2430663.3490736121</v>
      </c>
      <c r="Z86" s="1584">
        <v>2684072.6564778467</v>
      </c>
      <c r="AA86" s="1584">
        <v>2924043.5399282165</v>
      </c>
      <c r="AB86" s="1584">
        <v>3364761.4223992517</v>
      </c>
      <c r="AC86" s="1584">
        <v>3802858.8664894542</v>
      </c>
      <c r="AD86" s="1584">
        <v>4235853.5649896469</v>
      </c>
      <c r="AE86" s="1584">
        <v>4660928.2657855954</v>
      </c>
    </row>
    <row r="87" spans="1:46" x14ac:dyDescent="0.25">
      <c r="A87" s="1588" t="s">
        <v>484</v>
      </c>
      <c r="B87" s="1583">
        <v>497679.41700000013</v>
      </c>
      <c r="C87" s="1583">
        <v>387360.77202000003</v>
      </c>
      <c r="D87" s="1583">
        <v>270423.00834119995</v>
      </c>
      <c r="E87" s="1583">
        <v>146468.97884167172</v>
      </c>
      <c r="F87" s="1583">
        <v>15077.70757217193</v>
      </c>
      <c r="G87" s="1583">
        <v>693516.18502650224</v>
      </c>
      <c r="H87" s="1583">
        <v>545884.95262809237</v>
      </c>
      <c r="I87" s="1583">
        <v>389395.84628577763</v>
      </c>
      <c r="J87" s="1583">
        <v>223517.39356292412</v>
      </c>
      <c r="K87" s="1583">
        <v>47686.233676699456</v>
      </c>
      <c r="L87" s="1583">
        <v>965218.05794730131</v>
      </c>
      <c r="M87" s="1583">
        <v>767654.1666991394</v>
      </c>
      <c r="N87" s="1583">
        <v>558236.44197608763</v>
      </c>
      <c r="O87" s="1583">
        <v>336253.65376965282</v>
      </c>
      <c r="P87" s="1583">
        <v>100951.89827083191</v>
      </c>
      <c r="Q87" s="1583">
        <v>1341814.3900045818</v>
      </c>
      <c r="R87" s="1583">
        <v>1077429.3375261063</v>
      </c>
      <c r="S87" s="1583">
        <v>797181.18189892266</v>
      </c>
      <c r="T87" s="1583">
        <v>500118.1369341081</v>
      </c>
      <c r="U87" s="1583">
        <v>185231.30927140452</v>
      </c>
      <c r="V87" s="1583">
        <v>1863332.4479083139</v>
      </c>
      <c r="W87" s="1583">
        <v>1509525.6083464995</v>
      </c>
      <c r="X87" s="1583">
        <v>1134490.3584109768</v>
      </c>
      <c r="Y87" s="1583">
        <v>736952.99347932264</v>
      </c>
      <c r="Z87" s="1583">
        <v>315563.38665176928</v>
      </c>
      <c r="AA87" s="1583">
        <v>2584929.9909597188</v>
      </c>
      <c r="AB87" s="1583">
        <v>2111456.6287282798</v>
      </c>
      <c r="AC87" s="1583">
        <v>1609574.8647629544</v>
      </c>
      <c r="AD87" s="1583">
        <v>1077580.1949597094</v>
      </c>
      <c r="AE87" s="1583">
        <v>513665.84496826865</v>
      </c>
    </row>
    <row r="88" spans="1:46" x14ac:dyDescent="0.25">
      <c r="A88" s="1585" t="s">
        <v>480</v>
      </c>
      <c r="B88" s="1584">
        <v>497679.41700000013</v>
      </c>
      <c r="C88" s="1584">
        <v>924854.54238000023</v>
      </c>
      <c r="D88" s="1584">
        <v>1269265.9141116003</v>
      </c>
      <c r="E88" s="1584">
        <v>1517276.1660821999</v>
      </c>
      <c r="F88" s="1584">
        <v>1653735.9669409478</v>
      </c>
      <c r="G88" s="1584">
        <v>2479551.0293227257</v>
      </c>
      <c r="H88" s="1584">
        <v>3223800.0642966363</v>
      </c>
      <c r="I88" s="1584">
        <v>3871099.9157261448</v>
      </c>
      <c r="J88" s="1584">
        <v>4404305.3025471605</v>
      </c>
      <c r="K88" s="1584">
        <v>4804335.9604276326</v>
      </c>
      <c r="L88" s="1584">
        <v>6153900.8952091448</v>
      </c>
      <c r="M88" s="1584">
        <v>7413867.1335250158</v>
      </c>
      <c r="N88" s="1584">
        <v>8565212.9461831041</v>
      </c>
      <c r="O88" s="1584">
        <v>9586683.6356474049</v>
      </c>
      <c r="P88" s="1584">
        <v>10454570.22477003</v>
      </c>
      <c r="Q88" s="1584">
        <v>12632750.232756216</v>
      </c>
      <c r="R88" s="1584">
        <v>14720799.58890282</v>
      </c>
      <c r="S88" s="1584">
        <v>16695644.73791397</v>
      </c>
      <c r="T88" s="1584">
        <v>18531414.453881197</v>
      </c>
      <c r="U88" s="1584">
        <v>20199158.919463098</v>
      </c>
      <c r="V88" s="1584">
        <v>23678424.08092846</v>
      </c>
      <c r="W88" s="1584">
        <v>27082223.615749236</v>
      </c>
      <c r="X88" s="1584">
        <v>30383291.863420151</v>
      </c>
      <c r="Y88" s="1584">
        <v>33550908.205973085</v>
      </c>
      <c r="Z88" s="1584">
        <v>36550544.249102704</v>
      </c>
      <c r="AA88" s="1584">
        <v>42059517.779990643</v>
      </c>
      <c r="AB88" s="1584">
        <v>47535735.831118174</v>
      </c>
      <c r="AC88" s="1584">
        <v>52948169.562370583</v>
      </c>
      <c r="AD88" s="1584">
        <v>58261603.32231994</v>
      </c>
      <c r="AE88" s="1584">
        <v>63436197.433073804</v>
      </c>
    </row>
    <row r="89" spans="1:46" x14ac:dyDescent="0.25">
      <c r="A89" s="1585" t="s">
        <v>476</v>
      </c>
      <c r="B89" s="1584">
        <v>-2798174.1959999995</v>
      </c>
      <c r="C89" s="1584">
        <v>-2370999.0706199994</v>
      </c>
      <c r="D89" s="1584">
        <v>-2026587.6988883996</v>
      </c>
      <c r="E89" s="1584">
        <v>-1778577.4469178</v>
      </c>
      <c r="F89" s="1584">
        <v>-1642117.6460590521</v>
      </c>
      <c r="G89" s="1584">
        <v>-816302.58367727417</v>
      </c>
      <c r="H89" s="1584">
        <v>-72053.548703363631</v>
      </c>
      <c r="I89" s="1584">
        <v>575246.3027261449</v>
      </c>
      <c r="J89" s="1584">
        <v>1108451.6895471606</v>
      </c>
      <c r="K89" s="1584">
        <v>1508482.3474276327</v>
      </c>
      <c r="L89" s="1584">
        <v>2858047.2822091449</v>
      </c>
      <c r="M89" s="1584">
        <v>4118013.5205250159</v>
      </c>
      <c r="N89" s="1584">
        <v>5269359.3331831042</v>
      </c>
      <c r="O89" s="1584">
        <v>6290830.022647405</v>
      </c>
      <c r="P89" s="1584">
        <v>7158716.6117700301</v>
      </c>
      <c r="Q89" s="1584">
        <v>9336896.6197562162</v>
      </c>
      <c r="R89" s="1584">
        <v>11424945.97590282</v>
      </c>
      <c r="S89" s="1584">
        <v>13399791.12491397</v>
      </c>
      <c r="T89" s="1584">
        <v>15235560.840881197</v>
      </c>
      <c r="U89" s="1584">
        <v>16903305.3064631</v>
      </c>
      <c r="V89" s="1584">
        <v>20382570.467928462</v>
      </c>
      <c r="W89" s="1584">
        <v>23786370.002749234</v>
      </c>
      <c r="X89" s="1584">
        <v>27087438.250420153</v>
      </c>
      <c r="Y89" s="1584">
        <v>30255054.592973083</v>
      </c>
      <c r="Z89" s="1584">
        <v>33254690.636102706</v>
      </c>
      <c r="AA89" s="1584">
        <v>38763664.166990645</v>
      </c>
      <c r="AB89" s="1584">
        <v>44239882.218118176</v>
      </c>
      <c r="AC89" s="1584">
        <v>49652315.949370585</v>
      </c>
      <c r="AD89" s="1584">
        <v>54965749.709319942</v>
      </c>
      <c r="AE89" s="1584">
        <v>60140343.820073806</v>
      </c>
    </row>
    <row r="90" spans="1:46" x14ac:dyDescent="0.25">
      <c r="A90" s="1585" t="s">
        <v>457</v>
      </c>
      <c r="B90" s="1584">
        <v>4.5</v>
      </c>
      <c r="C90" s="1584">
        <v>4.5</v>
      </c>
      <c r="D90" s="1584">
        <v>4.5</v>
      </c>
      <c r="E90" s="1584">
        <v>4.5</v>
      </c>
      <c r="F90" s="1584">
        <v>4.5</v>
      </c>
      <c r="G90" s="1584">
        <v>6.0750000000000002</v>
      </c>
      <c r="H90" s="1584">
        <v>6.0750000000000002</v>
      </c>
      <c r="I90" s="1584">
        <v>6.0750000000000002</v>
      </c>
      <c r="J90" s="1584">
        <v>6.0750000000000002</v>
      </c>
      <c r="K90" s="1584">
        <v>6.0750000000000002</v>
      </c>
      <c r="L90" s="1584">
        <v>8.2012499999999999</v>
      </c>
      <c r="M90" s="1584">
        <v>8.2012499999999999</v>
      </c>
      <c r="N90" s="1584">
        <v>8.2012499999999999</v>
      </c>
      <c r="O90" s="1584">
        <v>8.2012499999999999</v>
      </c>
      <c r="P90" s="1584">
        <v>8.2012499999999999</v>
      </c>
      <c r="Q90" s="1584">
        <v>11.071687500000001</v>
      </c>
      <c r="R90" s="1584">
        <v>11.071687500000001</v>
      </c>
      <c r="S90" s="1584">
        <v>11.071687500000001</v>
      </c>
      <c r="T90" s="1584">
        <v>11.071687500000001</v>
      </c>
      <c r="U90" s="1584">
        <v>11.071687500000001</v>
      </c>
      <c r="V90" s="1584">
        <v>14.946778125000002</v>
      </c>
      <c r="W90" s="1584">
        <v>14.946778125000002</v>
      </c>
      <c r="X90" s="1584">
        <v>14.946778125000002</v>
      </c>
      <c r="Y90" s="1584">
        <v>14.946778125000002</v>
      </c>
      <c r="Z90" s="1584">
        <v>14.946778125000002</v>
      </c>
      <c r="AA90" s="1584">
        <v>20.178150468750001</v>
      </c>
      <c r="AB90" s="1584">
        <v>20.178150468750001</v>
      </c>
      <c r="AC90" s="1584">
        <v>20.178150468750001</v>
      </c>
      <c r="AD90" s="1584">
        <v>20.178150468750001</v>
      </c>
      <c r="AE90" s="1584">
        <v>20.178150468750001</v>
      </c>
    </row>
    <row r="91" spans="1:46" x14ac:dyDescent="0.25">
      <c r="A91" s="1586" t="s">
        <v>454</v>
      </c>
      <c r="B91" s="1151">
        <v>0.21784006768773989</v>
      </c>
      <c r="C91" s="1151"/>
      <c r="D91" s="1151"/>
      <c r="E91" s="1151"/>
      <c r="F91" s="1151"/>
      <c r="G91" s="1151"/>
      <c r="H91" s="1151"/>
      <c r="I91" s="1151"/>
      <c r="J91" s="1151"/>
      <c r="K91" s="1151"/>
      <c r="L91" s="1151"/>
      <c r="M91" s="1151"/>
      <c r="N91" s="1151"/>
      <c r="O91" s="1151"/>
      <c r="P91" s="1151"/>
      <c r="Q91" s="1151"/>
      <c r="R91" s="1151"/>
      <c r="S91" s="1151"/>
      <c r="T91" s="1151"/>
      <c r="U91" s="1151"/>
      <c r="V91" s="1151"/>
      <c r="W91" s="1151"/>
      <c r="X91" s="1151"/>
      <c r="Y91" s="1151"/>
      <c r="Z91" s="1151"/>
      <c r="AA91" s="1151"/>
      <c r="AB91" s="1151"/>
      <c r="AC91" s="1151"/>
      <c r="AD91" s="1151"/>
      <c r="AE91" s="1151"/>
    </row>
    <row r="92" spans="1:46" s="1598" customFormat="1" x14ac:dyDescent="0.25">
      <c r="A92" s="1597" t="s">
        <v>373</v>
      </c>
      <c r="B92" s="1598">
        <v>1.2706774092939008</v>
      </c>
      <c r="C92" s="1598">
        <v>1.1987522729187745</v>
      </c>
      <c r="D92" s="1598">
        <v>1.1308983706780891</v>
      </c>
      <c r="E92" s="1598">
        <v>1.0668852553566877</v>
      </c>
      <c r="F92" s="1598">
        <v>1.0064955239214033</v>
      </c>
      <c r="G92" s="1598">
        <v>1.2818575068810325</v>
      </c>
      <c r="H92" s="1598">
        <v>1.209299534793427</v>
      </c>
      <c r="I92" s="1598">
        <v>1.140848617729648</v>
      </c>
      <c r="J92" s="1598">
        <v>1.0762722808770264</v>
      </c>
      <c r="K92" s="1598">
        <v>1.0153512083745531</v>
      </c>
      <c r="L92" s="1598">
        <v>1.2931359729298553</v>
      </c>
      <c r="M92" s="1598">
        <v>1.2199395971036371</v>
      </c>
      <c r="N92" s="1598">
        <v>1.1508864123619218</v>
      </c>
      <c r="O92" s="1598">
        <v>1.0857418984546432</v>
      </c>
      <c r="P92" s="1598">
        <v>1.024284809862871</v>
      </c>
      <c r="Q92" s="1598">
        <v>1.304513672938562</v>
      </c>
      <c r="R92" s="1598">
        <v>1.2306732763571337</v>
      </c>
      <c r="S92" s="1598">
        <v>1.1610125248652206</v>
      </c>
      <c r="T92" s="1598">
        <v>1.0952948347785101</v>
      </c>
      <c r="U92" s="1598">
        <v>1.0332970139419906</v>
      </c>
      <c r="V92" s="1598">
        <v>1.3159914800204597</v>
      </c>
      <c r="W92" s="1598">
        <v>1.2415013962457164</v>
      </c>
      <c r="X92" s="1598">
        <v>1.1712277323072797</v>
      </c>
      <c r="Y92" s="1598">
        <v>1.104931822931396</v>
      </c>
      <c r="Z92" s="1598">
        <v>1.0423885121994301</v>
      </c>
      <c r="AA92" s="1598">
        <v>1.3275702749709721</v>
      </c>
      <c r="AB92" s="1598">
        <v>1.2524247877084642</v>
      </c>
      <c r="AC92" s="1598">
        <v>1.1815328185928908</v>
      </c>
      <c r="AD92" s="1598">
        <v>1.1146536024461233</v>
      </c>
      <c r="AE92" s="1598">
        <v>1.0515600023076634</v>
      </c>
    </row>
    <row r="93" spans="1:46" ht="21" x14ac:dyDescent="0.25">
      <c r="A93" s="1592" t="str">
        <f>'Mod_Sust_correção_período(base)'!P77</f>
        <v>Valor Inicial R$ 7,50</v>
      </c>
      <c r="B93" s="1578" t="s">
        <v>561</v>
      </c>
      <c r="C93" s="1525"/>
      <c r="D93" s="1525"/>
      <c r="E93" s="1525"/>
      <c r="F93" s="1525"/>
      <c r="G93" s="1525"/>
      <c r="H93" s="1525"/>
      <c r="I93" s="1525"/>
      <c r="J93" s="1525"/>
      <c r="K93" s="1525"/>
      <c r="L93" s="1525"/>
      <c r="M93" s="1525"/>
      <c r="N93" s="1525"/>
      <c r="O93" s="1525"/>
      <c r="P93" s="1525"/>
      <c r="Q93" s="1525"/>
      <c r="R93" s="1525"/>
      <c r="S93" s="1525"/>
      <c r="T93" s="1525"/>
      <c r="U93" s="1525"/>
      <c r="V93" s="1525"/>
      <c r="W93" s="1525"/>
      <c r="X93" s="1525"/>
      <c r="Y93" s="1525"/>
      <c r="Z93" s="1525"/>
      <c r="AA93" s="1525"/>
      <c r="AB93" s="1525"/>
      <c r="AC93" s="1525"/>
      <c r="AD93" s="1525"/>
      <c r="AE93" s="1525"/>
      <c r="AF93" s="1525"/>
      <c r="AG93" s="1525"/>
      <c r="AH93" s="1525"/>
      <c r="AI93" s="1525"/>
      <c r="AJ93" s="1525"/>
      <c r="AK93" s="1525"/>
      <c r="AL93" s="1525"/>
      <c r="AM93" s="1525"/>
      <c r="AN93" s="1525"/>
      <c r="AO93" s="1525"/>
      <c r="AP93" s="1525"/>
      <c r="AQ93" s="1525"/>
      <c r="AR93" s="1525"/>
      <c r="AS93" s="1525"/>
      <c r="AT93" s="1525"/>
    </row>
    <row r="94" spans="1:46" s="1191" customFormat="1" x14ac:dyDescent="0.25">
      <c r="A94" s="1589" t="s">
        <v>370</v>
      </c>
      <c r="B94" s="1191" t="s">
        <v>514</v>
      </c>
      <c r="C94" s="1191" t="s">
        <v>515</v>
      </c>
      <c r="D94" s="1191" t="s">
        <v>516</v>
      </c>
      <c r="E94" s="1191" t="s">
        <v>517</v>
      </c>
      <c r="F94" s="1191" t="s">
        <v>518</v>
      </c>
      <c r="G94" s="1191" t="s">
        <v>519</v>
      </c>
      <c r="H94" s="1191" t="s">
        <v>520</v>
      </c>
      <c r="I94" s="1191" t="s">
        <v>521</v>
      </c>
      <c r="J94" s="1191" t="s">
        <v>522</v>
      </c>
      <c r="K94" s="1191" t="s">
        <v>523</v>
      </c>
      <c r="L94" s="1191" t="s">
        <v>524</v>
      </c>
      <c r="M94" s="1191" t="s">
        <v>525</v>
      </c>
      <c r="N94" s="1191" t="s">
        <v>526</v>
      </c>
      <c r="O94" s="1191" t="s">
        <v>527</v>
      </c>
      <c r="P94" s="1191" t="s">
        <v>528</v>
      </c>
      <c r="Q94" s="1191" t="s">
        <v>529</v>
      </c>
      <c r="R94" s="1191" t="s">
        <v>530</v>
      </c>
      <c r="S94" s="1191" t="s">
        <v>531</v>
      </c>
      <c r="T94" s="1191" t="s">
        <v>532</v>
      </c>
      <c r="U94" s="1191" t="s">
        <v>533</v>
      </c>
      <c r="V94" s="1191" t="s">
        <v>534</v>
      </c>
      <c r="W94" s="1191" t="s">
        <v>535</v>
      </c>
      <c r="X94" s="1191" t="s">
        <v>536</v>
      </c>
      <c r="Y94" s="1191" t="s">
        <v>537</v>
      </c>
      <c r="Z94" s="1191" t="s">
        <v>538</v>
      </c>
      <c r="AA94" s="1191" t="s">
        <v>539</v>
      </c>
      <c r="AB94" s="1191" t="s">
        <v>540</v>
      </c>
      <c r="AC94" s="1191" t="s">
        <v>541</v>
      </c>
      <c r="AD94" s="1191" t="s">
        <v>542</v>
      </c>
      <c r="AE94" s="1191" t="s">
        <v>543</v>
      </c>
    </row>
    <row r="95" spans="1:46" x14ac:dyDescent="0.25">
      <c r="A95" s="1218" t="s">
        <v>473</v>
      </c>
      <c r="B95" s="1582">
        <v>3295853.6129999999</v>
      </c>
      <c r="C95" s="1582">
        <v>0</v>
      </c>
      <c r="D95" s="1582">
        <v>0</v>
      </c>
      <c r="E95" s="1582">
        <v>0</v>
      </c>
      <c r="F95" s="1582">
        <v>0</v>
      </c>
      <c r="G95" s="1582">
        <v>0</v>
      </c>
      <c r="H95" s="1582">
        <v>0</v>
      </c>
      <c r="I95" s="1582">
        <v>0</v>
      </c>
      <c r="J95" s="1582">
        <v>0</v>
      </c>
      <c r="K95" s="1582">
        <v>0</v>
      </c>
      <c r="L95" s="1582">
        <v>0</v>
      </c>
      <c r="M95" s="1582">
        <v>0</v>
      </c>
      <c r="N95" s="1582">
        <v>0</v>
      </c>
      <c r="O95" s="1582">
        <v>0</v>
      </c>
      <c r="P95" s="1582">
        <v>0</v>
      </c>
      <c r="Q95" s="1582">
        <v>0</v>
      </c>
      <c r="R95" s="1582">
        <v>0</v>
      </c>
      <c r="S95" s="1582">
        <v>0</v>
      </c>
      <c r="T95" s="1582">
        <v>0</v>
      </c>
      <c r="U95" s="1582">
        <v>0</v>
      </c>
      <c r="V95" s="1582">
        <v>0</v>
      </c>
      <c r="W95" s="1582">
        <v>0</v>
      </c>
      <c r="X95" s="1582">
        <v>0</v>
      </c>
      <c r="Y95" s="1582">
        <v>0</v>
      </c>
      <c r="Z95" s="1582">
        <v>0</v>
      </c>
      <c r="AA95" s="1582">
        <v>0</v>
      </c>
      <c r="AB95" s="1582">
        <v>0</v>
      </c>
      <c r="AC95" s="1582">
        <v>0</v>
      </c>
      <c r="AD95" s="1582">
        <v>0</v>
      </c>
      <c r="AE95" s="1582">
        <v>0</v>
      </c>
    </row>
    <row r="96" spans="1:46" x14ac:dyDescent="0.25">
      <c r="A96" s="1218" t="s">
        <v>376</v>
      </c>
      <c r="B96" s="1582">
        <v>1838644.0829999999</v>
      </c>
      <c r="C96" s="1582">
        <v>1948962.72798</v>
      </c>
      <c r="D96" s="1582">
        <v>2065900.4916588</v>
      </c>
      <c r="E96" s="1582">
        <v>2189854.5211583283</v>
      </c>
      <c r="F96" s="1582">
        <v>2321245.7924278281</v>
      </c>
      <c r="G96" s="1582">
        <v>2460520.5399734979</v>
      </c>
      <c r="H96" s="1582">
        <v>2608151.7723719077</v>
      </c>
      <c r="I96" s="1582">
        <v>2764640.8787142225</v>
      </c>
      <c r="J96" s="1582">
        <v>2930519.331437076</v>
      </c>
      <c r="K96" s="1582">
        <v>3106350.4913233006</v>
      </c>
      <c r="L96" s="1582">
        <v>3292731.520802699</v>
      </c>
      <c r="M96" s="1582">
        <v>3490295.4120508609</v>
      </c>
      <c r="N96" s="1582">
        <v>3699713.1367739127</v>
      </c>
      <c r="O96" s="1582">
        <v>3921695.9249803475</v>
      </c>
      <c r="P96" s="1582">
        <v>4156997.6804791684</v>
      </c>
      <c r="Q96" s="1582">
        <v>4406417.5413079187</v>
      </c>
      <c r="R96" s="1582">
        <v>4670802.5937863942</v>
      </c>
      <c r="S96" s="1582">
        <v>4951050.7494135778</v>
      </c>
      <c r="T96" s="1582">
        <v>5248113.7943783924</v>
      </c>
      <c r="U96" s="1582">
        <v>5563000.622041096</v>
      </c>
      <c r="V96" s="1582">
        <v>5896780.6593635622</v>
      </c>
      <c r="W96" s="1582">
        <v>6250587.4989253767</v>
      </c>
      <c r="X96" s="1582">
        <v>6625622.7488608994</v>
      </c>
      <c r="Y96" s="1582">
        <v>7023160.1137925535</v>
      </c>
      <c r="Z96" s="1582">
        <v>7444549.7206201069</v>
      </c>
      <c r="AA96" s="1582">
        <v>7891222.7038573138</v>
      </c>
      <c r="AB96" s="1582">
        <v>8364696.0660887528</v>
      </c>
      <c r="AC96" s="1582">
        <v>8866577.8300540783</v>
      </c>
      <c r="AD96" s="1582">
        <v>9398572.4998573232</v>
      </c>
      <c r="AE96" s="1582">
        <v>9962486.849848764</v>
      </c>
    </row>
    <row r="97" spans="1:46" x14ac:dyDescent="0.25">
      <c r="A97" s="1593" t="s">
        <v>563</v>
      </c>
      <c r="B97" s="2">
        <v>3893872.5</v>
      </c>
      <c r="C97" s="2">
        <v>3893872.5</v>
      </c>
      <c r="D97" s="2">
        <v>3893872.5</v>
      </c>
      <c r="E97" s="2">
        <v>3893872.5</v>
      </c>
      <c r="F97" s="2">
        <v>3893872.5</v>
      </c>
      <c r="G97" s="2">
        <v>3893872.5</v>
      </c>
      <c r="H97" s="2">
        <v>3893872.5</v>
      </c>
      <c r="I97" s="2">
        <v>3893872.5</v>
      </c>
      <c r="J97" s="2">
        <v>3893872.5</v>
      </c>
      <c r="K97" s="2">
        <v>3893872.5</v>
      </c>
      <c r="L97" s="2">
        <v>3893872.5</v>
      </c>
      <c r="M97" s="2">
        <v>3893872.5</v>
      </c>
      <c r="N97" s="2">
        <v>3893872.5</v>
      </c>
      <c r="O97" s="2">
        <v>7787745</v>
      </c>
      <c r="P97" s="2">
        <v>7787745</v>
      </c>
      <c r="Q97" s="2">
        <v>7787745</v>
      </c>
      <c r="R97" s="2">
        <v>7787745</v>
      </c>
      <c r="S97" s="2">
        <v>7787745</v>
      </c>
      <c r="T97" s="2">
        <v>7787745</v>
      </c>
      <c r="U97" s="2">
        <v>7787745</v>
      </c>
      <c r="V97" s="2">
        <v>7787745</v>
      </c>
      <c r="W97" s="2">
        <v>7787745</v>
      </c>
      <c r="X97" s="2">
        <v>7787745</v>
      </c>
      <c r="Y97" s="2">
        <v>7787745</v>
      </c>
      <c r="Z97" s="2">
        <v>7787745</v>
      </c>
      <c r="AA97" s="2">
        <v>11681617.5</v>
      </c>
      <c r="AB97" s="2">
        <v>11681617.5</v>
      </c>
      <c r="AC97" s="2">
        <v>11681617.5</v>
      </c>
      <c r="AD97" s="2">
        <v>11681617.5</v>
      </c>
      <c r="AE97" s="2">
        <v>11681617.5</v>
      </c>
    </row>
    <row r="98" spans="1:46" x14ac:dyDescent="0.25">
      <c r="A98" s="1218" t="s">
        <v>477</v>
      </c>
      <c r="B98" s="1584">
        <v>0</v>
      </c>
      <c r="C98" s="1584">
        <v>164418.27336000002</v>
      </c>
      <c r="D98" s="1584">
        <v>333164.51699040004</v>
      </c>
      <c r="E98" s="1584">
        <v>506055.43901692802</v>
      </c>
      <c r="F98" s="1584">
        <v>682861.312445616</v>
      </c>
      <c r="G98" s="1584">
        <v>863300.35404703906</v>
      </c>
      <c r="H98" s="1584">
        <v>1047032.5391729224</v>
      </c>
      <c r="I98" s="1584">
        <v>1233652.8005170035</v>
      </c>
      <c r="J98" s="1584">
        <v>1422683.554261226</v>
      </c>
      <c r="K98" s="1584">
        <v>1613566.4920871579</v>
      </c>
      <c r="L98" s="1584">
        <v>1805653.5721482667</v>
      </c>
      <c r="M98" s="1584">
        <v>1998197.1362559122</v>
      </c>
      <c r="N98" s="1584">
        <v>2190339.0741923163</v>
      </c>
      <c r="O98" s="1584">
        <v>2381098.9491857882</v>
      </c>
      <c r="P98" s="1584">
        <v>2880870.7911222237</v>
      </c>
      <c r="Q98" s="1584">
        <v>3401800.239973668</v>
      </c>
      <c r="R98" s="1584">
        <v>3944450.4558669277</v>
      </c>
      <c r="S98" s="1584">
        <v>4509361.8848333703</v>
      </c>
      <c r="T98" s="1584">
        <v>5097046.3756669536</v>
      </c>
      <c r="U98" s="1584">
        <v>5707980.5821700385</v>
      </c>
      <c r="V98" s="1584">
        <v>6342598.5789803546</v>
      </c>
      <c r="W98" s="1584">
        <v>7001283.612549697</v>
      </c>
      <c r="X98" s="1584">
        <v>7684358.9016396431</v>
      </c>
      <c r="Y98" s="1584">
        <v>8392077.393861942</v>
      </c>
      <c r="Z98" s="1584">
        <v>9124610.3762674946</v>
      </c>
      <c r="AA98" s="1584">
        <v>9882034.8287192844</v>
      </c>
      <c r="AB98" s="1584">
        <v>10975829.198708244</v>
      </c>
      <c r="AC98" s="1584">
        <v>12119249.249317801</v>
      </c>
      <c r="AD98" s="1584">
        <v>13313992.362858899</v>
      </c>
      <c r="AE98" s="1584">
        <v>14561755.351899024</v>
      </c>
    </row>
    <row r="99" spans="1:46" x14ac:dyDescent="0.25">
      <c r="A99" s="1588" t="s">
        <v>484</v>
      </c>
      <c r="B99" s="2">
        <v>2055228.4170000001</v>
      </c>
      <c r="C99" s="2">
        <v>1944909.77202</v>
      </c>
      <c r="D99" s="2">
        <v>1827972.0083412</v>
      </c>
      <c r="E99" s="2">
        <v>1704017.9788416717</v>
      </c>
      <c r="F99" s="2">
        <v>1572626.7075721719</v>
      </c>
      <c r="G99" s="2">
        <v>1433351.9600265021</v>
      </c>
      <c r="H99" s="2">
        <v>1285720.7276280923</v>
      </c>
      <c r="I99" s="2">
        <v>1129231.6212857775</v>
      </c>
      <c r="J99" s="2">
        <v>963353.16856292402</v>
      </c>
      <c r="K99" s="2">
        <v>787522.00867669936</v>
      </c>
      <c r="L99" s="2">
        <v>601140.97919730097</v>
      </c>
      <c r="M99" s="2">
        <v>403577.08794913907</v>
      </c>
      <c r="N99" s="2">
        <v>194159.3632260873</v>
      </c>
      <c r="O99" s="2">
        <v>3866049.0750196525</v>
      </c>
      <c r="P99" s="2">
        <v>3630747.3195208316</v>
      </c>
      <c r="Q99" s="2">
        <v>3381327.4586920813</v>
      </c>
      <c r="R99" s="2">
        <v>3116942.4062136058</v>
      </c>
      <c r="S99" s="2">
        <v>2836694.2505864222</v>
      </c>
      <c r="T99" s="2">
        <v>2539631.2056216076</v>
      </c>
      <c r="U99" s="2">
        <v>2224744.377958904</v>
      </c>
      <c r="V99" s="2">
        <v>1890964.3406364378</v>
      </c>
      <c r="W99" s="2">
        <v>1537157.5010746233</v>
      </c>
      <c r="X99" s="2">
        <v>1162122.2511391006</v>
      </c>
      <c r="Y99" s="2">
        <v>764584.88620744646</v>
      </c>
      <c r="Z99" s="2">
        <v>343195.27937989309</v>
      </c>
      <c r="AA99" s="2">
        <v>3790394.7961426862</v>
      </c>
      <c r="AB99" s="2">
        <v>3316921.4339112472</v>
      </c>
      <c r="AC99" s="2">
        <v>2815039.6699459217</v>
      </c>
      <c r="AD99" s="2">
        <v>2283045.0001426768</v>
      </c>
      <c r="AE99" s="2">
        <v>1719130.650151236</v>
      </c>
    </row>
    <row r="100" spans="1:46" x14ac:dyDescent="0.25">
      <c r="A100" s="1585" t="s">
        <v>480</v>
      </c>
      <c r="B100" s="1584">
        <v>2055228.4170000001</v>
      </c>
      <c r="C100" s="1584">
        <v>4164556.4623800004</v>
      </c>
      <c r="D100" s="1584">
        <v>6325692.9877116</v>
      </c>
      <c r="E100" s="1584">
        <v>8535766.4055701997</v>
      </c>
      <c r="F100" s="1584">
        <v>10791254.425587988</v>
      </c>
      <c r="G100" s="1584">
        <v>13087906.73966153</v>
      </c>
      <c r="H100" s="1584">
        <v>15420660.006462544</v>
      </c>
      <c r="I100" s="1584">
        <v>17783544.428265326</v>
      </c>
      <c r="J100" s="1584">
        <v>20169581.151089475</v>
      </c>
      <c r="K100" s="1584">
        <v>22570669.651853334</v>
      </c>
      <c r="L100" s="1584">
        <v>24977464.203198902</v>
      </c>
      <c r="M100" s="1584">
        <v>27379238.427403953</v>
      </c>
      <c r="N100" s="1584">
        <v>29763736.864822354</v>
      </c>
      <c r="O100" s="1584">
        <v>36010884.889027797</v>
      </c>
      <c r="P100" s="1584">
        <v>42522502.999670848</v>
      </c>
      <c r="Q100" s="1584">
        <v>49305630.698336594</v>
      </c>
      <c r="R100" s="1584">
        <v>56367023.560417123</v>
      </c>
      <c r="S100" s="1584">
        <v>63713079.695836917</v>
      </c>
      <c r="T100" s="1584">
        <v>71349757.277125478</v>
      </c>
      <c r="U100" s="1584">
        <v>79282482.237254426</v>
      </c>
      <c r="V100" s="1584">
        <v>87516045.156871215</v>
      </c>
      <c r="W100" s="1584">
        <v>96054486.270495534</v>
      </c>
      <c r="X100" s="1584">
        <v>104900967.42327428</v>
      </c>
      <c r="Y100" s="1584">
        <v>114057629.70334367</v>
      </c>
      <c r="Z100" s="1584">
        <v>123525435.35899106</v>
      </c>
      <c r="AA100" s="1584">
        <v>137197864.98385304</v>
      </c>
      <c r="AB100" s="1584">
        <v>151490615.61647251</v>
      </c>
      <c r="AC100" s="1584">
        <v>166424904.53573623</v>
      </c>
      <c r="AD100" s="1584">
        <v>182021941.89873779</v>
      </c>
      <c r="AE100" s="1584">
        <v>198302827.90078804</v>
      </c>
    </row>
    <row r="101" spans="1:46" x14ac:dyDescent="0.25">
      <c r="A101" s="1585" t="s">
        <v>476</v>
      </c>
      <c r="B101" s="1584">
        <v>-1240625.1959999998</v>
      </c>
      <c r="C101" s="1584">
        <v>868702.84938000049</v>
      </c>
      <c r="D101" s="1584">
        <v>3029839.3747116001</v>
      </c>
      <c r="E101" s="1584">
        <v>5239912.7925701998</v>
      </c>
      <c r="F101" s="1584">
        <v>7495400.8125879876</v>
      </c>
      <c r="G101" s="1584">
        <v>9792053.1266615298</v>
      </c>
      <c r="H101" s="1584">
        <v>12124806.393462544</v>
      </c>
      <c r="I101" s="1584">
        <v>14487690.815265326</v>
      </c>
      <c r="J101" s="1584">
        <v>16873727.538089477</v>
      </c>
      <c r="K101" s="1584">
        <v>19274816.038853332</v>
      </c>
      <c r="L101" s="1584">
        <v>21681610.590198904</v>
      </c>
      <c r="M101" s="1584">
        <v>24083384.814403951</v>
      </c>
      <c r="N101" s="1584">
        <v>26467883.251822352</v>
      </c>
      <c r="O101" s="1584">
        <v>32715031.276027799</v>
      </c>
      <c r="P101" s="1584">
        <v>39226649.38667085</v>
      </c>
      <c r="Q101" s="1584">
        <v>46009777.085336596</v>
      </c>
      <c r="R101" s="1584">
        <v>53071169.947417125</v>
      </c>
      <c r="S101" s="1584">
        <v>60417226.082836919</v>
      </c>
      <c r="T101" s="1584">
        <v>68053903.664125472</v>
      </c>
      <c r="U101" s="1584">
        <v>75986628.62425442</v>
      </c>
      <c r="V101" s="1584">
        <v>84220191.543871209</v>
      </c>
      <c r="W101" s="1584">
        <v>92758632.657495528</v>
      </c>
      <c r="X101" s="1584">
        <v>101605113.81027427</v>
      </c>
      <c r="Y101" s="1584">
        <v>110761776.09034367</v>
      </c>
      <c r="Z101" s="1584">
        <v>120229581.74599105</v>
      </c>
      <c r="AA101" s="1584">
        <v>133902011.37085304</v>
      </c>
      <c r="AB101" s="1584">
        <v>148194762.00347251</v>
      </c>
      <c r="AC101" s="1584">
        <v>163129050.92273623</v>
      </c>
      <c r="AD101" s="1584">
        <v>178726088.28573778</v>
      </c>
      <c r="AE101" s="1584">
        <v>195006974.28778803</v>
      </c>
    </row>
    <row r="102" spans="1:46" x14ac:dyDescent="0.25">
      <c r="A102" s="1585" t="s">
        <v>457</v>
      </c>
      <c r="B102" s="1584">
        <v>7.5</v>
      </c>
      <c r="C102" s="1584">
        <v>7.5</v>
      </c>
      <c r="D102" s="1584">
        <v>7.5</v>
      </c>
      <c r="E102" s="1584">
        <v>7.5</v>
      </c>
      <c r="F102" s="1584">
        <v>7.5</v>
      </c>
      <c r="G102" s="1584">
        <v>7.5</v>
      </c>
      <c r="H102" s="1584">
        <v>7.5</v>
      </c>
      <c r="I102" s="1584">
        <v>7.5</v>
      </c>
      <c r="J102" s="1584">
        <v>7.5</v>
      </c>
      <c r="K102" s="1584">
        <v>7.5</v>
      </c>
      <c r="L102" s="1584">
        <v>7.5</v>
      </c>
      <c r="M102" s="1584">
        <v>7.5</v>
      </c>
      <c r="N102" s="1584">
        <v>7.5</v>
      </c>
      <c r="O102" s="1584">
        <v>15</v>
      </c>
      <c r="P102" s="1584">
        <v>15</v>
      </c>
      <c r="Q102" s="1584">
        <v>15</v>
      </c>
      <c r="R102" s="1584">
        <v>15</v>
      </c>
      <c r="S102" s="1584">
        <v>15</v>
      </c>
      <c r="T102" s="1584">
        <v>15</v>
      </c>
      <c r="U102" s="1584">
        <v>15</v>
      </c>
      <c r="V102" s="1584">
        <v>15</v>
      </c>
      <c r="W102" s="1584">
        <v>15</v>
      </c>
      <c r="X102" s="1584">
        <v>15</v>
      </c>
      <c r="Y102" s="1584">
        <v>15</v>
      </c>
      <c r="Z102" s="1584">
        <v>15</v>
      </c>
      <c r="AA102" s="1584">
        <v>22.5</v>
      </c>
      <c r="AB102" s="1584">
        <v>22.5</v>
      </c>
      <c r="AC102" s="1584">
        <v>22.5</v>
      </c>
      <c r="AD102" s="1584">
        <v>22.5</v>
      </c>
      <c r="AE102" s="1584">
        <v>22.5</v>
      </c>
    </row>
    <row r="103" spans="1:46" x14ac:dyDescent="0.25">
      <c r="A103" s="1586" t="s">
        <v>454</v>
      </c>
      <c r="B103" s="1151">
        <v>1.7235731725889503</v>
      </c>
      <c r="C103" s="1151"/>
      <c r="D103" s="1151"/>
      <c r="E103" s="1151"/>
      <c r="F103" s="1151"/>
      <c r="G103" s="1151"/>
      <c r="H103" s="1151"/>
      <c r="I103" s="1151"/>
      <c r="J103" s="1151"/>
      <c r="K103" s="1151"/>
      <c r="L103" s="1151"/>
      <c r="M103" s="1151"/>
      <c r="N103" s="1151"/>
      <c r="O103" s="1151"/>
      <c r="P103" s="1151"/>
      <c r="Q103" s="1151"/>
      <c r="R103" s="1151"/>
      <c r="S103" s="1151"/>
      <c r="T103" s="1151"/>
      <c r="U103" s="1151"/>
      <c r="V103" s="1151"/>
      <c r="W103" s="1151"/>
      <c r="X103" s="1151"/>
      <c r="Y103" s="1151"/>
      <c r="Z103" s="1151"/>
      <c r="AA103" s="1151"/>
      <c r="AB103" s="1151"/>
      <c r="AC103" s="1151"/>
      <c r="AD103" s="1151"/>
      <c r="AE103" s="1151"/>
    </row>
    <row r="104" spans="1:46" s="1598" customFormat="1" x14ac:dyDescent="0.25">
      <c r="A104" s="1597" t="s">
        <v>373</v>
      </c>
      <c r="B104" s="1598">
        <v>2.1177956821565016</v>
      </c>
      <c r="C104" s="1598">
        <v>1.9979204548646241</v>
      </c>
      <c r="D104" s="1598">
        <v>1.884830617796815</v>
      </c>
      <c r="E104" s="1598">
        <v>1.7781420922611462</v>
      </c>
      <c r="F104" s="1598">
        <v>1.6774925398690057</v>
      </c>
      <c r="G104" s="1598">
        <v>1.5825401319518921</v>
      </c>
      <c r="H104" s="1598">
        <v>1.4929623886338605</v>
      </c>
      <c r="I104" s="1598">
        <v>1.4084550836168492</v>
      </c>
      <c r="J104" s="1598">
        <v>1.3287312109592917</v>
      </c>
      <c r="K104" s="1598">
        <v>1.2535200103389543</v>
      </c>
      <c r="L104" s="1598">
        <v>1.1825660474895796</v>
      </c>
      <c r="M104" s="1598">
        <v>1.1156283466882826</v>
      </c>
      <c r="N104" s="1598">
        <v>1.0524795723474363</v>
      </c>
      <c r="O104" s="1598">
        <v>1.9858105138630875</v>
      </c>
      <c r="P104" s="1598">
        <v>1.8734061451538562</v>
      </c>
      <c r="Q104" s="1598">
        <v>1.7673642878809963</v>
      </c>
      <c r="R104" s="1598">
        <v>1.6673247998877321</v>
      </c>
      <c r="S104" s="1598">
        <v>1.5729479244223887</v>
      </c>
      <c r="T104" s="1598">
        <v>1.4839131362475366</v>
      </c>
      <c r="U104" s="1598">
        <v>1.3999180530637139</v>
      </c>
      <c r="V104" s="1598">
        <v>1.3206774085506734</v>
      </c>
      <c r="W104" s="1598">
        <v>1.2459220835383709</v>
      </c>
      <c r="X104" s="1598">
        <v>1.1753981920173311</v>
      </c>
      <c r="Y104" s="1598">
        <v>1.1088662188842746</v>
      </c>
      <c r="Z104" s="1598">
        <v>1.0461002064945986</v>
      </c>
      <c r="AA104" s="1598">
        <v>1.4803304808885829</v>
      </c>
      <c r="AB104" s="1598">
        <v>1.3965381895175308</v>
      </c>
      <c r="AC104" s="1598">
        <v>1.3174888580354065</v>
      </c>
      <c r="AD104" s="1598">
        <v>1.2429140170145343</v>
      </c>
      <c r="AE104" s="1598">
        <v>1.172560393409938</v>
      </c>
    </row>
    <row r="105" spans="1:46" ht="21" x14ac:dyDescent="0.25">
      <c r="A105" s="1592" t="str">
        <f>'Mod_Sust_correção_período(base)'!AB77</f>
        <v>Valor Inicial R$ 10,00</v>
      </c>
      <c r="B105" s="1578" t="s">
        <v>561</v>
      </c>
      <c r="C105" s="1525"/>
      <c r="D105" s="1525"/>
      <c r="E105" s="1525"/>
      <c r="F105" s="1525"/>
      <c r="G105" s="1525"/>
      <c r="H105" s="1525"/>
      <c r="I105" s="1525"/>
      <c r="J105" s="1525"/>
      <c r="K105" s="1525"/>
      <c r="L105" s="1525"/>
      <c r="M105" s="1525"/>
      <c r="N105" s="1525"/>
      <c r="O105" s="1525"/>
      <c r="P105" s="1525"/>
      <c r="Q105" s="1525"/>
      <c r="R105" s="1525"/>
      <c r="S105" s="1525"/>
      <c r="T105" s="1525"/>
      <c r="U105" s="1525"/>
      <c r="V105" s="1525"/>
      <c r="W105" s="1525"/>
      <c r="X105" s="1525"/>
      <c r="Y105" s="1525"/>
      <c r="Z105" s="1525"/>
      <c r="AA105" s="1525"/>
      <c r="AB105" s="1525"/>
      <c r="AC105" s="1525"/>
      <c r="AD105" s="1525"/>
      <c r="AE105" s="1525"/>
      <c r="AF105" s="1525"/>
      <c r="AG105" s="1525"/>
      <c r="AH105" s="1525"/>
      <c r="AI105" s="1525"/>
      <c r="AJ105" s="1525"/>
      <c r="AK105" s="1525"/>
      <c r="AL105" s="1525"/>
      <c r="AM105" s="1525"/>
      <c r="AN105" s="1525"/>
      <c r="AO105" s="1525"/>
      <c r="AP105" s="1525"/>
      <c r="AQ105" s="1525"/>
      <c r="AR105" s="1525"/>
      <c r="AS105" s="1525"/>
      <c r="AT105" s="1525"/>
    </row>
    <row r="106" spans="1:46" s="1191" customFormat="1" x14ac:dyDescent="0.25">
      <c r="A106" s="1589" t="s">
        <v>370</v>
      </c>
      <c r="B106" s="1191" t="s">
        <v>514</v>
      </c>
      <c r="C106" s="1191" t="s">
        <v>515</v>
      </c>
      <c r="D106" s="1191" t="s">
        <v>516</v>
      </c>
      <c r="E106" s="1191" t="s">
        <v>517</v>
      </c>
      <c r="F106" s="1191" t="s">
        <v>518</v>
      </c>
      <c r="G106" s="1191" t="s">
        <v>519</v>
      </c>
      <c r="H106" s="1191" t="s">
        <v>520</v>
      </c>
      <c r="I106" s="1191" t="s">
        <v>521</v>
      </c>
      <c r="J106" s="1191" t="s">
        <v>522</v>
      </c>
      <c r="K106" s="1191" t="s">
        <v>523</v>
      </c>
      <c r="L106" s="1191" t="s">
        <v>524</v>
      </c>
      <c r="M106" s="1191" t="s">
        <v>525</v>
      </c>
      <c r="N106" s="1191" t="s">
        <v>526</v>
      </c>
      <c r="O106" s="1191" t="s">
        <v>527</v>
      </c>
      <c r="P106" s="1191" t="s">
        <v>528</v>
      </c>
      <c r="Q106" s="1191" t="s">
        <v>529</v>
      </c>
      <c r="R106" s="1191" t="s">
        <v>530</v>
      </c>
      <c r="S106" s="1191" t="s">
        <v>531</v>
      </c>
      <c r="T106" s="1191" t="s">
        <v>532</v>
      </c>
      <c r="U106" s="1191" t="s">
        <v>533</v>
      </c>
      <c r="V106" s="1191" t="s">
        <v>534</v>
      </c>
      <c r="W106" s="1191" t="s">
        <v>535</v>
      </c>
      <c r="X106" s="1191" t="s">
        <v>536</v>
      </c>
      <c r="Y106" s="1191" t="s">
        <v>537</v>
      </c>
      <c r="Z106" s="1191" t="s">
        <v>538</v>
      </c>
      <c r="AA106" s="1191" t="s">
        <v>539</v>
      </c>
      <c r="AB106" s="1191" t="s">
        <v>540</v>
      </c>
      <c r="AC106" s="1191" t="s">
        <v>541</v>
      </c>
      <c r="AD106" s="1191" t="s">
        <v>542</v>
      </c>
      <c r="AE106" s="1191" t="s">
        <v>543</v>
      </c>
    </row>
    <row r="107" spans="1:46" x14ac:dyDescent="0.25">
      <c r="A107" s="1218" t="s">
        <v>473</v>
      </c>
      <c r="B107" s="1582">
        <v>3295853.6129999999</v>
      </c>
      <c r="C107" s="1582">
        <v>0</v>
      </c>
      <c r="D107" s="1582">
        <v>0</v>
      </c>
      <c r="E107" s="1582">
        <v>0</v>
      </c>
      <c r="F107" s="1582">
        <v>0</v>
      </c>
      <c r="G107" s="1582">
        <v>0</v>
      </c>
      <c r="H107" s="1582">
        <v>0</v>
      </c>
      <c r="I107" s="1582">
        <v>0</v>
      </c>
      <c r="J107" s="1582">
        <v>0</v>
      </c>
      <c r="K107" s="1582">
        <v>0</v>
      </c>
      <c r="L107" s="1582">
        <v>0</v>
      </c>
      <c r="M107" s="1582">
        <v>0</v>
      </c>
      <c r="N107" s="1582">
        <v>0</v>
      </c>
      <c r="O107" s="1582">
        <v>0</v>
      </c>
      <c r="P107" s="1582">
        <v>0</v>
      </c>
      <c r="Q107" s="1582">
        <v>0</v>
      </c>
      <c r="R107" s="1582">
        <v>0</v>
      </c>
      <c r="S107" s="1582">
        <v>0</v>
      </c>
      <c r="T107" s="1582">
        <v>0</v>
      </c>
      <c r="U107" s="1582">
        <v>0</v>
      </c>
      <c r="V107" s="1582">
        <v>0</v>
      </c>
      <c r="W107" s="1582">
        <v>0</v>
      </c>
      <c r="X107" s="1582">
        <v>0</v>
      </c>
      <c r="Y107" s="1582">
        <v>0</v>
      </c>
      <c r="Z107" s="1582">
        <v>0</v>
      </c>
      <c r="AA107" s="1582">
        <v>0</v>
      </c>
      <c r="AB107" s="1582">
        <v>0</v>
      </c>
      <c r="AC107" s="1582">
        <v>0</v>
      </c>
      <c r="AD107" s="1582">
        <v>0</v>
      </c>
      <c r="AE107" s="1582">
        <v>0</v>
      </c>
    </row>
    <row r="108" spans="1:46" x14ac:dyDescent="0.25">
      <c r="A108" s="1218" t="s">
        <v>376</v>
      </c>
      <c r="B108" s="1582">
        <v>1838644.0829999999</v>
      </c>
      <c r="C108" s="1582">
        <v>1948962.72798</v>
      </c>
      <c r="D108" s="1582">
        <v>2065900.4916588</v>
      </c>
      <c r="E108" s="1582">
        <v>2189854.5211583283</v>
      </c>
      <c r="F108" s="1582">
        <v>2321245.7924278281</v>
      </c>
      <c r="G108" s="1582">
        <v>2460520.5399734979</v>
      </c>
      <c r="H108" s="1582">
        <v>2608151.7723719077</v>
      </c>
      <c r="I108" s="1582">
        <v>2764640.8787142225</v>
      </c>
      <c r="J108" s="1582">
        <v>2930519.331437076</v>
      </c>
      <c r="K108" s="1582">
        <v>3106350.4913233006</v>
      </c>
      <c r="L108" s="1582">
        <v>3292731.520802699</v>
      </c>
      <c r="M108" s="1582">
        <v>3490295.4120508609</v>
      </c>
      <c r="N108" s="1582">
        <v>3699713.1367739127</v>
      </c>
      <c r="O108" s="1582">
        <v>3921695.9249803475</v>
      </c>
      <c r="P108" s="1582">
        <v>4156997.6804791684</v>
      </c>
      <c r="Q108" s="1582">
        <v>4406417.5413079187</v>
      </c>
      <c r="R108" s="1582">
        <v>4670802.5937863942</v>
      </c>
      <c r="S108" s="1582">
        <v>4951050.7494135778</v>
      </c>
      <c r="T108" s="1582">
        <v>5248113.7943783924</v>
      </c>
      <c r="U108" s="1582">
        <v>5563000.622041096</v>
      </c>
      <c r="V108" s="1582">
        <v>5896780.6593635622</v>
      </c>
      <c r="W108" s="1582">
        <v>6250587.4989253767</v>
      </c>
      <c r="X108" s="1582">
        <v>6625622.7488608994</v>
      </c>
      <c r="Y108" s="1582">
        <v>7023160.1137925535</v>
      </c>
      <c r="Z108" s="1582">
        <v>7444549.7206201069</v>
      </c>
      <c r="AA108" s="1582">
        <v>7891222.7038573138</v>
      </c>
      <c r="AB108" s="1582">
        <v>8364696.0660887528</v>
      </c>
      <c r="AC108" s="1582">
        <v>8866577.8300540783</v>
      </c>
      <c r="AD108" s="1582">
        <v>9398572.4998573232</v>
      </c>
      <c r="AE108" s="1582">
        <v>9962486.849848764</v>
      </c>
    </row>
    <row r="109" spans="1:46" x14ac:dyDescent="0.25">
      <c r="A109" s="1593" t="s">
        <v>563</v>
      </c>
      <c r="B109" s="2">
        <v>5191830</v>
      </c>
      <c r="C109" s="2">
        <v>5191830</v>
      </c>
      <c r="D109" s="2">
        <v>5191830</v>
      </c>
      <c r="E109" s="2">
        <v>5191830</v>
      </c>
      <c r="F109" s="2">
        <v>5191830</v>
      </c>
      <c r="G109" s="2">
        <v>5191830</v>
      </c>
      <c r="H109" s="2">
        <v>5191830</v>
      </c>
      <c r="I109" s="2">
        <v>5191830</v>
      </c>
      <c r="J109" s="2">
        <v>5191830</v>
      </c>
      <c r="K109" s="2">
        <v>5191830</v>
      </c>
      <c r="L109" s="2">
        <v>5191830</v>
      </c>
      <c r="M109" s="2">
        <v>5191830</v>
      </c>
      <c r="N109" s="2">
        <v>5191830</v>
      </c>
      <c r="O109" s="2">
        <v>5191830</v>
      </c>
      <c r="P109" s="2">
        <v>5191830</v>
      </c>
      <c r="Q109" s="2">
        <v>5191830</v>
      </c>
      <c r="R109" s="2">
        <v>5191830</v>
      </c>
      <c r="S109" s="2">
        <v>5191830</v>
      </c>
      <c r="T109" s="2">
        <v>9968313.5999999996</v>
      </c>
      <c r="U109" s="2">
        <v>9968313.5999999996</v>
      </c>
      <c r="V109" s="2">
        <v>9968313.5999999996</v>
      </c>
      <c r="W109" s="2">
        <v>9968313.5999999996</v>
      </c>
      <c r="X109" s="2">
        <v>9968313.5999999996</v>
      </c>
      <c r="Y109" s="2">
        <v>9968313.5999999996</v>
      </c>
      <c r="Z109" s="2">
        <v>9968313.5999999996</v>
      </c>
      <c r="AA109" s="2">
        <v>9968313.5999999996</v>
      </c>
      <c r="AB109" s="2">
        <v>9968313.5999999996</v>
      </c>
      <c r="AC109" s="2">
        <v>9968313.5999999996</v>
      </c>
      <c r="AD109" s="2">
        <v>9968313.5999999996</v>
      </c>
      <c r="AE109" s="2">
        <v>9968313.5999999996</v>
      </c>
    </row>
    <row r="110" spans="1:46" x14ac:dyDescent="0.25">
      <c r="A110" s="1218" t="s">
        <v>477</v>
      </c>
      <c r="B110" s="2">
        <v>0</v>
      </c>
      <c r="C110" s="2">
        <v>268254.87336000003</v>
      </c>
      <c r="D110" s="2">
        <v>549144.64499040006</v>
      </c>
      <c r="E110" s="2">
        <v>843150.57725692808</v>
      </c>
      <c r="F110" s="2">
        <v>1150760.661744816</v>
      </c>
      <c r="G110" s="2">
        <v>1472468.2512901751</v>
      </c>
      <c r="H110" s="2">
        <v>1808770.4681955094</v>
      </c>
      <c r="I110" s="2">
        <v>2160166.3638613974</v>
      </c>
      <c r="J110" s="2">
        <v>2527154.8026731717</v>
      </c>
      <c r="K110" s="2">
        <v>2910232.0403720592</v>
      </c>
      <c r="L110" s="2">
        <v>3309888.96429596</v>
      </c>
      <c r="M110" s="2">
        <v>3726607.9597754213</v>
      </c>
      <c r="N110" s="2">
        <v>4160859.363593386</v>
      </c>
      <c r="O110" s="2">
        <v>4613097.4617389431</v>
      </c>
      <c r="P110" s="2">
        <v>5083755.984679631</v>
      </c>
      <c r="Q110" s="2">
        <v>5573243.0490156673</v>
      </c>
      <c r="R110" s="2">
        <v>6081935.4896322871</v>
      </c>
      <c r="S110" s="2">
        <v>6610172.5212999592</v>
      </c>
      <c r="T110" s="2">
        <v>7158248.6630508695</v>
      </c>
      <c r="U110" s="2">
        <v>8108524.5405446682</v>
      </c>
      <c r="V110" s="2">
        <v>9109631.5420249552</v>
      </c>
      <c r="W110" s="2">
        <v>10164124.700637866</v>
      </c>
      <c r="X110" s="2">
        <v>11274672.764774866</v>
      </c>
      <c r="Y110" s="2">
        <v>12444061.854047982</v>
      </c>
      <c r="Z110" s="2">
        <v>13675199.081268419</v>
      </c>
      <c r="AA110" s="2">
        <v>14971116.118120285</v>
      </c>
      <c r="AB110" s="2">
        <v>16334972.679261323</v>
      </c>
      <c r="AC110" s="2">
        <v>17770059.896315128</v>
      </c>
      <c r="AD110" s="2">
        <v>19279803.549616013</v>
      </c>
      <c r="AE110" s="2">
        <v>20867767.121596709</v>
      </c>
    </row>
    <row r="111" spans="1:46" x14ac:dyDescent="0.25">
      <c r="A111" s="1588" t="s">
        <v>484</v>
      </c>
      <c r="B111" s="2">
        <v>3353185.9170000004</v>
      </c>
      <c r="C111" s="2">
        <v>3242867.27202</v>
      </c>
      <c r="D111" s="2">
        <v>3125929.5083411997</v>
      </c>
      <c r="E111" s="2">
        <v>3001975.4788416717</v>
      </c>
      <c r="F111" s="2">
        <v>2870584.2075721719</v>
      </c>
      <c r="G111" s="2">
        <v>2731309.4600265021</v>
      </c>
      <c r="H111" s="2">
        <v>2583678.2276280923</v>
      </c>
      <c r="I111" s="2">
        <v>2427189.1212857775</v>
      </c>
      <c r="J111" s="2">
        <v>2261310.668562924</v>
      </c>
      <c r="K111" s="2">
        <v>2085479.5086766994</v>
      </c>
      <c r="L111" s="2">
        <v>1899098.479197301</v>
      </c>
      <c r="M111" s="2">
        <v>1701534.5879491391</v>
      </c>
      <c r="N111" s="2">
        <v>1492116.8632260873</v>
      </c>
      <c r="O111" s="2">
        <v>1270134.0750196525</v>
      </c>
      <c r="P111" s="2">
        <v>1034832.3195208316</v>
      </c>
      <c r="Q111" s="2">
        <v>785412.45869208127</v>
      </c>
      <c r="R111" s="2">
        <v>521027.40621360578</v>
      </c>
      <c r="S111" s="2">
        <v>240779.25058642216</v>
      </c>
      <c r="T111" s="2">
        <v>4720199.8056216072</v>
      </c>
      <c r="U111" s="2">
        <v>4405312.9779589036</v>
      </c>
      <c r="V111" s="2">
        <v>4071532.9406364374</v>
      </c>
      <c r="W111" s="2">
        <v>3717726.1010746229</v>
      </c>
      <c r="X111" s="2">
        <v>3342690.8511391003</v>
      </c>
      <c r="Y111" s="2">
        <v>2945153.4862074461</v>
      </c>
      <c r="Z111" s="2">
        <v>2523763.8793798927</v>
      </c>
      <c r="AA111" s="2">
        <v>2077090.8961426858</v>
      </c>
      <c r="AB111" s="2">
        <v>1603617.5339112468</v>
      </c>
      <c r="AC111" s="2">
        <v>1101735.7699459214</v>
      </c>
      <c r="AD111" s="2">
        <v>569741.10014267638</v>
      </c>
      <c r="AE111" s="2">
        <v>5826.7501512356102</v>
      </c>
    </row>
    <row r="112" spans="1:46" x14ac:dyDescent="0.25">
      <c r="A112" s="1585" t="s">
        <v>480</v>
      </c>
      <c r="B112" s="2">
        <v>3353185.9170000004</v>
      </c>
      <c r="C112" s="2">
        <v>6864308.0623800009</v>
      </c>
      <c r="D112" s="2">
        <v>10539382.215711601</v>
      </c>
      <c r="E112" s="2">
        <v>14384508.2718102</v>
      </c>
      <c r="F112" s="2">
        <v>18405853.141127188</v>
      </c>
      <c r="G112" s="2">
        <v>22609630.852443866</v>
      </c>
      <c r="H112" s="2">
        <v>27002079.548267469</v>
      </c>
      <c r="I112" s="2">
        <v>31589435.033414643</v>
      </c>
      <c r="J112" s="2">
        <v>36377900.504650742</v>
      </c>
      <c r="K112" s="2">
        <v>41373612.053699501</v>
      </c>
      <c r="L112" s="2">
        <v>46582599.497192763</v>
      </c>
      <c r="M112" s="2">
        <v>52010742.044917323</v>
      </c>
      <c r="N112" s="2">
        <v>57663718.271736793</v>
      </c>
      <c r="O112" s="2">
        <v>63546949.808495387</v>
      </c>
      <c r="P112" s="2">
        <v>69665538.112695843</v>
      </c>
      <c r="Q112" s="2">
        <v>76024193.620403588</v>
      </c>
      <c r="R112" s="2">
        <v>82627156.516249493</v>
      </c>
      <c r="S112" s="2">
        <v>89478108.288135871</v>
      </c>
      <c r="T112" s="2">
        <v>101356556.75680836</v>
      </c>
      <c r="U112" s="2">
        <v>113870394.27531193</v>
      </c>
      <c r="V112" s="2">
        <v>127051558.75797333</v>
      </c>
      <c r="W112" s="2">
        <v>140933409.55968583</v>
      </c>
      <c r="X112" s="2">
        <v>155550773.17559978</v>
      </c>
      <c r="Y112" s="2">
        <v>170939988.51585522</v>
      </c>
      <c r="Z112" s="2">
        <v>187138951.47650355</v>
      </c>
      <c r="AA112" s="2">
        <v>204187158.49076653</v>
      </c>
      <c r="AB112" s="2">
        <v>222125748.70393911</v>
      </c>
      <c r="AC112" s="2">
        <v>240997544.37020016</v>
      </c>
      <c r="AD112" s="2">
        <v>260847089.01995885</v>
      </c>
      <c r="AE112" s="2">
        <v>281720682.89170676</v>
      </c>
    </row>
    <row r="113" spans="1:31" x14ac:dyDescent="0.25">
      <c r="A113" s="1585" t="s">
        <v>476</v>
      </c>
      <c r="B113" s="2">
        <v>57332.304000000469</v>
      </c>
      <c r="C113" s="2">
        <v>3568454.4493800011</v>
      </c>
      <c r="D113" s="2">
        <v>7243528.6027116012</v>
      </c>
      <c r="E113" s="2">
        <v>11088654.6588102</v>
      </c>
      <c r="F113" s="2">
        <v>15109999.528127188</v>
      </c>
      <c r="G113" s="2">
        <v>19313777.239443868</v>
      </c>
      <c r="H113" s="2">
        <v>23706225.935267471</v>
      </c>
      <c r="I113" s="2">
        <v>28293581.420414641</v>
      </c>
      <c r="J113" s="2">
        <v>33082046.891650744</v>
      </c>
      <c r="K113" s="2">
        <v>38077758.440699503</v>
      </c>
      <c r="L113" s="2">
        <v>43286745.884192765</v>
      </c>
      <c r="M113" s="2">
        <v>48714888.431917325</v>
      </c>
      <c r="N113" s="2">
        <v>54367864.658736795</v>
      </c>
      <c r="O113" s="2">
        <v>60251096.195495389</v>
      </c>
      <c r="P113" s="2">
        <v>66369684.499695845</v>
      </c>
      <c r="Q113" s="2">
        <v>72728340.007403582</v>
      </c>
      <c r="R113" s="2">
        <v>79331302.903249487</v>
      </c>
      <c r="S113" s="2">
        <v>86182254.675135866</v>
      </c>
      <c r="T113" s="2">
        <v>98060703.14380835</v>
      </c>
      <c r="U113" s="2">
        <v>110574540.66231193</v>
      </c>
      <c r="V113" s="2">
        <v>123755705.14497332</v>
      </c>
      <c r="W113" s="2">
        <v>137637555.94668582</v>
      </c>
      <c r="X113" s="2">
        <v>152254919.56259978</v>
      </c>
      <c r="Y113" s="2">
        <v>167644134.90285522</v>
      </c>
      <c r="Z113" s="2">
        <v>183843097.86350355</v>
      </c>
      <c r="AA113" s="2">
        <v>200891304.87776652</v>
      </c>
      <c r="AB113" s="2">
        <v>218829895.0909391</v>
      </c>
      <c r="AC113" s="2">
        <v>237701690.75720015</v>
      </c>
      <c r="AD113" s="2">
        <v>257551235.40695885</v>
      </c>
      <c r="AE113" s="2">
        <v>278424829.27870679</v>
      </c>
    </row>
    <row r="114" spans="1:31" x14ac:dyDescent="0.25">
      <c r="A114" s="1585" t="s">
        <v>457</v>
      </c>
      <c r="B114" s="2">
        <v>10</v>
      </c>
      <c r="C114" s="2">
        <v>10</v>
      </c>
      <c r="D114" s="2">
        <v>10</v>
      </c>
      <c r="E114" s="2">
        <v>10</v>
      </c>
      <c r="F114" s="2">
        <v>10</v>
      </c>
      <c r="G114" s="2">
        <v>10</v>
      </c>
      <c r="H114" s="2">
        <v>10</v>
      </c>
      <c r="I114" s="2">
        <v>10</v>
      </c>
      <c r="J114" s="2">
        <v>10</v>
      </c>
      <c r="K114" s="2">
        <v>10</v>
      </c>
      <c r="L114" s="2">
        <v>10</v>
      </c>
      <c r="M114" s="2">
        <v>10</v>
      </c>
      <c r="N114" s="2">
        <v>10</v>
      </c>
      <c r="O114" s="2">
        <v>10</v>
      </c>
      <c r="P114" s="2">
        <v>10</v>
      </c>
      <c r="Q114" s="2">
        <v>10</v>
      </c>
      <c r="R114" s="2">
        <v>10</v>
      </c>
      <c r="S114" s="2">
        <v>10</v>
      </c>
      <c r="T114" s="2">
        <v>19.2</v>
      </c>
      <c r="U114" s="2">
        <v>19.2</v>
      </c>
      <c r="V114" s="2">
        <v>19.2</v>
      </c>
      <c r="W114" s="2">
        <v>19.2</v>
      </c>
      <c r="X114" s="2">
        <v>19.2</v>
      </c>
      <c r="Y114" s="2">
        <v>19.2</v>
      </c>
      <c r="Z114" s="2">
        <v>19.2</v>
      </c>
      <c r="AA114" s="2">
        <v>19.2</v>
      </c>
      <c r="AB114" s="2">
        <v>19.2</v>
      </c>
      <c r="AC114" s="2">
        <v>19.2</v>
      </c>
      <c r="AD114" s="2">
        <v>19.2</v>
      </c>
      <c r="AE114" s="2">
        <v>19.2</v>
      </c>
    </row>
    <row r="115" spans="1:31" x14ac:dyDescent="0.25">
      <c r="A115" s="1586" t="s">
        <v>454</v>
      </c>
      <c r="B115" s="1596" t="s">
        <v>474</v>
      </c>
      <c r="C115" s="1151"/>
      <c r="D115" s="1151"/>
      <c r="E115" s="1151"/>
      <c r="F115" s="1151"/>
      <c r="G115" s="1151"/>
      <c r="H115" s="1151"/>
      <c r="I115" s="1151"/>
      <c r="J115" s="1151"/>
      <c r="K115" s="1151"/>
      <c r="L115" s="1151"/>
      <c r="M115" s="1151"/>
      <c r="N115" s="1151"/>
      <c r="O115" s="1151"/>
      <c r="P115" s="1151"/>
      <c r="Q115" s="1151"/>
      <c r="R115" s="1151"/>
      <c r="S115" s="1151"/>
      <c r="T115" s="1151"/>
      <c r="U115" s="1151"/>
      <c r="V115" s="1151"/>
      <c r="W115" s="1151"/>
      <c r="X115" s="1151"/>
      <c r="Y115" s="1151"/>
      <c r="Z115" s="1151"/>
      <c r="AA115" s="1151"/>
      <c r="AB115" s="1151"/>
      <c r="AC115" s="1151"/>
      <c r="AD115" s="1151"/>
      <c r="AE115" s="1151"/>
    </row>
    <row r="116" spans="1:31" s="1598" customFormat="1" x14ac:dyDescent="0.25">
      <c r="A116" s="1597" t="s">
        <v>373</v>
      </c>
      <c r="B116" s="1598">
        <v>2.8237275762086687</v>
      </c>
      <c r="C116" s="1598">
        <v>2.6638939398194985</v>
      </c>
      <c r="D116" s="1598">
        <v>2.5131074903957535</v>
      </c>
      <c r="E116" s="1598">
        <v>2.3708561230148613</v>
      </c>
      <c r="F116" s="1598">
        <v>2.2366567198253411</v>
      </c>
      <c r="G116" s="1598">
        <v>2.1100535092691892</v>
      </c>
      <c r="H116" s="1598">
        <v>1.9906165181784805</v>
      </c>
      <c r="I116" s="1598">
        <v>1.8779401114891325</v>
      </c>
      <c r="J116" s="1598">
        <v>1.771641614612389</v>
      </c>
      <c r="K116" s="1598">
        <v>1.6713600137852727</v>
      </c>
      <c r="L116" s="1598">
        <v>1.576754729986106</v>
      </c>
      <c r="M116" s="1598">
        <v>1.4875044622510434</v>
      </c>
      <c r="N116" s="1598">
        <v>1.4033060964632484</v>
      </c>
      <c r="O116" s="1598">
        <v>1.3238736759087251</v>
      </c>
      <c r="P116" s="1598">
        <v>1.2489374301025706</v>
      </c>
      <c r="Q116" s="1598">
        <v>1.1782428585873308</v>
      </c>
      <c r="R116" s="1598">
        <v>1.1115498665918215</v>
      </c>
      <c r="S116" s="1598">
        <v>1.0486319496149259</v>
      </c>
      <c r="T116" s="1598">
        <v>1.8994088143968468</v>
      </c>
      <c r="U116" s="1598">
        <v>1.7918951079215537</v>
      </c>
      <c r="V116" s="1598">
        <v>1.6904670829448618</v>
      </c>
      <c r="W116" s="1598">
        <v>1.5947802669291147</v>
      </c>
      <c r="X116" s="1598">
        <v>1.5045096857821836</v>
      </c>
      <c r="Y116" s="1598">
        <v>1.4193487601718713</v>
      </c>
      <c r="Z116" s="1598">
        <v>1.3390082643130861</v>
      </c>
      <c r="AA116" s="1598">
        <v>1.2632153436915905</v>
      </c>
      <c r="AB116" s="1598">
        <v>1.1917125883882931</v>
      </c>
      <c r="AC116" s="1598">
        <v>1.1242571588568802</v>
      </c>
      <c r="AD116" s="1598">
        <v>1.0606199611857359</v>
      </c>
      <c r="AE116" s="1598">
        <v>1.0005848690431469</v>
      </c>
    </row>
  </sheetData>
  <mergeCells count="6">
    <mergeCell ref="A4:AT4"/>
    <mergeCell ref="A42:AT42"/>
    <mergeCell ref="A80:AT80"/>
    <mergeCell ref="A1:A2"/>
    <mergeCell ref="B1:G3"/>
    <mergeCell ref="H2:I3"/>
  </mergeCells>
  <pageMargins left="0.511811024" right="0.511811024" top="0.78740157499999996" bottom="0.78740157499999996" header="0.31496062000000002" footer="0.31496062000000002"/>
  <drawing r:id="rId1"/>
  <tableParts count="9"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147"/>
  <sheetViews>
    <sheetView showGridLines="0" view="pageBreakPreview" zoomScale="70" zoomScaleNormal="10" zoomScaleSheetLayoutView="70" workbookViewId="0">
      <selection activeCell="P33" sqref="P33"/>
    </sheetView>
  </sheetViews>
  <sheetFormatPr defaultRowHeight="15" x14ac:dyDescent="0.25"/>
  <cols>
    <col min="1" max="1" width="5.7109375" style="417" customWidth="1"/>
    <col min="2" max="2" width="16.28515625" style="417" bestFit="1" customWidth="1"/>
    <col min="3" max="3" width="5" style="417" customWidth="1"/>
    <col min="4" max="4" width="22.140625" style="417" bestFit="1" customWidth="1"/>
    <col min="5" max="5" width="5" style="417" customWidth="1"/>
    <col min="6" max="6" width="19.5703125" style="417" bestFit="1" customWidth="1"/>
    <col min="7" max="7" width="5" style="417" customWidth="1"/>
    <col min="8" max="8" width="21.5703125" style="1105" customWidth="1"/>
    <col min="9" max="9" width="5" style="417" customWidth="1"/>
    <col min="10" max="10" width="22" style="417" bestFit="1" customWidth="1"/>
    <col min="11" max="11" width="5" style="417" customWidth="1"/>
    <col min="12" max="12" width="26" style="417" bestFit="1" customWidth="1"/>
    <col min="13" max="13" width="5" style="417" customWidth="1"/>
    <col min="14" max="14" width="16" style="417" bestFit="1" customWidth="1"/>
    <col min="15" max="15" width="5" style="417" customWidth="1"/>
    <col min="16" max="16" width="22.140625" style="417" bestFit="1" customWidth="1"/>
    <col min="17" max="17" width="5" style="417" customWidth="1"/>
    <col min="18" max="18" width="19.5703125" style="417" bestFit="1" customWidth="1"/>
    <col min="19" max="19" width="5" style="417" customWidth="1"/>
    <col min="20" max="20" width="30.5703125" style="417" customWidth="1"/>
    <col min="21" max="21" width="25.140625" style="417" customWidth="1"/>
    <col min="22" max="22" width="26" style="1093" bestFit="1" customWidth="1"/>
    <col min="23" max="23" width="16.42578125" style="417" bestFit="1" customWidth="1"/>
    <col min="24" max="24" width="22.28515625" style="417" bestFit="1" customWidth="1"/>
    <col min="25" max="25" width="23.5703125" style="417" bestFit="1" customWidth="1"/>
    <col min="26" max="26" width="7.140625" style="417" bestFit="1" customWidth="1"/>
    <col min="27" max="27" width="23.5703125" style="417" bestFit="1" customWidth="1"/>
    <col min="28" max="28" width="7.140625" style="417" bestFit="1" customWidth="1"/>
    <col min="29" max="29" width="22.7109375" style="417" bestFit="1" customWidth="1"/>
    <col min="30" max="30" width="9.28515625" style="417" customWidth="1"/>
    <col min="31" max="31" width="23.5703125" style="417" bestFit="1" customWidth="1"/>
    <col min="32" max="32" width="7.140625" style="417" bestFit="1" customWidth="1"/>
    <col min="33" max="33" width="23.7109375" style="417" bestFit="1" customWidth="1"/>
    <col min="34" max="34" width="6.85546875" style="417" bestFit="1" customWidth="1"/>
    <col min="35" max="35" width="23.5703125" style="417" bestFit="1" customWidth="1"/>
    <col min="36" max="36" width="7.7109375" style="417" bestFit="1" customWidth="1"/>
    <col min="37" max="37" width="22.7109375" style="417" bestFit="1" customWidth="1"/>
    <col min="38" max="38" width="6.5703125" style="417" bestFit="1" customWidth="1"/>
    <col min="39" max="39" width="23.7109375" style="417" bestFit="1" customWidth="1"/>
    <col min="40" max="40" width="7.140625" style="417" bestFit="1" customWidth="1"/>
    <col min="41" max="41" width="24.28515625" style="417" bestFit="1" customWidth="1"/>
    <col min="42" max="42" width="7.7109375" style="417" bestFit="1" customWidth="1"/>
    <col min="43" max="72" width="9.140625" style="417"/>
    <col min="73" max="73" width="10" style="417" bestFit="1" customWidth="1"/>
    <col min="74" max="74" width="18.85546875" style="417" bestFit="1" customWidth="1"/>
    <col min="75" max="75" width="16.140625" style="1094" bestFit="1" customWidth="1"/>
    <col min="76" max="76" width="18.5703125" style="417" bestFit="1" customWidth="1"/>
    <col min="77" max="77" width="16.140625" style="1094" bestFit="1" customWidth="1"/>
    <col min="78" max="78" width="24.28515625" style="417" customWidth="1"/>
    <col min="79" max="79" width="26" style="417" bestFit="1" customWidth="1"/>
    <col min="80" max="80" width="18.28515625" style="417" bestFit="1" customWidth="1"/>
    <col min="81" max="81" width="19.140625" style="417" bestFit="1" customWidth="1"/>
    <col min="82" max="82" width="21" style="417" bestFit="1" customWidth="1"/>
    <col min="83" max="83" width="18.5703125" style="417" bestFit="1" customWidth="1"/>
    <col min="84" max="84" width="11.5703125" style="417" bestFit="1" customWidth="1"/>
    <col min="85" max="85" width="50.5703125" style="417" bestFit="1" customWidth="1"/>
    <col min="86" max="86" width="12.5703125" style="417" bestFit="1" customWidth="1"/>
    <col min="87" max="16384" width="9.140625" style="417"/>
  </cols>
  <sheetData>
    <row r="1" spans="1:108" ht="36" customHeight="1" x14ac:dyDescent="0.25">
      <c r="A1" s="1083"/>
      <c r="B1" s="1039"/>
      <c r="C1" s="1674" t="s">
        <v>393</v>
      </c>
      <c r="D1" s="1674"/>
      <c r="E1" s="1674"/>
      <c r="F1" s="1674"/>
      <c r="G1" s="1674"/>
      <c r="H1" s="1674"/>
      <c r="I1" s="1674"/>
      <c r="J1" s="1674"/>
      <c r="K1" s="1674"/>
      <c r="L1" s="1674"/>
      <c r="M1" s="1674"/>
      <c r="N1" s="1674"/>
      <c r="O1" s="1674"/>
      <c r="P1" s="1674"/>
      <c r="Q1" s="1674"/>
      <c r="R1" s="1674"/>
      <c r="S1" s="1674"/>
      <c r="T1" s="1674"/>
      <c r="U1" s="1085"/>
    </row>
    <row r="2" spans="1:108" ht="36" customHeight="1" x14ac:dyDescent="0.25">
      <c r="A2" s="1072"/>
      <c r="B2" s="419"/>
      <c r="C2" s="1889"/>
      <c r="D2" s="1889"/>
      <c r="E2" s="1889"/>
      <c r="F2" s="1889"/>
      <c r="G2" s="1889"/>
      <c r="H2" s="1889"/>
      <c r="I2" s="1889"/>
      <c r="J2" s="1889"/>
      <c r="K2" s="1889"/>
      <c r="L2" s="1889"/>
      <c r="M2" s="1889"/>
      <c r="N2" s="1889"/>
      <c r="O2" s="1889"/>
      <c r="P2" s="1889"/>
      <c r="Q2" s="1889"/>
      <c r="R2" s="1889"/>
      <c r="S2" s="1889"/>
      <c r="T2" s="1889"/>
      <c r="U2" s="1073"/>
    </row>
    <row r="3" spans="1:108" ht="15" customHeight="1" x14ac:dyDescent="0.25">
      <c r="A3" s="1095"/>
      <c r="B3" s="1096"/>
      <c r="C3" s="1096"/>
      <c r="D3" s="1096"/>
      <c r="E3" s="1096"/>
      <c r="F3" s="1097"/>
      <c r="G3" s="1097"/>
      <c r="H3" s="1097"/>
      <c r="I3" s="1097"/>
      <c r="J3" s="1097"/>
      <c r="K3" s="1097"/>
      <c r="L3" s="1097"/>
      <c r="M3" s="1097"/>
      <c r="N3" s="1097"/>
      <c r="O3" s="1097"/>
      <c r="P3" s="1097"/>
      <c r="Q3" s="1097"/>
      <c r="R3" s="1096"/>
      <c r="S3" s="1096"/>
      <c r="T3" s="1096"/>
      <c r="U3" s="1098"/>
    </row>
    <row r="4" spans="1:108" ht="15" customHeight="1" x14ac:dyDescent="0.25">
      <c r="A4" s="1095"/>
      <c r="B4" s="1096"/>
      <c r="C4" s="1096"/>
      <c r="D4" s="1096"/>
      <c r="E4" s="1096"/>
      <c r="F4" s="1096"/>
      <c r="G4" s="1096"/>
      <c r="H4" s="1099"/>
      <c r="I4" s="1096"/>
      <c r="J4" s="1096"/>
      <c r="K4" s="1096"/>
      <c r="L4" s="1096"/>
      <c r="M4" s="1096"/>
      <c r="N4" s="1096"/>
      <c r="O4" s="1096"/>
      <c r="P4" s="1096"/>
      <c r="Q4" s="1096"/>
      <c r="R4" s="1096"/>
      <c r="S4" s="1096"/>
      <c r="T4" s="1096"/>
      <c r="U4" s="1098"/>
    </row>
    <row r="5" spans="1:108" x14ac:dyDescent="0.25">
      <c r="A5" s="1095"/>
      <c r="B5" s="1096"/>
      <c r="C5" s="1096"/>
      <c r="D5" s="1096"/>
      <c r="E5" s="1096"/>
      <c r="F5" s="1096"/>
      <c r="G5" s="1096"/>
      <c r="H5" s="1099"/>
      <c r="I5" s="1096"/>
      <c r="J5" s="1096"/>
      <c r="K5" s="1096"/>
      <c r="L5" s="1096"/>
      <c r="M5" s="1096"/>
      <c r="N5" s="1096"/>
      <c r="O5" s="1096"/>
      <c r="P5" s="1096"/>
      <c r="Q5" s="1096"/>
      <c r="R5" s="1096"/>
      <c r="S5" s="1096"/>
      <c r="T5" s="1096"/>
      <c r="U5" s="1098"/>
    </row>
    <row r="6" spans="1:108" x14ac:dyDescent="0.25">
      <c r="A6" s="1095"/>
      <c r="B6" s="1096"/>
      <c r="C6" s="1096"/>
      <c r="D6" s="1096"/>
      <c r="E6" s="1096"/>
      <c r="F6" s="1096"/>
      <c r="G6" s="1096"/>
      <c r="H6" s="1099"/>
      <c r="I6" s="1096"/>
      <c r="J6" s="1096"/>
      <c r="K6" s="1096"/>
      <c r="L6" s="1096"/>
      <c r="M6" s="1096"/>
      <c r="N6" s="1096"/>
      <c r="O6" s="1096"/>
      <c r="P6" s="1096"/>
      <c r="Q6" s="1096"/>
      <c r="R6" s="1096"/>
      <c r="S6" s="1096"/>
      <c r="T6" s="1096"/>
      <c r="U6" s="1098"/>
    </row>
    <row r="7" spans="1:108" x14ac:dyDescent="0.25">
      <c r="A7" s="1095"/>
      <c r="B7" s="1096"/>
      <c r="C7" s="1096"/>
      <c r="D7" s="1096"/>
      <c r="E7" s="1096"/>
      <c r="F7" s="1096"/>
      <c r="G7" s="1096"/>
      <c r="H7" s="1099"/>
      <c r="I7" s="1096"/>
      <c r="J7" s="1096"/>
      <c r="K7" s="1096"/>
      <c r="L7" s="1096"/>
      <c r="M7" s="1096"/>
      <c r="N7" s="1096"/>
      <c r="O7" s="1096"/>
      <c r="P7" s="1096"/>
      <c r="Q7" s="1096"/>
      <c r="R7" s="1096"/>
      <c r="S7" s="1096"/>
      <c r="T7" s="1096"/>
      <c r="U7" s="1098"/>
    </row>
    <row r="8" spans="1:108" x14ac:dyDescent="0.25">
      <c r="A8" s="1095"/>
      <c r="B8" s="1096"/>
      <c r="C8" s="1096"/>
      <c r="D8" s="1096"/>
      <c r="E8" s="1096"/>
      <c r="F8" s="1096"/>
      <c r="G8" s="1096"/>
      <c r="H8" s="1099"/>
      <c r="I8" s="1096"/>
      <c r="J8" s="1096"/>
      <c r="K8" s="1096"/>
      <c r="L8" s="1096"/>
      <c r="M8" s="1096"/>
      <c r="N8" s="1096"/>
      <c r="O8" s="1096"/>
      <c r="P8" s="1096"/>
      <c r="Q8" s="1096"/>
      <c r="R8" s="1096"/>
      <c r="S8" s="1096"/>
      <c r="T8" s="1096"/>
      <c r="U8" s="1098"/>
      <c r="W8" s="1502"/>
      <c r="X8" s="1502"/>
      <c r="Y8" s="1502"/>
      <c r="Z8" s="1502"/>
      <c r="AA8" s="1502"/>
      <c r="AB8" s="1502"/>
      <c r="AC8" s="1502"/>
      <c r="AD8" s="1502"/>
      <c r="AE8" s="1502"/>
      <c r="AF8" s="1502"/>
      <c r="AG8" s="1502"/>
      <c r="AH8" s="1502"/>
      <c r="AI8" s="1502"/>
      <c r="AJ8" s="1502"/>
      <c r="AK8" s="1502"/>
      <c r="AL8" s="1502"/>
      <c r="AM8" s="1502"/>
      <c r="AN8" s="1502"/>
      <c r="AO8" s="1502"/>
      <c r="AP8" s="1502"/>
      <c r="AQ8" s="1502"/>
      <c r="AR8" s="1502"/>
      <c r="AS8" s="1502"/>
      <c r="AT8" s="1502"/>
      <c r="AU8" s="1502"/>
      <c r="AV8" s="1502"/>
      <c r="AW8" s="1502"/>
      <c r="AX8" s="1502"/>
      <c r="AY8" s="1502"/>
      <c r="AZ8" s="1502"/>
      <c r="BA8" s="1502"/>
      <c r="BB8" s="1502"/>
      <c r="BC8" s="1502"/>
      <c r="BD8" s="1502"/>
      <c r="BE8" s="1502"/>
      <c r="BF8" s="1502"/>
      <c r="BG8" s="1502"/>
      <c r="BH8" s="1502"/>
      <c r="BI8" s="1502"/>
      <c r="BJ8" s="1502"/>
      <c r="BK8" s="1502"/>
      <c r="BL8" s="1502"/>
      <c r="BM8" s="1502"/>
      <c r="BN8" s="1502"/>
      <c r="BO8" s="1502"/>
      <c r="BP8" s="1502"/>
      <c r="BQ8" s="1502"/>
      <c r="BR8" s="1502"/>
      <c r="BS8" s="1502"/>
      <c r="BT8" s="1502"/>
      <c r="BU8" s="1502"/>
      <c r="BV8" s="1502"/>
      <c r="BW8" s="1503"/>
      <c r="BX8" s="1502"/>
      <c r="BY8" s="1503"/>
      <c r="BZ8" s="1502"/>
      <c r="CA8" s="1502"/>
      <c r="CB8" s="1502"/>
      <c r="CC8" s="1502"/>
      <c r="CD8" s="1502"/>
      <c r="CE8" s="1502"/>
      <c r="CF8" s="1502"/>
      <c r="CG8" s="1502"/>
      <c r="CH8" s="1502"/>
      <c r="CI8" s="1502"/>
      <c r="CJ8" s="1502"/>
      <c r="CK8" s="1502"/>
      <c r="CL8" s="1502"/>
      <c r="CM8" s="1502"/>
      <c r="CN8" s="1502"/>
      <c r="CO8" s="1502"/>
      <c r="CP8" s="1502"/>
      <c r="CQ8" s="1502"/>
      <c r="CR8" s="1502"/>
      <c r="CS8" s="1502"/>
      <c r="CT8" s="1502"/>
      <c r="CU8" s="1502"/>
      <c r="CV8" s="1502"/>
      <c r="CW8" s="1502"/>
      <c r="CX8" s="1502"/>
      <c r="CY8" s="1502"/>
      <c r="CZ8" s="1502"/>
      <c r="DA8" s="1502"/>
      <c r="DB8" s="1502"/>
      <c r="DC8" s="1502"/>
      <c r="DD8" s="1502"/>
    </row>
    <row r="9" spans="1:108" x14ac:dyDescent="0.25">
      <c r="A9" s="1095"/>
      <c r="B9" s="1096"/>
      <c r="C9" s="1096"/>
      <c r="D9" s="1096"/>
      <c r="E9" s="1096"/>
      <c r="F9" s="1096"/>
      <c r="G9" s="1096"/>
      <c r="H9" s="1099"/>
      <c r="I9" s="1096"/>
      <c r="J9" s="1096"/>
      <c r="K9" s="1096"/>
      <c r="L9" s="1096"/>
      <c r="M9" s="1096"/>
      <c r="N9" s="1096"/>
      <c r="O9" s="1096"/>
      <c r="P9" s="1096"/>
      <c r="Q9" s="1096"/>
      <c r="R9" s="1096"/>
      <c r="S9" s="1096"/>
      <c r="T9" s="1096"/>
      <c r="U9" s="1098"/>
      <c r="W9" s="1502"/>
      <c r="X9" s="1502"/>
      <c r="Y9" s="1502"/>
      <c r="Z9" s="1502"/>
      <c r="AA9" s="1502"/>
      <c r="AB9" s="1502"/>
      <c r="AC9" s="1502"/>
      <c r="AD9" s="1502"/>
      <c r="AE9" s="1502"/>
      <c r="AF9" s="1502"/>
      <c r="AG9" s="1502"/>
      <c r="AH9" s="1502"/>
      <c r="AI9" s="1502"/>
      <c r="AJ9" s="1502"/>
      <c r="AK9" s="1502"/>
      <c r="AL9" s="1502"/>
      <c r="AM9" s="1502"/>
      <c r="AN9" s="1502"/>
      <c r="AO9" s="1502"/>
      <c r="AP9" s="1502"/>
      <c r="AQ9" s="1502"/>
      <c r="AR9" s="1502"/>
      <c r="AS9" s="1502"/>
      <c r="AT9" s="1502"/>
      <c r="AU9" s="1502"/>
      <c r="AV9" s="1502"/>
      <c r="AW9" s="1502"/>
      <c r="AX9" s="1502"/>
      <c r="AY9" s="1502"/>
      <c r="AZ9" s="1502"/>
      <c r="BA9" s="1502"/>
      <c r="BB9" s="1502"/>
      <c r="BC9" s="1502"/>
      <c r="BD9" s="1502"/>
      <c r="BE9" s="1502"/>
      <c r="BF9" s="1502"/>
      <c r="BG9" s="1502"/>
      <c r="BH9" s="1502"/>
      <c r="BI9" s="1502"/>
      <c r="BJ9" s="1502"/>
      <c r="BK9" s="1502"/>
      <c r="BL9" s="1502"/>
      <c r="BM9" s="1502"/>
      <c r="BN9" s="1502"/>
      <c r="BO9" s="1502"/>
      <c r="BP9" s="1502"/>
      <c r="BQ9" s="1502"/>
      <c r="BR9" s="1502"/>
      <c r="BS9" s="1502"/>
      <c r="BT9" s="1502"/>
      <c r="BU9" s="1502"/>
      <c r="BV9" s="1502"/>
      <c r="BW9" s="1503"/>
      <c r="BX9" s="1502"/>
      <c r="BY9" s="1503"/>
      <c r="BZ9" s="1502"/>
      <c r="CA9" s="1502"/>
      <c r="CB9" s="1502"/>
      <c r="CC9" s="1502"/>
      <c r="CD9" s="1502"/>
      <c r="CE9" s="1502"/>
      <c r="CF9" s="1502"/>
      <c r="CG9" s="1502"/>
      <c r="CH9" s="1502"/>
      <c r="CI9" s="1502"/>
      <c r="CJ9" s="1502"/>
      <c r="CK9" s="1502"/>
      <c r="CL9" s="1502"/>
      <c r="CM9" s="1502"/>
      <c r="CN9" s="1502"/>
      <c r="CO9" s="1502"/>
      <c r="CP9" s="1502"/>
      <c r="CQ9" s="1502"/>
      <c r="CR9" s="1502"/>
      <c r="CS9" s="1502"/>
      <c r="CT9" s="1502"/>
      <c r="CU9" s="1502"/>
      <c r="CV9" s="1502"/>
      <c r="CW9" s="1502"/>
      <c r="CX9" s="1502"/>
      <c r="CY9" s="1502"/>
      <c r="CZ9" s="1502"/>
      <c r="DA9" s="1502"/>
      <c r="DB9" s="1502"/>
      <c r="DC9" s="1502"/>
      <c r="DD9" s="1502"/>
    </row>
    <row r="10" spans="1:108" x14ac:dyDescent="0.25">
      <c r="A10" s="1095"/>
      <c r="B10" s="1096"/>
      <c r="C10" s="1096"/>
      <c r="D10" s="1096"/>
      <c r="E10" s="1096"/>
      <c r="F10" s="1096"/>
      <c r="G10" s="1096"/>
      <c r="H10" s="1099"/>
      <c r="I10" s="1096"/>
      <c r="J10" s="1096"/>
      <c r="K10" s="1096"/>
      <c r="L10" s="1096"/>
      <c r="M10" s="1096"/>
      <c r="N10" s="1096"/>
      <c r="O10" s="1096"/>
      <c r="P10" s="1096"/>
      <c r="Q10" s="1096"/>
      <c r="R10" s="1096"/>
      <c r="S10" s="1096"/>
      <c r="T10" s="1096"/>
      <c r="U10" s="1098"/>
      <c r="W10" s="1502"/>
      <c r="X10" s="1502"/>
      <c r="Y10" s="1502"/>
      <c r="Z10" s="1502"/>
      <c r="AA10" s="1502"/>
      <c r="AB10" s="1502"/>
      <c r="AC10" s="1502"/>
      <c r="AD10" s="1502"/>
      <c r="AE10" s="1502"/>
      <c r="AF10" s="1502"/>
      <c r="AG10" s="1502"/>
      <c r="AH10" s="1502"/>
      <c r="AI10" s="1502"/>
      <c r="AJ10" s="1502"/>
      <c r="AK10" s="1502"/>
      <c r="AL10" s="1502"/>
      <c r="AM10" s="1502"/>
      <c r="AN10" s="1502"/>
      <c r="AO10" s="1502"/>
      <c r="AP10" s="1502"/>
      <c r="AQ10" s="1502"/>
      <c r="AR10" s="1502"/>
      <c r="AS10" s="1502"/>
      <c r="AT10" s="1502"/>
      <c r="AU10" s="1502"/>
      <c r="AV10" s="1502"/>
      <c r="AW10" s="1502"/>
      <c r="AX10" s="1502"/>
      <c r="AY10" s="1502"/>
      <c r="AZ10" s="1502"/>
      <c r="BA10" s="1502"/>
      <c r="BB10" s="1502"/>
      <c r="BC10" s="1502"/>
      <c r="BD10" s="1502"/>
      <c r="BE10" s="1502"/>
      <c r="BF10" s="1502"/>
      <c r="BG10" s="1502"/>
      <c r="BH10" s="1502"/>
      <c r="BI10" s="1502"/>
      <c r="BJ10" s="1502"/>
      <c r="BK10" s="1502"/>
      <c r="BL10" s="1502"/>
      <c r="BM10" s="1502"/>
      <c r="BN10" s="1502"/>
      <c r="BO10" s="1502"/>
      <c r="BP10" s="1502"/>
      <c r="BQ10" s="1502"/>
      <c r="BR10" s="1502"/>
      <c r="BS10" s="1502"/>
      <c r="BT10" s="1502"/>
      <c r="BU10" s="1502"/>
      <c r="BV10" s="1502"/>
      <c r="BW10" s="1503"/>
      <c r="BX10" s="1502"/>
      <c r="BY10" s="1503"/>
      <c r="BZ10" s="1502"/>
      <c r="CA10" s="1502"/>
      <c r="CB10" s="1502"/>
      <c r="CC10" s="1502"/>
      <c r="CD10" s="1502"/>
      <c r="CE10" s="1502"/>
      <c r="CF10" s="1502"/>
      <c r="CG10" s="1502"/>
      <c r="CH10" s="1502"/>
      <c r="CI10" s="1502"/>
      <c r="CJ10" s="1502"/>
      <c r="CK10" s="1502"/>
      <c r="CL10" s="1502"/>
      <c r="CM10" s="1502"/>
      <c r="CN10" s="1502"/>
      <c r="CO10" s="1502"/>
      <c r="CP10" s="1502"/>
      <c r="CQ10" s="1502"/>
      <c r="CR10" s="1502"/>
      <c r="CS10" s="1502"/>
      <c r="CT10" s="1502"/>
      <c r="CU10" s="1502"/>
      <c r="CV10" s="1502"/>
      <c r="CW10" s="1502"/>
      <c r="CX10" s="1502"/>
      <c r="CY10" s="1502"/>
      <c r="CZ10" s="1502"/>
      <c r="DA10" s="1502"/>
      <c r="DB10" s="1502"/>
      <c r="DC10" s="1502"/>
      <c r="DD10" s="1502"/>
    </row>
    <row r="11" spans="1:108" x14ac:dyDescent="0.25">
      <c r="A11" s="1095"/>
      <c r="B11" s="1096"/>
      <c r="C11" s="1096"/>
      <c r="D11" s="1096"/>
      <c r="E11" s="1096"/>
      <c r="F11" s="1096"/>
      <c r="G11" s="1096"/>
      <c r="H11" s="1099"/>
      <c r="I11" s="1096"/>
      <c r="J11" s="1096"/>
      <c r="K11" s="1096"/>
      <c r="L11" s="1096"/>
      <c r="M11" s="1096"/>
      <c r="N11" s="1096"/>
      <c r="O11" s="1096"/>
      <c r="P11" s="1096"/>
      <c r="Q11" s="1096"/>
      <c r="R11" s="1096"/>
      <c r="S11" s="1096"/>
      <c r="T11" s="1096"/>
      <c r="U11" s="1098"/>
      <c r="W11" s="1502"/>
      <c r="X11" s="1502"/>
      <c r="Y11" s="1502"/>
      <c r="Z11" s="1502"/>
      <c r="AA11" s="1502"/>
      <c r="AB11" s="1502"/>
      <c r="AC11" s="1502"/>
      <c r="AD11" s="1502"/>
      <c r="AE11" s="1502"/>
      <c r="AF11" s="1502"/>
      <c r="AG11" s="1502"/>
      <c r="AH11" s="1502"/>
      <c r="AI11" s="1502"/>
      <c r="AJ11" s="1502"/>
      <c r="AK11" s="1502"/>
      <c r="AL11" s="1502"/>
      <c r="AM11" s="1502"/>
      <c r="AN11" s="1502"/>
      <c r="AO11" s="1502"/>
      <c r="AP11" s="1502"/>
      <c r="AQ11" s="1502"/>
      <c r="AR11" s="1502"/>
      <c r="AS11" s="1502"/>
      <c r="AT11" s="1502"/>
      <c r="AU11" s="1502"/>
      <c r="AV11" s="1502"/>
      <c r="AW11" s="1502"/>
      <c r="AX11" s="1502"/>
      <c r="AY11" s="1502"/>
      <c r="AZ11" s="1502"/>
      <c r="BA11" s="1502"/>
      <c r="BB11" s="1502"/>
      <c r="BC11" s="1502"/>
      <c r="BD11" s="1502"/>
      <c r="BE11" s="1502"/>
      <c r="BF11" s="1502"/>
      <c r="BG11" s="1502"/>
      <c r="BH11" s="1502"/>
      <c r="BI11" s="1502"/>
      <c r="BJ11" s="1502"/>
      <c r="BK11" s="1502"/>
      <c r="BL11" s="1502"/>
      <c r="BM11" s="1502"/>
      <c r="BN11" s="1502"/>
      <c r="BO11" s="1502"/>
      <c r="BP11" s="1502"/>
      <c r="BQ11" s="1502"/>
      <c r="BR11" s="1502"/>
      <c r="BS11" s="1502"/>
      <c r="BT11" s="1502"/>
      <c r="BU11" s="1502"/>
      <c r="BV11" s="1502"/>
      <c r="BW11" s="1503"/>
      <c r="BX11" s="1502"/>
      <c r="BY11" s="1503"/>
      <c r="BZ11" s="1502"/>
      <c r="CA11" s="1502"/>
      <c r="CB11" s="1502"/>
      <c r="CC11" s="1502"/>
      <c r="CD11" s="1502"/>
      <c r="CE11" s="1502"/>
      <c r="CF11" s="1502"/>
      <c r="CG11" s="1502"/>
      <c r="CH11" s="1502"/>
      <c r="CI11" s="1502"/>
      <c r="CJ11" s="1502"/>
      <c r="CK11" s="1502"/>
      <c r="CL11" s="1502"/>
      <c r="CM11" s="1502"/>
      <c r="CN11" s="1502"/>
      <c r="CO11" s="1502"/>
      <c r="CP11" s="1502"/>
      <c r="CQ11" s="1502"/>
      <c r="CR11" s="1502"/>
      <c r="CS11" s="1502"/>
      <c r="CT11" s="1502"/>
      <c r="CU11" s="1502"/>
      <c r="CV11" s="1502"/>
      <c r="CW11" s="1502"/>
      <c r="CX11" s="1502"/>
      <c r="CY11" s="1502"/>
      <c r="CZ11" s="1502"/>
      <c r="DA11" s="1502"/>
      <c r="DB11" s="1502"/>
      <c r="DC11" s="1502"/>
      <c r="DD11" s="1502"/>
    </row>
    <row r="12" spans="1:108" x14ac:dyDescent="0.25">
      <c r="A12" s="1095"/>
      <c r="B12" s="1096"/>
      <c r="C12" s="1096"/>
      <c r="D12" s="1096"/>
      <c r="E12" s="1096"/>
      <c r="F12" s="1096"/>
      <c r="G12" s="1096"/>
      <c r="H12" s="1099"/>
      <c r="I12" s="1096"/>
      <c r="J12" s="1096"/>
      <c r="K12" s="1096"/>
      <c r="L12" s="1096"/>
      <c r="M12" s="1096"/>
      <c r="N12" s="1096"/>
      <c r="O12" s="1096"/>
      <c r="P12" s="1096"/>
      <c r="Q12" s="1096"/>
      <c r="R12" s="1096"/>
      <c r="S12" s="1096"/>
      <c r="T12" s="1096"/>
      <c r="U12" s="1098"/>
      <c r="W12" s="1502"/>
      <c r="X12" s="1502"/>
      <c r="Y12" s="1502"/>
      <c r="Z12" s="1502"/>
      <c r="AA12" s="1502"/>
      <c r="AB12" s="1502"/>
      <c r="AC12" s="1502"/>
      <c r="AD12" s="1502"/>
      <c r="AE12" s="1502"/>
      <c r="AF12" s="1502"/>
      <c r="AG12" s="1502"/>
      <c r="AH12" s="1502"/>
      <c r="AI12" s="1502"/>
      <c r="AJ12" s="1502"/>
      <c r="AK12" s="1502"/>
      <c r="AL12" s="1502"/>
      <c r="AM12" s="1502"/>
      <c r="AN12" s="1502"/>
      <c r="AO12" s="1502"/>
      <c r="AP12" s="1502"/>
      <c r="AQ12" s="1502"/>
      <c r="AR12" s="1502"/>
      <c r="AS12" s="1502"/>
      <c r="AT12" s="1502"/>
      <c r="AU12" s="1502"/>
      <c r="AV12" s="1502"/>
      <c r="AW12" s="1502"/>
      <c r="AX12" s="1502"/>
      <c r="AY12" s="1502"/>
      <c r="AZ12" s="1502"/>
      <c r="BA12" s="1502"/>
      <c r="BB12" s="1502"/>
      <c r="BC12" s="1502"/>
      <c r="BD12" s="1502"/>
      <c r="BE12" s="1502"/>
      <c r="BF12" s="1502"/>
      <c r="BG12" s="1502"/>
      <c r="BH12" s="1502"/>
      <c r="BI12" s="1502"/>
      <c r="BJ12" s="1502"/>
      <c r="BK12" s="1502"/>
      <c r="BL12" s="1502"/>
      <c r="BM12" s="1502"/>
      <c r="BN12" s="1502"/>
      <c r="BO12" s="1502"/>
      <c r="BP12" s="1502"/>
      <c r="BQ12" s="1502"/>
      <c r="BR12" s="1502"/>
      <c r="BS12" s="1502"/>
      <c r="BT12" s="1502"/>
      <c r="BU12" s="1502"/>
      <c r="BV12" s="1502"/>
      <c r="BW12" s="1503"/>
      <c r="BX12" s="1502"/>
      <c r="BY12" s="1503"/>
      <c r="BZ12" s="1502"/>
      <c r="CA12" s="1502"/>
      <c r="CB12" s="1502"/>
      <c r="CC12" s="1502"/>
      <c r="CD12" s="1502"/>
      <c r="CE12" s="1502"/>
      <c r="CF12" s="1502"/>
      <c r="CG12" s="1502"/>
      <c r="CH12" s="1502"/>
      <c r="CI12" s="1502"/>
      <c r="CJ12" s="1502"/>
      <c r="CK12" s="1502"/>
      <c r="CL12" s="1502"/>
      <c r="CM12" s="1502"/>
      <c r="CN12" s="1502"/>
      <c r="CO12" s="1502"/>
      <c r="CP12" s="1502"/>
      <c r="CQ12" s="1502"/>
      <c r="CR12" s="1502"/>
      <c r="CS12" s="1502"/>
      <c r="CT12" s="1502"/>
      <c r="CU12" s="1502"/>
      <c r="CV12" s="1502"/>
      <c r="CW12" s="1502"/>
      <c r="CX12" s="1502"/>
      <c r="CY12" s="1502"/>
      <c r="CZ12" s="1502"/>
      <c r="DA12" s="1502"/>
      <c r="DB12" s="1502"/>
      <c r="DC12" s="1502"/>
      <c r="DD12" s="1502"/>
    </row>
    <row r="13" spans="1:108" x14ac:dyDescent="0.25">
      <c r="A13" s="1095"/>
      <c r="B13" s="1096"/>
      <c r="C13" s="1096"/>
      <c r="D13" s="1096"/>
      <c r="E13" s="1096"/>
      <c r="F13" s="1096"/>
      <c r="G13" s="1096"/>
      <c r="H13" s="1099"/>
      <c r="I13" s="1096"/>
      <c r="J13" s="1096"/>
      <c r="K13" s="1096"/>
      <c r="L13" s="1096"/>
      <c r="M13" s="1096"/>
      <c r="N13" s="1096"/>
      <c r="O13" s="1096"/>
      <c r="P13" s="1096"/>
      <c r="Q13" s="1096"/>
      <c r="R13" s="1096"/>
      <c r="S13" s="1096"/>
      <c r="T13" s="1096"/>
      <c r="U13" s="1098"/>
      <c r="W13" s="1502"/>
      <c r="X13" s="1502"/>
      <c r="Y13" s="1502"/>
      <c r="Z13" s="1502"/>
      <c r="AA13" s="1502"/>
      <c r="AB13" s="1502"/>
      <c r="AC13" s="1502"/>
      <c r="AD13" s="1502"/>
      <c r="AE13" s="1502"/>
      <c r="AF13" s="1502"/>
      <c r="AG13" s="1502"/>
      <c r="AH13" s="1502"/>
      <c r="AI13" s="1502"/>
      <c r="AJ13" s="1502"/>
      <c r="AK13" s="1502"/>
      <c r="AL13" s="1502"/>
      <c r="AM13" s="1502"/>
      <c r="AN13" s="1502"/>
      <c r="AO13" s="1502"/>
      <c r="AP13" s="1502"/>
      <c r="AQ13" s="1502"/>
      <c r="AR13" s="1502"/>
      <c r="AS13" s="1502"/>
      <c r="AT13" s="1502"/>
      <c r="AU13" s="1502"/>
      <c r="AV13" s="1502"/>
      <c r="AW13" s="1502"/>
      <c r="AX13" s="1502"/>
      <c r="AY13" s="1502"/>
      <c r="AZ13" s="1502"/>
      <c r="BA13" s="1502"/>
      <c r="BB13" s="1502"/>
      <c r="BC13" s="1502"/>
      <c r="BD13" s="1502"/>
      <c r="BE13" s="1502"/>
      <c r="BF13" s="1502"/>
      <c r="BG13" s="1502"/>
      <c r="BH13" s="1502"/>
      <c r="BI13" s="1502"/>
      <c r="BJ13" s="1502"/>
      <c r="BK13" s="1502"/>
      <c r="BL13" s="1502"/>
      <c r="BM13" s="1502"/>
      <c r="BN13" s="1502"/>
      <c r="BO13" s="1502"/>
      <c r="BP13" s="1502"/>
      <c r="BQ13" s="1502"/>
      <c r="BR13" s="1502"/>
      <c r="BS13" s="1502"/>
      <c r="BT13" s="1502"/>
      <c r="BU13" s="1502"/>
      <c r="BV13" s="1502"/>
      <c r="BW13" s="1503"/>
      <c r="BX13" s="1502"/>
      <c r="BY13" s="1503"/>
      <c r="BZ13" s="1502"/>
      <c r="CA13" s="1502"/>
      <c r="CB13" s="1502"/>
      <c r="CC13" s="1502"/>
      <c r="CD13" s="1502"/>
      <c r="CE13" s="1502"/>
      <c r="CF13" s="1502"/>
      <c r="CG13" s="1502"/>
      <c r="CH13" s="1502"/>
      <c r="CI13" s="1502"/>
      <c r="CJ13" s="1502"/>
      <c r="CK13" s="1502"/>
      <c r="CL13" s="1502"/>
      <c r="CM13" s="1502"/>
      <c r="CN13" s="1502"/>
      <c r="CO13" s="1502"/>
      <c r="CP13" s="1502"/>
      <c r="CQ13" s="1502"/>
      <c r="CR13" s="1502"/>
      <c r="CS13" s="1502"/>
      <c r="CT13" s="1502"/>
      <c r="CU13" s="1502"/>
      <c r="CV13" s="1502"/>
      <c r="CW13" s="1502"/>
      <c r="CX13" s="1502"/>
      <c r="CY13" s="1502"/>
      <c r="CZ13" s="1502"/>
      <c r="DA13" s="1502"/>
      <c r="DB13" s="1502"/>
      <c r="DC13" s="1502"/>
      <c r="DD13" s="1502"/>
    </row>
    <row r="14" spans="1:108" x14ac:dyDescent="0.25">
      <c r="A14" s="1095"/>
      <c r="B14" s="1096"/>
      <c r="C14" s="1096"/>
      <c r="D14" s="1096"/>
      <c r="E14" s="1096"/>
      <c r="F14" s="1096"/>
      <c r="G14" s="1096"/>
      <c r="H14" s="1099"/>
      <c r="I14" s="1096"/>
      <c r="J14" s="1096"/>
      <c r="K14" s="1096"/>
      <c r="L14" s="1096"/>
      <c r="M14" s="1096"/>
      <c r="N14" s="1096"/>
      <c r="O14" s="1096"/>
      <c r="P14" s="1096"/>
      <c r="Q14" s="1096"/>
      <c r="R14" s="1096"/>
      <c r="S14" s="1096"/>
      <c r="T14" s="1096"/>
      <c r="U14" s="1098"/>
      <c r="W14" s="1515"/>
      <c r="X14" s="1502"/>
      <c r="Y14" s="1502"/>
      <c r="Z14" s="1502"/>
      <c r="AA14" s="1502"/>
      <c r="AB14" s="1502"/>
      <c r="AC14" s="1502"/>
      <c r="AD14" s="1502"/>
      <c r="AE14" s="1502"/>
      <c r="AF14" s="1502"/>
      <c r="AG14" s="1502"/>
      <c r="AH14" s="1502"/>
      <c r="AI14" s="1502"/>
      <c r="AJ14" s="1502"/>
      <c r="AK14" s="1502"/>
      <c r="AL14" s="1502"/>
      <c r="AM14" s="1502"/>
      <c r="AN14" s="1502"/>
      <c r="AO14" s="1502"/>
      <c r="AP14" s="1502"/>
      <c r="AQ14" s="1502"/>
      <c r="AR14" s="1502"/>
      <c r="AS14" s="1502"/>
      <c r="AT14" s="1502"/>
      <c r="AU14" s="1502"/>
      <c r="AV14" s="1502"/>
      <c r="AW14" s="1502"/>
      <c r="AX14" s="1502"/>
      <c r="AY14" s="1502"/>
      <c r="AZ14" s="1502"/>
      <c r="BA14" s="1502"/>
      <c r="BB14" s="1502"/>
      <c r="BC14" s="1502"/>
      <c r="BD14" s="1502"/>
      <c r="BE14" s="1502"/>
      <c r="BF14" s="1502"/>
      <c r="BG14" s="1502"/>
      <c r="BH14" s="1502"/>
      <c r="BI14" s="1502"/>
      <c r="BJ14" s="1502"/>
      <c r="BK14" s="1502"/>
      <c r="BL14" s="1502"/>
      <c r="BM14" s="1502"/>
      <c r="BN14" s="1502"/>
      <c r="BO14" s="1502"/>
      <c r="BP14" s="1502"/>
      <c r="BQ14" s="1502"/>
      <c r="BR14" s="1502"/>
      <c r="BS14" s="1502"/>
      <c r="BT14" s="1502"/>
      <c r="BU14" s="1502"/>
      <c r="BV14" s="1502"/>
      <c r="BW14" s="1503"/>
      <c r="BX14" s="1502"/>
      <c r="BY14" s="1503"/>
      <c r="BZ14" s="1502"/>
      <c r="CA14" s="1502"/>
      <c r="CB14" s="1502"/>
      <c r="CC14" s="1502"/>
      <c r="CD14" s="1502"/>
      <c r="CE14" s="1502"/>
      <c r="CF14" s="1502"/>
      <c r="CG14" s="1502"/>
      <c r="CH14" s="1502"/>
      <c r="CI14" s="1502"/>
      <c r="CJ14" s="1502"/>
      <c r="CK14" s="1502"/>
      <c r="CL14" s="1502"/>
      <c r="CM14" s="1502"/>
      <c r="CN14" s="1502"/>
      <c r="CO14" s="1502"/>
      <c r="CP14" s="1502"/>
      <c r="CQ14" s="1502"/>
      <c r="CR14" s="1502"/>
      <c r="CS14" s="1502"/>
      <c r="CT14" s="1515"/>
      <c r="CU14" s="1502"/>
      <c r="CV14" s="1502"/>
      <c r="CW14" s="1502"/>
      <c r="CX14" s="1502"/>
      <c r="CY14" s="1502"/>
      <c r="CZ14" s="1502"/>
      <c r="DA14" s="1502"/>
      <c r="DB14" s="1502"/>
      <c r="DC14" s="1502"/>
      <c r="DD14" s="1502"/>
    </row>
    <row r="15" spans="1:108" x14ac:dyDescent="0.25">
      <c r="A15" s="1095"/>
      <c r="B15" s="1096"/>
      <c r="C15" s="1096"/>
      <c r="D15" s="1096"/>
      <c r="E15" s="1096"/>
      <c r="F15" s="1096"/>
      <c r="G15" s="1096"/>
      <c r="H15" s="1099"/>
      <c r="I15" s="1096"/>
      <c r="J15" s="1096"/>
      <c r="K15" s="1096"/>
      <c r="L15" s="1096"/>
      <c r="M15" s="1096"/>
      <c r="N15" s="1096"/>
      <c r="O15" s="1096"/>
      <c r="P15" s="1096"/>
      <c r="Q15" s="1096"/>
      <c r="R15" s="1096"/>
      <c r="S15" s="1096"/>
      <c r="T15" s="1096"/>
      <c r="U15" s="1098"/>
      <c r="W15" s="1515"/>
      <c r="X15" s="1502"/>
      <c r="Y15" s="1502"/>
      <c r="Z15" s="1502"/>
      <c r="AA15" s="1502"/>
      <c r="AB15" s="1502"/>
      <c r="AC15" s="1502"/>
      <c r="AD15" s="1502"/>
      <c r="AE15" s="1502"/>
      <c r="AF15" s="1502"/>
      <c r="AG15" s="1502"/>
      <c r="AH15" s="1502"/>
      <c r="AI15" s="1502"/>
      <c r="AJ15" s="1502"/>
      <c r="AK15" s="1502"/>
      <c r="AL15" s="1502"/>
      <c r="AM15" s="1502"/>
      <c r="AN15" s="1502"/>
      <c r="AO15" s="1502"/>
      <c r="AP15" s="1502"/>
      <c r="AQ15" s="1502"/>
      <c r="AR15" s="1502"/>
      <c r="AS15" s="1502"/>
      <c r="AT15" s="1502"/>
      <c r="AU15" s="1502"/>
      <c r="AV15" s="1502"/>
      <c r="AW15" s="1502"/>
      <c r="AX15" s="1502"/>
      <c r="AY15" s="1502"/>
      <c r="AZ15" s="1502"/>
      <c r="BA15" s="1502"/>
      <c r="BB15" s="1502"/>
      <c r="BC15" s="1502"/>
      <c r="BD15" s="1502"/>
      <c r="BE15" s="1502"/>
      <c r="BF15" s="1502"/>
      <c r="BG15" s="1502"/>
      <c r="BH15" s="1502"/>
      <c r="BI15" s="1502"/>
      <c r="BJ15" s="1502"/>
      <c r="BK15" s="1502"/>
      <c r="BL15" s="1502"/>
      <c r="BM15" s="1502"/>
      <c r="BN15" s="1502"/>
      <c r="BO15" s="1502"/>
      <c r="BP15" s="1502"/>
      <c r="BQ15" s="1502"/>
      <c r="BR15" s="1502"/>
      <c r="BS15" s="1502"/>
      <c r="BT15" s="1502"/>
      <c r="BU15" s="1502"/>
      <c r="BV15" s="1502"/>
      <c r="BW15" s="1503"/>
      <c r="BX15" s="1502"/>
      <c r="BY15" s="1503"/>
      <c r="BZ15" s="1502"/>
      <c r="CA15" s="1502"/>
      <c r="CB15" s="1502"/>
      <c r="CC15" s="1502"/>
      <c r="CD15" s="1502"/>
      <c r="CE15" s="1502"/>
      <c r="CF15" s="1502"/>
      <c r="CG15" s="1502"/>
      <c r="CH15" s="1502"/>
      <c r="CI15" s="1502"/>
      <c r="CJ15" s="1502"/>
      <c r="CK15" s="1502"/>
      <c r="CL15" s="1502"/>
      <c r="CM15" s="1502"/>
      <c r="CN15" s="1502"/>
      <c r="CO15" s="1502"/>
      <c r="CP15" s="1502"/>
      <c r="CQ15" s="1502"/>
      <c r="CR15" s="1502"/>
      <c r="CS15" s="1502"/>
      <c r="CT15" s="1515"/>
      <c r="CU15" s="1502"/>
      <c r="CV15" s="1502"/>
      <c r="CW15" s="1502"/>
      <c r="CX15" s="1502"/>
      <c r="CY15" s="1502"/>
      <c r="CZ15" s="1502"/>
      <c r="DA15" s="1502"/>
      <c r="DB15" s="1502"/>
      <c r="DC15" s="1502"/>
      <c r="DD15" s="1502"/>
    </row>
    <row r="16" spans="1:108" x14ac:dyDescent="0.25">
      <c r="A16" s="1095"/>
      <c r="B16" s="1096"/>
      <c r="C16" s="1096"/>
      <c r="D16" s="1096"/>
      <c r="E16" s="1096"/>
      <c r="F16" s="1096"/>
      <c r="G16" s="1096"/>
      <c r="H16" s="1099"/>
      <c r="I16" s="1096"/>
      <c r="J16" s="1096"/>
      <c r="K16" s="1096"/>
      <c r="L16" s="1096"/>
      <c r="M16" s="1096"/>
      <c r="N16" s="1096"/>
      <c r="O16" s="1096"/>
      <c r="P16" s="1096"/>
      <c r="Q16" s="1096"/>
      <c r="R16" s="1096"/>
      <c r="S16" s="1096"/>
      <c r="T16" s="1096"/>
      <c r="U16" s="1098"/>
      <c r="W16" s="1515"/>
      <c r="X16" s="1502"/>
      <c r="Y16" s="1502"/>
      <c r="Z16" s="1502"/>
      <c r="AA16" s="1502"/>
      <c r="AB16" s="1502"/>
      <c r="AC16" s="1502"/>
      <c r="AD16" s="1502"/>
      <c r="AE16" s="1502"/>
      <c r="AF16" s="1502"/>
      <c r="AG16" s="1502"/>
      <c r="AH16" s="1502"/>
      <c r="AI16" s="1502"/>
      <c r="AJ16" s="1502"/>
      <c r="AK16" s="1502"/>
      <c r="AL16" s="1502"/>
      <c r="AM16" s="1502"/>
      <c r="AN16" s="1502"/>
      <c r="AO16" s="1502"/>
      <c r="AP16" s="1502"/>
      <c r="AQ16" s="1502"/>
      <c r="AR16" s="1502"/>
      <c r="AS16" s="1502"/>
      <c r="AT16" s="1502"/>
      <c r="AU16" s="1502"/>
      <c r="AV16" s="1502"/>
      <c r="AW16" s="1502"/>
      <c r="AX16" s="1502"/>
      <c r="AY16" s="1502"/>
      <c r="AZ16" s="1502"/>
      <c r="BA16" s="1502"/>
      <c r="BB16" s="1502"/>
      <c r="BC16" s="1502"/>
      <c r="BD16" s="1502"/>
      <c r="BE16" s="1502"/>
      <c r="BF16" s="1502"/>
      <c r="BG16" s="1502"/>
      <c r="BH16" s="1502"/>
      <c r="BI16" s="1502"/>
      <c r="BJ16" s="1502"/>
      <c r="BK16" s="1502"/>
      <c r="BL16" s="1502"/>
      <c r="BM16" s="1502"/>
      <c r="BN16" s="1502"/>
      <c r="BO16" s="1502"/>
      <c r="BP16" s="1502"/>
      <c r="BQ16" s="1502"/>
      <c r="BR16" s="1502"/>
      <c r="BS16" s="1502"/>
      <c r="BT16" s="1502"/>
      <c r="BU16" s="1502"/>
      <c r="BV16" s="1502"/>
      <c r="BW16" s="1503"/>
      <c r="BX16" s="1502"/>
      <c r="BY16" s="1503"/>
      <c r="BZ16" s="1502"/>
      <c r="CA16" s="1502"/>
      <c r="CB16" s="1502"/>
      <c r="CC16" s="1502"/>
      <c r="CD16" s="1502"/>
      <c r="CE16" s="1502"/>
      <c r="CF16" s="1502"/>
      <c r="CG16" s="1502"/>
      <c r="CH16" s="1502"/>
      <c r="CI16" s="1502"/>
      <c r="CJ16" s="1502"/>
      <c r="CK16" s="1502"/>
      <c r="CL16" s="1502"/>
      <c r="CM16" s="1502"/>
      <c r="CN16" s="1502"/>
      <c r="CO16" s="1502"/>
      <c r="CP16" s="1502"/>
      <c r="CQ16" s="1502"/>
      <c r="CR16" s="1502"/>
      <c r="CS16" s="1502"/>
      <c r="CT16" s="1515"/>
      <c r="CU16" s="1502"/>
      <c r="CV16" s="1502"/>
      <c r="CW16" s="1502"/>
      <c r="CX16" s="1502"/>
      <c r="CY16" s="1502"/>
      <c r="CZ16" s="1502"/>
      <c r="DA16" s="1502"/>
      <c r="DB16" s="1502"/>
      <c r="DC16" s="1502"/>
      <c r="DD16" s="1502"/>
    </row>
    <row r="17" spans="1:108" x14ac:dyDescent="0.25">
      <c r="A17" s="1095"/>
      <c r="B17" s="1096"/>
      <c r="C17" s="1096"/>
      <c r="D17" s="1096"/>
      <c r="E17" s="1096"/>
      <c r="F17" s="1096"/>
      <c r="G17" s="1096"/>
      <c r="H17" s="1099"/>
      <c r="I17" s="1096"/>
      <c r="J17" s="1096"/>
      <c r="K17" s="1096"/>
      <c r="L17" s="1096"/>
      <c r="M17" s="1096"/>
      <c r="N17" s="1096"/>
      <c r="O17" s="1096"/>
      <c r="P17" s="1096"/>
      <c r="Q17" s="1096"/>
      <c r="R17" s="1096"/>
      <c r="S17" s="1096"/>
      <c r="T17" s="1096"/>
      <c r="U17" s="1098"/>
      <c r="W17" s="1515"/>
      <c r="X17" s="1502"/>
      <c r="Y17" s="1502"/>
      <c r="Z17" s="1502"/>
      <c r="AA17" s="1502"/>
      <c r="AB17" s="1502"/>
      <c r="AC17" s="1502"/>
      <c r="AD17" s="1502"/>
      <c r="AE17" s="1502"/>
      <c r="AF17" s="1502"/>
      <c r="AG17" s="1502"/>
      <c r="AH17" s="1502"/>
      <c r="AI17" s="1502"/>
      <c r="AJ17" s="1502"/>
      <c r="AK17" s="1502"/>
      <c r="AL17" s="1502"/>
      <c r="AM17" s="1502"/>
      <c r="AN17" s="1502"/>
      <c r="AO17" s="1502"/>
      <c r="AP17" s="1502"/>
      <c r="AQ17" s="1502"/>
      <c r="AR17" s="1502"/>
      <c r="AS17" s="1502"/>
      <c r="AT17" s="1502"/>
      <c r="AU17" s="1502"/>
      <c r="AV17" s="1502"/>
      <c r="AW17" s="1502"/>
      <c r="AX17" s="1502"/>
      <c r="AY17" s="1502"/>
      <c r="AZ17" s="1502"/>
      <c r="BA17" s="1502"/>
      <c r="BB17" s="1502"/>
      <c r="BC17" s="1502"/>
      <c r="BD17" s="1502"/>
      <c r="BE17" s="1502"/>
      <c r="BF17" s="1502"/>
      <c r="BG17" s="1502"/>
      <c r="BH17" s="1502"/>
      <c r="BI17" s="1502"/>
      <c r="BJ17" s="1502"/>
      <c r="BK17" s="1502"/>
      <c r="BL17" s="1502"/>
      <c r="BM17" s="1502"/>
      <c r="BN17" s="1502"/>
      <c r="BO17" s="1502"/>
      <c r="BP17" s="1502"/>
      <c r="BQ17" s="1502"/>
      <c r="BR17" s="1502"/>
      <c r="BS17" s="1502"/>
      <c r="BT17" s="1502"/>
      <c r="BU17" s="1502"/>
      <c r="BV17" s="1502"/>
      <c r="BW17" s="1503"/>
      <c r="BX17" s="1502"/>
      <c r="BY17" s="1503"/>
      <c r="BZ17" s="1502"/>
      <c r="CA17" s="1502"/>
      <c r="CB17" s="1502"/>
      <c r="CC17" s="1502"/>
      <c r="CD17" s="1502"/>
      <c r="CE17" s="1502"/>
      <c r="CF17" s="1502"/>
      <c r="CG17" s="1502"/>
      <c r="CH17" s="1502"/>
      <c r="CI17" s="1502"/>
      <c r="CJ17" s="1502"/>
      <c r="CK17" s="1502"/>
      <c r="CL17" s="1502"/>
      <c r="CM17" s="1502"/>
      <c r="CN17" s="1502"/>
      <c r="CO17" s="1502"/>
      <c r="CP17" s="1502"/>
      <c r="CQ17" s="1502"/>
      <c r="CR17" s="1502"/>
      <c r="CS17" s="1502"/>
      <c r="CT17" s="1515"/>
      <c r="CU17" s="1502"/>
      <c r="CV17" s="1502"/>
      <c r="CW17" s="1502"/>
      <c r="CX17" s="1502"/>
      <c r="CY17" s="1502"/>
      <c r="CZ17" s="1502"/>
      <c r="DA17" s="1502"/>
      <c r="DB17" s="1502"/>
      <c r="DC17" s="1502"/>
      <c r="DD17" s="1502"/>
    </row>
    <row r="18" spans="1:108" x14ac:dyDescent="0.25">
      <c r="A18" s="1095"/>
      <c r="B18" s="1096"/>
      <c r="C18" s="1096"/>
      <c r="D18" s="1096"/>
      <c r="E18" s="1096"/>
      <c r="F18" s="1096"/>
      <c r="G18" s="1096"/>
      <c r="H18" s="1099"/>
      <c r="I18" s="1096"/>
      <c r="J18" s="1096"/>
      <c r="K18" s="1096"/>
      <c r="L18" s="1096"/>
      <c r="M18" s="1096"/>
      <c r="N18" s="1096"/>
      <c r="O18" s="1096"/>
      <c r="P18" s="1096"/>
      <c r="Q18" s="1096"/>
      <c r="R18" s="1096"/>
      <c r="S18" s="1096"/>
      <c r="T18" s="1096"/>
      <c r="U18" s="1098"/>
      <c r="W18" s="1515"/>
      <c r="X18" s="1502"/>
      <c r="Y18" s="1502"/>
      <c r="Z18" s="1502"/>
      <c r="AA18" s="1502"/>
      <c r="AB18" s="1502"/>
      <c r="AC18" s="1502"/>
      <c r="AD18" s="1502"/>
      <c r="AE18" s="1502"/>
      <c r="AF18" s="1502"/>
      <c r="AG18" s="1502"/>
      <c r="AH18" s="1502"/>
      <c r="AI18" s="1502"/>
      <c r="AJ18" s="1502"/>
      <c r="AK18" s="1502"/>
      <c r="AL18" s="1502"/>
      <c r="AM18" s="1502"/>
      <c r="AN18" s="1502"/>
      <c r="AO18" s="1502"/>
      <c r="AP18" s="1502"/>
      <c r="AQ18" s="1502"/>
      <c r="AR18" s="1502"/>
      <c r="AS18" s="1502"/>
      <c r="AT18" s="1502"/>
      <c r="AU18" s="1502"/>
      <c r="AV18" s="1502"/>
      <c r="AW18" s="1502"/>
      <c r="AX18" s="1502"/>
      <c r="AY18" s="1502"/>
      <c r="AZ18" s="1502"/>
      <c r="BA18" s="1502"/>
      <c r="BB18" s="1502"/>
      <c r="BC18" s="1502"/>
      <c r="BD18" s="1502"/>
      <c r="BE18" s="1502"/>
      <c r="BF18" s="1502"/>
      <c r="BG18" s="1502"/>
      <c r="BH18" s="1502"/>
      <c r="BI18" s="1502"/>
      <c r="BJ18" s="1502"/>
      <c r="BK18" s="1502"/>
      <c r="BL18" s="1502"/>
      <c r="BM18" s="1502"/>
      <c r="BN18" s="1502"/>
      <c r="BO18" s="1502"/>
      <c r="BP18" s="1502"/>
      <c r="BQ18" s="1502"/>
      <c r="BR18" s="1502"/>
      <c r="BS18" s="1502"/>
      <c r="BT18" s="1502"/>
      <c r="BU18" s="1502"/>
      <c r="BV18" s="1502"/>
      <c r="BW18" s="1503"/>
      <c r="BX18" s="1502"/>
      <c r="BY18" s="1503"/>
      <c r="BZ18" s="1502"/>
      <c r="CA18" s="1502"/>
      <c r="CB18" s="1502"/>
      <c r="CC18" s="1502"/>
      <c r="CD18" s="1502"/>
      <c r="CE18" s="1502"/>
      <c r="CF18" s="1502"/>
      <c r="CG18" s="1502"/>
      <c r="CH18" s="1502"/>
      <c r="CI18" s="1502"/>
      <c r="CJ18" s="1502"/>
      <c r="CK18" s="1502"/>
      <c r="CL18" s="1502"/>
      <c r="CM18" s="1502"/>
      <c r="CN18" s="1502"/>
      <c r="CO18" s="1502"/>
      <c r="CP18" s="1502"/>
      <c r="CQ18" s="1502"/>
      <c r="CR18" s="1502"/>
      <c r="CS18" s="1502"/>
      <c r="CT18" s="1515"/>
      <c r="CU18" s="1502"/>
      <c r="CV18" s="1502"/>
      <c r="CW18" s="1502"/>
      <c r="CX18" s="1502"/>
      <c r="CY18" s="1502"/>
      <c r="CZ18" s="1502"/>
      <c r="DA18" s="1502"/>
      <c r="DB18" s="1502"/>
      <c r="DC18" s="1502"/>
      <c r="DD18" s="1502"/>
    </row>
    <row r="19" spans="1:108" x14ac:dyDescent="0.25">
      <c r="A19" s="1095"/>
      <c r="B19" s="1096"/>
      <c r="C19" s="1096"/>
      <c r="D19" s="1096"/>
      <c r="E19" s="1096"/>
      <c r="F19" s="1096"/>
      <c r="G19" s="1096"/>
      <c r="H19" s="1099"/>
      <c r="I19" s="1096"/>
      <c r="J19" s="1096"/>
      <c r="K19" s="1096"/>
      <c r="L19" s="1096"/>
      <c r="M19" s="1096"/>
      <c r="N19" s="1096"/>
      <c r="O19" s="1096"/>
      <c r="P19" s="1096"/>
      <c r="Q19" s="1096"/>
      <c r="R19" s="1096"/>
      <c r="S19" s="1096"/>
      <c r="T19" s="1096"/>
      <c r="U19" s="1098"/>
      <c r="W19" s="1515"/>
      <c r="X19" s="1502"/>
      <c r="Y19" s="1502"/>
      <c r="Z19" s="1502"/>
      <c r="AA19" s="1502"/>
      <c r="AB19" s="1502"/>
      <c r="AC19" s="1502"/>
      <c r="AD19" s="1502"/>
      <c r="AE19" s="1502"/>
      <c r="AF19" s="1502"/>
      <c r="AG19" s="1502"/>
      <c r="AH19" s="1502"/>
      <c r="AI19" s="1502"/>
      <c r="AJ19" s="1502"/>
      <c r="AK19" s="1502"/>
      <c r="AL19" s="1502"/>
      <c r="AM19" s="1502"/>
      <c r="AN19" s="1502"/>
      <c r="AO19" s="1502"/>
      <c r="AP19" s="1502"/>
      <c r="AQ19" s="1502"/>
      <c r="AR19" s="1502"/>
      <c r="AS19" s="1502"/>
      <c r="AT19" s="1502"/>
      <c r="AU19" s="1502"/>
      <c r="AV19" s="1502"/>
      <c r="AW19" s="1502"/>
      <c r="AX19" s="1502"/>
      <c r="AY19" s="1502"/>
      <c r="AZ19" s="1502"/>
      <c r="BA19" s="1502"/>
      <c r="BB19" s="1502"/>
      <c r="BC19" s="1502"/>
      <c r="BD19" s="1502"/>
      <c r="BE19" s="1502"/>
      <c r="BF19" s="1502"/>
      <c r="BG19" s="1502"/>
      <c r="BH19" s="1502"/>
      <c r="BI19" s="1502"/>
      <c r="BJ19" s="1502"/>
      <c r="BK19" s="1502"/>
      <c r="BL19" s="1502"/>
      <c r="BM19" s="1502"/>
      <c r="BN19" s="1502"/>
      <c r="BO19" s="1502"/>
      <c r="BP19" s="1502"/>
      <c r="BQ19" s="1502"/>
      <c r="BR19" s="1502"/>
      <c r="BS19" s="1502"/>
      <c r="BT19" s="1502"/>
      <c r="BU19" s="1502"/>
      <c r="BV19" s="1502"/>
      <c r="BW19" s="1503"/>
      <c r="BX19" s="1502"/>
      <c r="BY19" s="1503"/>
      <c r="BZ19" s="1502"/>
      <c r="CA19" s="1502"/>
      <c r="CB19" s="1502"/>
      <c r="CC19" s="1502"/>
      <c r="CD19" s="1502"/>
      <c r="CE19" s="1502"/>
      <c r="CF19" s="1502"/>
      <c r="CG19" s="1502"/>
      <c r="CH19" s="1502"/>
      <c r="CI19" s="1502"/>
      <c r="CJ19" s="1502"/>
      <c r="CK19" s="1502"/>
      <c r="CL19" s="1502"/>
      <c r="CM19" s="1502"/>
      <c r="CN19" s="1502"/>
      <c r="CO19" s="1502"/>
      <c r="CP19" s="1502"/>
      <c r="CQ19" s="1502"/>
      <c r="CR19" s="1502"/>
      <c r="CS19" s="1502"/>
      <c r="CT19" s="1515"/>
      <c r="CU19" s="1502"/>
      <c r="CV19" s="1502"/>
      <c r="CW19" s="1502"/>
      <c r="CX19" s="1502"/>
      <c r="CY19" s="1502"/>
      <c r="CZ19" s="1502"/>
      <c r="DA19" s="1502"/>
      <c r="DB19" s="1502"/>
      <c r="DC19" s="1502"/>
      <c r="DD19" s="1502"/>
    </row>
    <row r="20" spans="1:108" x14ac:dyDescent="0.25">
      <c r="A20" s="1095"/>
      <c r="B20" s="1096"/>
      <c r="C20" s="1096"/>
      <c r="D20" s="1096"/>
      <c r="E20" s="1096"/>
      <c r="F20" s="1096"/>
      <c r="G20" s="1096"/>
      <c r="H20" s="1099"/>
      <c r="I20" s="1096"/>
      <c r="J20" s="1096"/>
      <c r="K20" s="1096"/>
      <c r="L20" s="1096"/>
      <c r="M20" s="1096"/>
      <c r="N20" s="1096"/>
      <c r="O20" s="1096"/>
      <c r="P20" s="1096"/>
      <c r="Q20" s="1096"/>
      <c r="R20" s="1096"/>
      <c r="S20" s="1096"/>
      <c r="T20" s="1096"/>
      <c r="U20" s="1098"/>
      <c r="W20" s="1515"/>
      <c r="X20" s="1502"/>
      <c r="Y20" s="1502"/>
      <c r="Z20" s="1502"/>
      <c r="AA20" s="1502"/>
      <c r="AB20" s="1502"/>
      <c r="AC20" s="1502"/>
      <c r="AD20" s="1502"/>
      <c r="AE20" s="1502"/>
      <c r="AF20" s="1502"/>
      <c r="AG20" s="1502"/>
      <c r="AH20" s="1502"/>
      <c r="AI20" s="1502"/>
      <c r="AJ20" s="1502"/>
      <c r="AK20" s="1502"/>
      <c r="AL20" s="1502"/>
      <c r="AM20" s="1502"/>
      <c r="AN20" s="1502"/>
      <c r="AO20" s="1502"/>
      <c r="AP20" s="1502"/>
      <c r="AQ20" s="1502"/>
      <c r="AR20" s="1502"/>
      <c r="AS20" s="1502"/>
      <c r="AT20" s="1502"/>
      <c r="AU20" s="1502"/>
      <c r="AV20" s="1502"/>
      <c r="AW20" s="1502"/>
      <c r="AX20" s="1502"/>
      <c r="AY20" s="1502"/>
      <c r="AZ20" s="1502"/>
      <c r="BA20" s="1502"/>
      <c r="BB20" s="1502"/>
      <c r="BC20" s="1502"/>
      <c r="BD20" s="1502"/>
      <c r="BE20" s="1502"/>
      <c r="BF20" s="1502"/>
      <c r="BG20" s="1502"/>
      <c r="BH20" s="1502"/>
      <c r="BI20" s="1502"/>
      <c r="BJ20" s="1502"/>
      <c r="BK20" s="1502"/>
      <c r="BL20" s="1502"/>
      <c r="BM20" s="1502"/>
      <c r="BN20" s="1502"/>
      <c r="BO20" s="1502"/>
      <c r="BP20" s="1502"/>
      <c r="BQ20" s="1502"/>
      <c r="BR20" s="1502"/>
      <c r="BS20" s="1502"/>
      <c r="BT20" s="1502"/>
      <c r="BU20" s="1502"/>
      <c r="BV20" s="1502"/>
      <c r="BW20" s="1503"/>
      <c r="BX20" s="1502"/>
      <c r="BY20" s="1503"/>
      <c r="BZ20" s="1502"/>
      <c r="CA20" s="1502"/>
      <c r="CB20" s="1502"/>
      <c r="CC20" s="1502"/>
      <c r="CD20" s="1502"/>
      <c r="CE20" s="1502"/>
      <c r="CF20" s="1502"/>
      <c r="CG20" s="1502"/>
      <c r="CH20" s="1502"/>
      <c r="CI20" s="1502"/>
      <c r="CJ20" s="1502"/>
      <c r="CK20" s="1502"/>
      <c r="CL20" s="1502"/>
      <c r="CM20" s="1502"/>
      <c r="CN20" s="1502"/>
      <c r="CO20" s="1502"/>
      <c r="CP20" s="1502"/>
      <c r="CQ20" s="1502"/>
      <c r="CR20" s="1502"/>
      <c r="CS20" s="1502"/>
      <c r="CT20" s="1515"/>
      <c r="CU20" s="1502"/>
      <c r="CV20" s="1502"/>
      <c r="CW20" s="1502"/>
      <c r="CX20" s="1502"/>
      <c r="CY20" s="1502"/>
      <c r="CZ20" s="1502"/>
      <c r="DA20" s="1502"/>
      <c r="DB20" s="1502"/>
      <c r="DC20" s="1502"/>
      <c r="DD20" s="1502"/>
    </row>
    <row r="21" spans="1:108" x14ac:dyDescent="0.25">
      <c r="A21" s="1095"/>
      <c r="B21" s="1096"/>
      <c r="C21" s="1096"/>
      <c r="D21" s="1096"/>
      <c r="E21" s="1096"/>
      <c r="F21" s="1096"/>
      <c r="G21" s="1096"/>
      <c r="H21" s="1099"/>
      <c r="I21" s="1096"/>
      <c r="J21" s="1096"/>
      <c r="K21" s="1096"/>
      <c r="L21" s="1096"/>
      <c r="M21" s="1096"/>
      <c r="N21" s="1096"/>
      <c r="O21" s="1096"/>
      <c r="P21" s="1096"/>
      <c r="Q21" s="1096"/>
      <c r="R21" s="1096"/>
      <c r="S21" s="1096"/>
      <c r="T21" s="1096"/>
      <c r="U21" s="1098"/>
      <c r="W21" s="1515"/>
      <c r="X21" s="1502"/>
      <c r="Y21" s="1502"/>
      <c r="Z21" s="1502"/>
      <c r="AA21" s="1502"/>
      <c r="AB21" s="1502"/>
      <c r="AC21" s="1502"/>
      <c r="AD21" s="1502"/>
      <c r="AE21" s="1502"/>
      <c r="AF21" s="1502"/>
      <c r="AG21" s="1502"/>
      <c r="AH21" s="1502"/>
      <c r="AI21" s="1502"/>
      <c r="AJ21" s="1502"/>
      <c r="AK21" s="1502"/>
      <c r="AL21" s="1502"/>
      <c r="AM21" s="1502"/>
      <c r="AN21" s="1502"/>
      <c r="AO21" s="1502"/>
      <c r="AP21" s="1502"/>
      <c r="AQ21" s="1502"/>
      <c r="AR21" s="1502"/>
      <c r="AS21" s="1502"/>
      <c r="AT21" s="1502"/>
      <c r="AU21" s="1502"/>
      <c r="AV21" s="1502"/>
      <c r="AW21" s="1502"/>
      <c r="AX21" s="1502"/>
      <c r="AY21" s="1502"/>
      <c r="AZ21" s="1502"/>
      <c r="BA21" s="1502"/>
      <c r="BB21" s="1502"/>
      <c r="BC21" s="1502"/>
      <c r="BD21" s="1502"/>
      <c r="BE21" s="1502"/>
      <c r="BF21" s="1502"/>
      <c r="BG21" s="1502"/>
      <c r="BH21" s="1502"/>
      <c r="BI21" s="1502"/>
      <c r="BJ21" s="1502"/>
      <c r="BK21" s="1502"/>
      <c r="BL21" s="1502"/>
      <c r="BM21" s="1502"/>
      <c r="BN21" s="1502"/>
      <c r="BO21" s="1502"/>
      <c r="BP21" s="1502"/>
      <c r="BQ21" s="1502"/>
      <c r="BR21" s="1502"/>
      <c r="BS21" s="1502"/>
      <c r="BT21" s="1502"/>
      <c r="BU21" s="1502"/>
      <c r="BV21" s="1502"/>
      <c r="BW21" s="1503"/>
      <c r="BX21" s="1502"/>
      <c r="BY21" s="1503"/>
      <c r="BZ21" s="1502"/>
      <c r="CA21" s="1502"/>
      <c r="CB21" s="1502"/>
      <c r="CC21" s="1502"/>
      <c r="CD21" s="1502"/>
      <c r="CE21" s="1502"/>
      <c r="CF21" s="1502"/>
      <c r="CG21" s="1502"/>
      <c r="CH21" s="1502"/>
      <c r="CI21" s="1502"/>
      <c r="CJ21" s="1502"/>
      <c r="CK21" s="1502"/>
      <c r="CL21" s="1502"/>
      <c r="CM21" s="1502"/>
      <c r="CN21" s="1502"/>
      <c r="CO21" s="1502"/>
      <c r="CP21" s="1502"/>
      <c r="CQ21" s="1502"/>
      <c r="CR21" s="1502"/>
      <c r="CS21" s="1502"/>
      <c r="CT21" s="1515"/>
      <c r="CU21" s="1502"/>
      <c r="CV21" s="1502"/>
      <c r="CW21" s="1502"/>
      <c r="CX21" s="1502"/>
      <c r="CY21" s="1502"/>
      <c r="CZ21" s="1502"/>
      <c r="DA21" s="1502"/>
      <c r="DB21" s="1502"/>
      <c r="DC21" s="1502"/>
      <c r="DD21" s="1502"/>
    </row>
    <row r="22" spans="1:108" x14ac:dyDescent="0.25">
      <c r="A22" s="1095"/>
      <c r="B22" s="1096"/>
      <c r="C22" s="1096"/>
      <c r="D22" s="1096"/>
      <c r="E22" s="1096"/>
      <c r="F22" s="1096"/>
      <c r="G22" s="1096"/>
      <c r="H22" s="1099"/>
      <c r="I22" s="1096"/>
      <c r="J22" s="1096"/>
      <c r="K22" s="1096"/>
      <c r="L22" s="1096"/>
      <c r="M22" s="1096"/>
      <c r="N22" s="1096"/>
      <c r="O22" s="1096"/>
      <c r="P22" s="1096"/>
      <c r="Q22" s="1096"/>
      <c r="R22" s="1096"/>
      <c r="S22" s="1096"/>
      <c r="T22" s="1096"/>
      <c r="U22" s="1098"/>
      <c r="W22" s="1515"/>
      <c r="X22" s="1502"/>
      <c r="Y22" s="1502"/>
      <c r="Z22" s="1502"/>
      <c r="AA22" s="1502"/>
      <c r="AB22" s="1502"/>
      <c r="AC22" s="1502"/>
      <c r="AD22" s="1502"/>
      <c r="AE22" s="1502"/>
      <c r="AF22" s="1502"/>
      <c r="AG22" s="1502"/>
      <c r="AH22" s="1502"/>
      <c r="AI22" s="1502"/>
      <c r="AJ22" s="1502"/>
      <c r="AK22" s="1502"/>
      <c r="AL22" s="1502"/>
      <c r="AM22" s="1502"/>
      <c r="AN22" s="1502"/>
      <c r="AO22" s="1502"/>
      <c r="AP22" s="1502"/>
      <c r="AQ22" s="1502"/>
      <c r="AR22" s="1502"/>
      <c r="AS22" s="1502"/>
      <c r="AT22" s="1502"/>
      <c r="AU22" s="1502"/>
      <c r="AV22" s="1502"/>
      <c r="AW22" s="1502"/>
      <c r="AX22" s="1502"/>
      <c r="AY22" s="1502"/>
      <c r="AZ22" s="1502"/>
      <c r="BA22" s="1502"/>
      <c r="BB22" s="1502"/>
      <c r="BC22" s="1502"/>
      <c r="BD22" s="1502"/>
      <c r="BE22" s="1502"/>
      <c r="BF22" s="1502"/>
      <c r="BG22" s="1502"/>
      <c r="BH22" s="1502"/>
      <c r="BI22" s="1502"/>
      <c r="BJ22" s="1502"/>
      <c r="BK22" s="1502"/>
      <c r="BL22" s="1502"/>
      <c r="BM22" s="1502"/>
      <c r="BN22" s="1502"/>
      <c r="BO22" s="1502"/>
      <c r="BP22" s="1502"/>
      <c r="BQ22" s="1502"/>
      <c r="BR22" s="1502"/>
      <c r="BS22" s="1502"/>
      <c r="BT22" s="1502"/>
      <c r="BU22" s="1502"/>
      <c r="BV22" s="1502"/>
      <c r="BW22" s="1503"/>
      <c r="BX22" s="1502"/>
      <c r="BY22" s="1503"/>
      <c r="BZ22" s="1502"/>
      <c r="CA22" s="1502"/>
      <c r="CB22" s="1502"/>
      <c r="CC22" s="1502"/>
      <c r="CD22" s="1502"/>
      <c r="CE22" s="1502"/>
      <c r="CF22" s="1502"/>
      <c r="CG22" s="1502"/>
      <c r="CH22" s="1502"/>
      <c r="CI22" s="1502"/>
      <c r="CJ22" s="1502"/>
      <c r="CK22" s="1502"/>
      <c r="CL22" s="1502"/>
      <c r="CM22" s="1502"/>
      <c r="CN22" s="1502"/>
      <c r="CO22" s="1502"/>
      <c r="CP22" s="1502"/>
      <c r="CQ22" s="1502"/>
      <c r="CR22" s="1502"/>
      <c r="CS22" s="1502"/>
      <c r="CT22" s="1515"/>
      <c r="CU22" s="1502"/>
      <c r="CV22" s="1502"/>
      <c r="CW22" s="1502"/>
      <c r="CX22" s="1502"/>
      <c r="CY22" s="1502"/>
      <c r="CZ22" s="1502"/>
      <c r="DA22" s="1502"/>
      <c r="DB22" s="1502"/>
      <c r="DC22" s="1502"/>
      <c r="DD22" s="1502"/>
    </row>
    <row r="23" spans="1:108" x14ac:dyDescent="0.25">
      <c r="A23" s="1095"/>
      <c r="B23" s="1096"/>
      <c r="C23" s="1096"/>
      <c r="D23" s="1096"/>
      <c r="E23" s="1096"/>
      <c r="F23" s="1096"/>
      <c r="G23" s="1096"/>
      <c r="H23" s="1099"/>
      <c r="I23" s="1096"/>
      <c r="J23" s="1096"/>
      <c r="K23" s="1096"/>
      <c r="L23" s="1096"/>
      <c r="M23" s="1096"/>
      <c r="N23" s="1096"/>
      <c r="O23" s="1096"/>
      <c r="P23" s="1096"/>
      <c r="Q23" s="1096"/>
      <c r="R23" s="1096"/>
      <c r="S23" s="1096"/>
      <c r="T23" s="1096"/>
      <c r="U23" s="1098"/>
      <c r="W23" s="1515"/>
      <c r="X23" s="1502"/>
      <c r="Y23" s="1502"/>
      <c r="Z23" s="1502"/>
      <c r="AA23" s="1502"/>
      <c r="AB23" s="1502"/>
      <c r="AC23" s="1502"/>
      <c r="AD23" s="1502"/>
      <c r="AE23" s="1502"/>
      <c r="AF23" s="1502"/>
      <c r="AG23" s="1502"/>
      <c r="AH23" s="1502"/>
      <c r="AI23" s="1502"/>
      <c r="AJ23" s="1502"/>
      <c r="AK23" s="1502"/>
      <c r="AL23" s="1502"/>
      <c r="AM23" s="1502"/>
      <c r="AN23" s="1502"/>
      <c r="AO23" s="1502"/>
      <c r="AP23" s="1502"/>
      <c r="AQ23" s="1502"/>
      <c r="AR23" s="1502"/>
      <c r="AS23" s="1502"/>
      <c r="AT23" s="1502"/>
      <c r="AU23" s="1502"/>
      <c r="AV23" s="1502"/>
      <c r="AW23" s="1502"/>
      <c r="AX23" s="1502"/>
      <c r="AY23" s="1502"/>
      <c r="AZ23" s="1502"/>
      <c r="BA23" s="1502"/>
      <c r="BB23" s="1502"/>
      <c r="BC23" s="1502"/>
      <c r="BD23" s="1502"/>
      <c r="BE23" s="1502"/>
      <c r="BF23" s="1502"/>
      <c r="BG23" s="1502"/>
      <c r="BH23" s="1502"/>
      <c r="BI23" s="1502"/>
      <c r="BJ23" s="1502"/>
      <c r="BK23" s="1502"/>
      <c r="BL23" s="1502"/>
      <c r="BM23" s="1502"/>
      <c r="BN23" s="1502"/>
      <c r="BO23" s="1502"/>
      <c r="BP23" s="1502"/>
      <c r="BQ23" s="1502"/>
      <c r="BR23" s="1502"/>
      <c r="BS23" s="1502"/>
      <c r="BT23" s="1502"/>
      <c r="BU23" s="1502"/>
      <c r="BV23" s="1502"/>
      <c r="BW23" s="1503"/>
      <c r="BX23" s="1502"/>
      <c r="BY23" s="1503"/>
      <c r="BZ23" s="1502"/>
      <c r="CA23" s="1502"/>
      <c r="CB23" s="1502"/>
      <c r="CC23" s="1502"/>
      <c r="CD23" s="1502"/>
      <c r="CE23" s="1502"/>
      <c r="CF23" s="1502"/>
      <c r="CG23" s="1502"/>
      <c r="CH23" s="1502"/>
      <c r="CI23" s="1502"/>
      <c r="CJ23" s="1502"/>
      <c r="CK23" s="1502"/>
      <c r="CL23" s="1502"/>
      <c r="CM23" s="1502"/>
      <c r="CN23" s="1502"/>
      <c r="CO23" s="1502"/>
      <c r="CP23" s="1502"/>
      <c r="CQ23" s="1502"/>
      <c r="CR23" s="1502"/>
      <c r="CS23" s="1502"/>
      <c r="CT23" s="1515"/>
      <c r="CU23" s="1502"/>
      <c r="CV23" s="1502"/>
      <c r="CW23" s="1502"/>
      <c r="CX23" s="1502"/>
      <c r="CY23" s="1502"/>
      <c r="CZ23" s="1502"/>
      <c r="DA23" s="1502"/>
      <c r="DB23" s="1502"/>
      <c r="DC23" s="1502"/>
      <c r="DD23" s="1502"/>
    </row>
    <row r="24" spans="1:108" x14ac:dyDescent="0.25">
      <c r="A24" s="1095"/>
      <c r="B24" s="1096"/>
      <c r="C24" s="1096"/>
      <c r="D24" s="1096"/>
      <c r="E24" s="1096"/>
      <c r="F24" s="1096"/>
      <c r="G24" s="1096"/>
      <c r="H24" s="1099"/>
      <c r="I24" s="1096"/>
      <c r="J24" s="1096"/>
      <c r="K24" s="1096"/>
      <c r="L24" s="1096"/>
      <c r="M24" s="1096"/>
      <c r="N24" s="1096"/>
      <c r="O24" s="1096"/>
      <c r="P24" s="1096"/>
      <c r="Q24" s="1096"/>
      <c r="R24" s="1096"/>
      <c r="S24" s="1096"/>
      <c r="T24" s="1096"/>
      <c r="U24" s="1098"/>
      <c r="W24" s="1515"/>
      <c r="X24" s="1502"/>
      <c r="Y24" s="1502"/>
      <c r="Z24" s="1502"/>
      <c r="AA24" s="1502"/>
      <c r="AB24" s="1502"/>
      <c r="AC24" s="1502"/>
      <c r="AD24" s="1502"/>
      <c r="AE24" s="1502"/>
      <c r="AF24" s="1502"/>
      <c r="AG24" s="1502"/>
      <c r="AH24" s="1502"/>
      <c r="AI24" s="1502"/>
      <c r="AJ24" s="1502"/>
      <c r="AK24" s="1502"/>
      <c r="AL24" s="1502"/>
      <c r="AM24" s="1502"/>
      <c r="AN24" s="1502"/>
      <c r="AO24" s="1502"/>
      <c r="AP24" s="1502"/>
      <c r="AQ24" s="1502"/>
      <c r="AR24" s="1502"/>
      <c r="AS24" s="1502"/>
      <c r="AT24" s="1502"/>
      <c r="AU24" s="1502"/>
      <c r="AV24" s="1502"/>
      <c r="AW24" s="1502"/>
      <c r="AX24" s="1502"/>
      <c r="AY24" s="1502"/>
      <c r="AZ24" s="1502"/>
      <c r="BA24" s="1502"/>
      <c r="BB24" s="1502"/>
      <c r="BC24" s="1502"/>
      <c r="BD24" s="1502"/>
      <c r="BE24" s="1502"/>
      <c r="BF24" s="1502"/>
      <c r="BG24" s="1502"/>
      <c r="BH24" s="1502"/>
      <c r="BI24" s="1502"/>
      <c r="BJ24" s="1502"/>
      <c r="BK24" s="1502"/>
      <c r="BL24" s="1502"/>
      <c r="BM24" s="1502"/>
      <c r="BN24" s="1502"/>
      <c r="BO24" s="1502"/>
      <c r="BP24" s="1502"/>
      <c r="BQ24" s="1502"/>
      <c r="BR24" s="1502"/>
      <c r="BS24" s="1502"/>
      <c r="BT24" s="1502"/>
      <c r="BU24" s="1502"/>
      <c r="BV24" s="1502"/>
      <c r="BW24" s="1503"/>
      <c r="BX24" s="1502"/>
      <c r="BY24" s="1503"/>
      <c r="BZ24" s="1502"/>
      <c r="CA24" s="1502"/>
      <c r="CB24" s="1502"/>
      <c r="CC24" s="1502"/>
      <c r="CD24" s="1502"/>
      <c r="CE24" s="1502"/>
      <c r="CF24" s="1502"/>
      <c r="CG24" s="1502"/>
      <c r="CH24" s="1502"/>
      <c r="CI24" s="1502"/>
      <c r="CJ24" s="1502"/>
      <c r="CK24" s="1502"/>
      <c r="CL24" s="1502"/>
      <c r="CM24" s="1502"/>
      <c r="CN24" s="1502"/>
      <c r="CO24" s="1502"/>
      <c r="CP24" s="1502"/>
      <c r="CQ24" s="1502"/>
      <c r="CR24" s="1502"/>
      <c r="CS24" s="1502"/>
      <c r="CT24" s="1515"/>
      <c r="CU24" s="1502"/>
      <c r="CV24" s="1502"/>
      <c r="CW24" s="1502"/>
      <c r="CX24" s="1502"/>
      <c r="CY24" s="1502"/>
      <c r="CZ24" s="1502"/>
      <c r="DA24" s="1502"/>
      <c r="DB24" s="1502"/>
      <c r="DC24" s="1502"/>
      <c r="DD24" s="1502"/>
    </row>
    <row r="25" spans="1:108" x14ac:dyDescent="0.25">
      <c r="A25" s="1095"/>
      <c r="B25" s="1096"/>
      <c r="C25" s="1096"/>
      <c r="D25" s="1096"/>
      <c r="E25" s="1096"/>
      <c r="F25" s="1096"/>
      <c r="G25" s="1096"/>
      <c r="H25" s="1099"/>
      <c r="I25" s="1096"/>
      <c r="J25" s="1096"/>
      <c r="K25" s="1096"/>
      <c r="L25" s="1096"/>
      <c r="M25" s="1096"/>
      <c r="N25" s="1096"/>
      <c r="O25" s="1096"/>
      <c r="P25" s="1096"/>
      <c r="Q25" s="1096"/>
      <c r="R25" s="1096"/>
      <c r="S25" s="1096"/>
      <c r="T25" s="1096"/>
      <c r="U25" s="1098"/>
      <c r="W25" s="1515"/>
      <c r="X25" s="1502"/>
      <c r="Y25" s="1502"/>
      <c r="Z25" s="1502"/>
      <c r="AA25" s="1502"/>
      <c r="AB25" s="1502"/>
      <c r="AC25" s="1502"/>
      <c r="AD25" s="1502"/>
      <c r="AE25" s="1502"/>
      <c r="AF25" s="1502"/>
      <c r="AG25" s="1502"/>
      <c r="AH25" s="1502"/>
      <c r="AI25" s="1502"/>
      <c r="AJ25" s="1502"/>
      <c r="AK25" s="1502"/>
      <c r="AL25" s="1502"/>
      <c r="AM25" s="1502"/>
      <c r="AN25" s="1502"/>
      <c r="AO25" s="1502"/>
      <c r="AP25" s="1502"/>
      <c r="AQ25" s="1502"/>
      <c r="AR25" s="1502"/>
      <c r="AS25" s="1502"/>
      <c r="AT25" s="1502"/>
      <c r="AU25" s="1502"/>
      <c r="AV25" s="1502"/>
      <c r="AW25" s="1502"/>
      <c r="AX25" s="1502"/>
      <c r="AY25" s="1502"/>
      <c r="AZ25" s="1502"/>
      <c r="BA25" s="1502"/>
      <c r="BB25" s="1502"/>
      <c r="BC25" s="1502"/>
      <c r="BD25" s="1502"/>
      <c r="BE25" s="1502"/>
      <c r="BF25" s="1502"/>
      <c r="BG25" s="1502"/>
      <c r="BH25" s="1502"/>
      <c r="BI25" s="1502"/>
      <c r="BJ25" s="1502"/>
      <c r="BK25" s="1502"/>
      <c r="BL25" s="1502"/>
      <c r="BM25" s="1502"/>
      <c r="BN25" s="1502"/>
      <c r="BO25" s="1502"/>
      <c r="BP25" s="1502"/>
      <c r="BQ25" s="1502"/>
      <c r="BR25" s="1502"/>
      <c r="BS25" s="1502"/>
      <c r="BT25" s="1502"/>
      <c r="BU25" s="1502"/>
      <c r="BV25" s="1502"/>
      <c r="BW25" s="1503"/>
      <c r="BX25" s="1502"/>
      <c r="BY25" s="1503"/>
      <c r="BZ25" s="1502"/>
      <c r="CA25" s="1502"/>
      <c r="CB25" s="1502"/>
      <c r="CC25" s="1502"/>
      <c r="CD25" s="1502"/>
      <c r="CE25" s="1502"/>
      <c r="CF25" s="1502"/>
      <c r="CG25" s="1502"/>
      <c r="CH25" s="1502"/>
      <c r="CI25" s="1502"/>
      <c r="CJ25" s="1502"/>
      <c r="CK25" s="1502"/>
      <c r="CL25" s="1502"/>
      <c r="CM25" s="1502"/>
      <c r="CN25" s="1502"/>
      <c r="CO25" s="1502"/>
      <c r="CP25" s="1502"/>
      <c r="CQ25" s="1502"/>
      <c r="CR25" s="1502"/>
      <c r="CS25" s="1502"/>
      <c r="CT25" s="1515"/>
      <c r="CU25" s="1502"/>
      <c r="CV25" s="1502"/>
      <c r="CW25" s="1502"/>
      <c r="CX25" s="1502"/>
      <c r="CY25" s="1502"/>
      <c r="CZ25" s="1502"/>
      <c r="DA25" s="1502"/>
      <c r="DB25" s="1502"/>
      <c r="DC25" s="1502"/>
      <c r="DD25" s="1502"/>
    </row>
    <row r="26" spans="1:108" x14ac:dyDescent="0.25">
      <c r="A26" s="1095"/>
      <c r="B26" s="1096"/>
      <c r="C26" s="1096"/>
      <c r="D26" s="1096"/>
      <c r="E26" s="1096"/>
      <c r="F26" s="1096"/>
      <c r="G26" s="1096"/>
      <c r="H26" s="1099"/>
      <c r="I26" s="1096"/>
      <c r="J26" s="1096"/>
      <c r="K26" s="1096"/>
      <c r="L26" s="1096"/>
      <c r="M26" s="1096"/>
      <c r="N26" s="1096"/>
      <c r="O26" s="1096"/>
      <c r="P26" s="1096"/>
      <c r="Q26" s="1096"/>
      <c r="R26" s="1096"/>
      <c r="S26" s="1096"/>
      <c r="T26" s="1096"/>
      <c r="U26" s="1098"/>
      <c r="W26" s="1515"/>
      <c r="X26" s="1502"/>
      <c r="Y26" s="1502"/>
      <c r="Z26" s="1502"/>
      <c r="AA26" s="1502"/>
      <c r="AB26" s="1502"/>
      <c r="AC26" s="1502"/>
      <c r="AD26" s="1502"/>
      <c r="AE26" s="1502"/>
      <c r="AF26" s="1502"/>
      <c r="AG26" s="1502"/>
      <c r="AH26" s="1502"/>
      <c r="AI26" s="1502"/>
      <c r="AJ26" s="1502"/>
      <c r="AK26" s="1502"/>
      <c r="AL26" s="1502"/>
      <c r="AM26" s="1502"/>
      <c r="AN26" s="1502"/>
      <c r="AO26" s="1502"/>
      <c r="AP26" s="1502"/>
      <c r="AQ26" s="1502"/>
      <c r="AR26" s="1502"/>
      <c r="AS26" s="1502"/>
      <c r="AT26" s="1502"/>
      <c r="AU26" s="1502"/>
      <c r="AV26" s="1502"/>
      <c r="AW26" s="1502"/>
      <c r="AX26" s="1502"/>
      <c r="AY26" s="1502"/>
      <c r="AZ26" s="1502"/>
      <c r="BA26" s="1502"/>
      <c r="BB26" s="1502"/>
      <c r="BC26" s="1502"/>
      <c r="BD26" s="1502"/>
      <c r="BE26" s="1502"/>
      <c r="BF26" s="1502"/>
      <c r="BG26" s="1502"/>
      <c r="BH26" s="1502"/>
      <c r="BI26" s="1502"/>
      <c r="BJ26" s="1502"/>
      <c r="BK26" s="1502"/>
      <c r="BL26" s="1502"/>
      <c r="BM26" s="1502"/>
      <c r="BN26" s="1502"/>
      <c r="BO26" s="1502"/>
      <c r="BP26" s="1502"/>
      <c r="BQ26" s="1502"/>
      <c r="BR26" s="1502"/>
      <c r="BS26" s="1502"/>
      <c r="BT26" s="1502"/>
      <c r="BU26" s="1502"/>
      <c r="BV26" s="1502"/>
      <c r="BW26" s="1503"/>
      <c r="BX26" s="1502"/>
      <c r="BY26" s="1503"/>
      <c r="BZ26" s="1502"/>
      <c r="CA26" s="1502"/>
      <c r="CB26" s="1502"/>
      <c r="CC26" s="1502"/>
      <c r="CD26" s="1502"/>
      <c r="CE26" s="1502"/>
      <c r="CF26" s="1502"/>
      <c r="CG26" s="1502"/>
      <c r="CH26" s="1502"/>
      <c r="CI26" s="1502"/>
      <c r="CJ26" s="1502"/>
      <c r="CK26" s="1502"/>
      <c r="CL26" s="1502"/>
      <c r="CM26" s="1502"/>
      <c r="CN26" s="1502"/>
      <c r="CO26" s="1502"/>
      <c r="CP26" s="1502"/>
      <c r="CQ26" s="1502"/>
      <c r="CR26" s="1502"/>
      <c r="CS26" s="1502"/>
      <c r="CT26" s="1515"/>
      <c r="CU26" s="1502"/>
      <c r="CV26" s="1502"/>
      <c r="CW26" s="1502"/>
      <c r="CX26" s="1502"/>
      <c r="CY26" s="1502"/>
      <c r="CZ26" s="1502"/>
      <c r="DA26" s="1502"/>
      <c r="DB26" s="1502"/>
      <c r="DC26" s="1502"/>
      <c r="DD26" s="1502"/>
    </row>
    <row r="27" spans="1:108" x14ac:dyDescent="0.25">
      <c r="A27" s="1095"/>
      <c r="B27" s="1096"/>
      <c r="C27" s="1096"/>
      <c r="D27" s="1096"/>
      <c r="E27" s="1096"/>
      <c r="F27" s="1096"/>
      <c r="G27" s="1096"/>
      <c r="H27" s="1099"/>
      <c r="I27" s="1096"/>
      <c r="J27" s="1096"/>
      <c r="K27" s="1096"/>
      <c r="L27" s="1096"/>
      <c r="M27" s="1096"/>
      <c r="N27" s="1096"/>
      <c r="O27" s="1096"/>
      <c r="P27" s="1096"/>
      <c r="Q27" s="1096"/>
      <c r="R27" s="1096"/>
      <c r="S27" s="1096"/>
      <c r="T27" s="1096"/>
      <c r="U27" s="1098"/>
      <c r="W27" s="1515"/>
      <c r="X27" s="1502"/>
      <c r="Y27" s="1502"/>
      <c r="Z27" s="1502"/>
      <c r="AA27" s="1502"/>
      <c r="AB27" s="1502"/>
      <c r="AC27" s="1502"/>
      <c r="AD27" s="1502"/>
      <c r="AE27" s="1502"/>
      <c r="AF27" s="1502"/>
      <c r="AG27" s="1502"/>
      <c r="AH27" s="1502"/>
      <c r="AI27" s="1502"/>
      <c r="AJ27" s="1502"/>
      <c r="AK27" s="1502"/>
      <c r="AL27" s="1502"/>
      <c r="AM27" s="1502"/>
      <c r="AN27" s="1502"/>
      <c r="AO27" s="1502"/>
      <c r="AP27" s="1502"/>
      <c r="AQ27" s="1502"/>
      <c r="AR27" s="1502"/>
      <c r="AS27" s="1502"/>
      <c r="AT27" s="1502"/>
      <c r="AU27" s="1502"/>
      <c r="AV27" s="1502"/>
      <c r="AW27" s="1502"/>
      <c r="AX27" s="1502"/>
      <c r="AY27" s="1502"/>
      <c r="AZ27" s="1502"/>
      <c r="BA27" s="1502"/>
      <c r="BB27" s="1502"/>
      <c r="BC27" s="1502"/>
      <c r="BD27" s="1502"/>
      <c r="BE27" s="1502"/>
      <c r="BF27" s="1502"/>
      <c r="BG27" s="1502"/>
      <c r="BH27" s="1502"/>
      <c r="BI27" s="1502"/>
      <c r="BJ27" s="1502"/>
      <c r="BK27" s="1502"/>
      <c r="BL27" s="1502"/>
      <c r="BM27" s="1502"/>
      <c r="BN27" s="1502"/>
      <c r="BO27" s="1502"/>
      <c r="BP27" s="1502"/>
      <c r="BQ27" s="1502"/>
      <c r="BR27" s="1502"/>
      <c r="BS27" s="1502"/>
      <c r="BT27" s="1502"/>
      <c r="BU27" s="1502"/>
      <c r="BV27" s="1502"/>
      <c r="BW27" s="1503"/>
      <c r="BX27" s="1502"/>
      <c r="BY27" s="1503"/>
      <c r="BZ27" s="1502"/>
      <c r="CA27" s="1502"/>
      <c r="CB27" s="1502"/>
      <c r="CC27" s="1502"/>
      <c r="CD27" s="1502"/>
      <c r="CE27" s="1502"/>
      <c r="CF27" s="1502"/>
      <c r="CG27" s="1502"/>
      <c r="CH27" s="1502"/>
      <c r="CI27" s="1502"/>
      <c r="CJ27" s="1502"/>
      <c r="CK27" s="1502"/>
      <c r="CL27" s="1502"/>
      <c r="CM27" s="1502"/>
      <c r="CN27" s="1502"/>
      <c r="CO27" s="1502"/>
      <c r="CP27" s="1502"/>
      <c r="CQ27" s="1502"/>
      <c r="CR27" s="1502"/>
      <c r="CS27" s="1502"/>
      <c r="CT27" s="1515"/>
      <c r="CU27" s="1502"/>
      <c r="CV27" s="1502"/>
      <c r="CW27" s="1502"/>
      <c r="CX27" s="1502"/>
      <c r="CY27" s="1502"/>
      <c r="CZ27" s="1502"/>
      <c r="DA27" s="1502"/>
      <c r="DB27" s="1502"/>
      <c r="DC27" s="1502"/>
      <c r="DD27" s="1502"/>
    </row>
    <row r="28" spans="1:108" x14ac:dyDescent="0.25">
      <c r="A28" s="1095"/>
      <c r="B28" s="1096"/>
      <c r="C28" s="1096"/>
      <c r="D28" s="1096"/>
      <c r="E28" s="1096"/>
      <c r="F28" s="1096"/>
      <c r="G28" s="1096"/>
      <c r="H28" s="1099"/>
      <c r="I28" s="1096"/>
      <c r="J28" s="1096"/>
      <c r="K28" s="1096"/>
      <c r="L28" s="1096"/>
      <c r="M28" s="1096"/>
      <c r="N28" s="1096"/>
      <c r="O28" s="1096"/>
      <c r="P28" s="1096"/>
      <c r="Q28" s="1096"/>
      <c r="R28" s="1096"/>
      <c r="S28" s="1096"/>
      <c r="T28" s="1096"/>
      <c r="U28" s="1098"/>
      <c r="W28" s="1515"/>
      <c r="X28" s="1502"/>
      <c r="Y28" s="1502"/>
      <c r="Z28" s="1502"/>
      <c r="AA28" s="1502"/>
      <c r="AB28" s="1502"/>
      <c r="AC28" s="1502"/>
      <c r="AD28" s="1502"/>
      <c r="AE28" s="1502"/>
      <c r="AF28" s="1502"/>
      <c r="AG28" s="1502"/>
      <c r="AH28" s="1502"/>
      <c r="AI28" s="1502"/>
      <c r="AJ28" s="1502"/>
      <c r="AK28" s="1502"/>
      <c r="AL28" s="1502"/>
      <c r="AM28" s="1502"/>
      <c r="AN28" s="1502"/>
      <c r="AO28" s="1502"/>
      <c r="AP28" s="1502"/>
      <c r="AQ28" s="1502"/>
      <c r="AR28" s="1502"/>
      <c r="AS28" s="1502"/>
      <c r="AT28" s="1502"/>
      <c r="AU28" s="1502"/>
      <c r="AV28" s="1502"/>
      <c r="AW28" s="1502"/>
      <c r="AX28" s="1502"/>
      <c r="AY28" s="1502"/>
      <c r="AZ28" s="1502"/>
      <c r="BA28" s="1502"/>
      <c r="BB28" s="1502"/>
      <c r="BC28" s="1502"/>
      <c r="BD28" s="1502"/>
      <c r="BE28" s="1502"/>
      <c r="BF28" s="1502"/>
      <c r="BG28" s="1502"/>
      <c r="BH28" s="1502"/>
      <c r="BI28" s="1502"/>
      <c r="BJ28" s="1502"/>
      <c r="BK28" s="1502"/>
      <c r="BL28" s="1502"/>
      <c r="BM28" s="1502"/>
      <c r="BN28" s="1502"/>
      <c r="BO28" s="1502"/>
      <c r="BP28" s="1502"/>
      <c r="BQ28" s="1502"/>
      <c r="BR28" s="1502"/>
      <c r="BS28" s="1502"/>
      <c r="BT28" s="1502"/>
      <c r="BU28" s="1502"/>
      <c r="BV28" s="1502"/>
      <c r="BW28" s="1503"/>
      <c r="BX28" s="1502"/>
      <c r="BY28" s="1503"/>
      <c r="BZ28" s="1502"/>
      <c r="CA28" s="1502"/>
      <c r="CB28" s="1502"/>
      <c r="CC28" s="1502"/>
      <c r="CD28" s="1502"/>
      <c r="CE28" s="1502"/>
      <c r="CF28" s="1502"/>
      <c r="CG28" s="1502"/>
      <c r="CH28" s="1502"/>
      <c r="CI28" s="1502"/>
      <c r="CJ28" s="1502"/>
      <c r="CK28" s="1502"/>
      <c r="CL28" s="1502"/>
      <c r="CM28" s="1502"/>
      <c r="CN28" s="1502"/>
      <c r="CO28" s="1502"/>
      <c r="CP28" s="1502"/>
      <c r="CQ28" s="1502"/>
      <c r="CR28" s="1502"/>
      <c r="CS28" s="1502"/>
      <c r="CT28" s="1515"/>
      <c r="CU28" s="1502"/>
      <c r="CV28" s="1502"/>
      <c r="CW28" s="1502"/>
      <c r="CX28" s="1502"/>
      <c r="CY28" s="1502"/>
      <c r="CZ28" s="1502"/>
      <c r="DA28" s="1502"/>
      <c r="DB28" s="1502"/>
      <c r="DC28" s="1502"/>
      <c r="DD28" s="1502"/>
    </row>
    <row r="29" spans="1:108" x14ac:dyDescent="0.25">
      <c r="A29" s="1095"/>
      <c r="B29" s="1096"/>
      <c r="C29" s="1096"/>
      <c r="D29" s="1096"/>
      <c r="E29" s="1096"/>
      <c r="F29" s="1096"/>
      <c r="G29" s="1096"/>
      <c r="H29" s="1099"/>
      <c r="I29" s="1096"/>
      <c r="J29" s="1096"/>
      <c r="K29" s="1096"/>
      <c r="L29" s="1096"/>
      <c r="M29" s="1096"/>
      <c r="N29" s="1096"/>
      <c r="O29" s="1096"/>
      <c r="P29" s="1096"/>
      <c r="Q29" s="1096"/>
      <c r="R29" s="1096"/>
      <c r="S29" s="1096"/>
      <c r="T29" s="1096"/>
      <c r="U29" s="1098"/>
      <c r="W29" s="1515"/>
      <c r="X29" s="1502"/>
      <c r="Y29" s="1502"/>
      <c r="Z29" s="1502"/>
      <c r="AA29" s="1502"/>
      <c r="AB29" s="1502"/>
      <c r="AC29" s="1502"/>
      <c r="AD29" s="1502"/>
      <c r="AE29" s="1502"/>
      <c r="AF29" s="1502"/>
      <c r="AG29" s="1502"/>
      <c r="AH29" s="1502"/>
      <c r="AI29" s="1502"/>
      <c r="AJ29" s="1502"/>
      <c r="AK29" s="1502"/>
      <c r="AL29" s="1502"/>
      <c r="AM29" s="1502"/>
      <c r="AN29" s="1502"/>
      <c r="AO29" s="1502"/>
      <c r="AP29" s="1502"/>
      <c r="AQ29" s="1502"/>
      <c r="AR29" s="1502"/>
      <c r="AS29" s="1502"/>
      <c r="AT29" s="1502"/>
      <c r="AU29" s="1502"/>
      <c r="AV29" s="1502"/>
      <c r="AW29" s="1502"/>
      <c r="AX29" s="1502"/>
      <c r="AY29" s="1502"/>
      <c r="AZ29" s="1502"/>
      <c r="BA29" s="1502"/>
      <c r="BB29" s="1502"/>
      <c r="BC29" s="1502"/>
      <c r="BD29" s="1502"/>
      <c r="BE29" s="1502"/>
      <c r="BF29" s="1502"/>
      <c r="BG29" s="1502"/>
      <c r="BH29" s="1502"/>
      <c r="BI29" s="1502"/>
      <c r="BJ29" s="1502"/>
      <c r="BK29" s="1502"/>
      <c r="BL29" s="1502"/>
      <c r="BM29" s="1502"/>
      <c r="BN29" s="1502"/>
      <c r="BO29" s="1502"/>
      <c r="BP29" s="1502"/>
      <c r="BQ29" s="1502"/>
      <c r="BR29" s="1502"/>
      <c r="BS29" s="1502"/>
      <c r="BT29" s="1502"/>
      <c r="BU29" s="1502"/>
      <c r="BV29" s="1502"/>
      <c r="BW29" s="1503"/>
      <c r="BX29" s="1502"/>
      <c r="BY29" s="1503"/>
      <c r="BZ29" s="1502"/>
      <c r="CA29" s="1502"/>
      <c r="CB29" s="1502"/>
      <c r="CC29" s="1502"/>
      <c r="CD29" s="1502"/>
      <c r="CE29" s="1502"/>
      <c r="CF29" s="1502"/>
      <c r="CG29" s="1502"/>
      <c r="CH29" s="1502"/>
      <c r="CI29" s="1502"/>
      <c r="CJ29" s="1502"/>
      <c r="CK29" s="1502"/>
      <c r="CL29" s="1502"/>
      <c r="CM29" s="1502"/>
      <c r="CN29" s="1502"/>
      <c r="CO29" s="1502"/>
      <c r="CP29" s="1502"/>
      <c r="CQ29" s="1502"/>
      <c r="CR29" s="1502"/>
      <c r="CS29" s="1502"/>
      <c r="CT29" s="1515"/>
      <c r="CU29" s="1502"/>
      <c r="CV29" s="1502"/>
      <c r="CW29" s="1502"/>
      <c r="CX29" s="1502"/>
      <c r="CY29" s="1502"/>
      <c r="CZ29" s="1502"/>
      <c r="DA29" s="1502"/>
      <c r="DB29" s="1502"/>
      <c r="DC29" s="1502"/>
      <c r="DD29" s="1502"/>
    </row>
    <row r="30" spans="1:108" x14ac:dyDescent="0.25">
      <c r="A30" s="1095"/>
      <c r="B30" s="1096"/>
      <c r="C30" s="1096"/>
      <c r="D30" s="1096"/>
      <c r="E30" s="1096"/>
      <c r="F30" s="1096"/>
      <c r="G30" s="1096"/>
      <c r="H30" s="1099"/>
      <c r="I30" s="1096"/>
      <c r="J30" s="1096"/>
      <c r="K30" s="1096"/>
      <c r="L30" s="1096"/>
      <c r="M30" s="1096"/>
      <c r="N30" s="1096"/>
      <c r="O30" s="1096"/>
      <c r="P30" s="1096"/>
      <c r="Q30" s="1096"/>
      <c r="R30" s="1096"/>
      <c r="S30" s="1096"/>
      <c r="T30" s="1096"/>
      <c r="U30" s="1098"/>
      <c r="W30" s="1515"/>
      <c r="X30" s="1502"/>
      <c r="Y30" s="1502"/>
      <c r="Z30" s="1502"/>
      <c r="AA30" s="1502"/>
      <c r="AB30" s="1502"/>
      <c r="AC30" s="1502"/>
      <c r="AD30" s="1502"/>
      <c r="AE30" s="1502"/>
      <c r="AF30" s="1502"/>
      <c r="AG30" s="1502"/>
      <c r="AH30" s="1502"/>
      <c r="AI30" s="1502"/>
      <c r="AJ30" s="1502"/>
      <c r="AK30" s="1502"/>
      <c r="AL30" s="1502"/>
      <c r="AM30" s="1502"/>
      <c r="AN30" s="1502"/>
      <c r="AO30" s="1502"/>
      <c r="AP30" s="1502"/>
      <c r="AQ30" s="1502"/>
      <c r="AR30" s="1502"/>
      <c r="AS30" s="1502"/>
      <c r="AT30" s="1502"/>
      <c r="AU30" s="1502"/>
      <c r="AV30" s="1502"/>
      <c r="AW30" s="1502"/>
      <c r="AX30" s="1502"/>
      <c r="AY30" s="1502"/>
      <c r="AZ30" s="1502"/>
      <c r="BA30" s="1502"/>
      <c r="BB30" s="1502"/>
      <c r="BC30" s="1502"/>
      <c r="BD30" s="1502"/>
      <c r="BE30" s="1502"/>
      <c r="BF30" s="1502"/>
      <c r="BG30" s="1502"/>
      <c r="BH30" s="1502"/>
      <c r="BI30" s="1502"/>
      <c r="BJ30" s="1502"/>
      <c r="BK30" s="1502"/>
      <c r="BL30" s="1502"/>
      <c r="BM30" s="1502"/>
      <c r="BN30" s="1502"/>
      <c r="BO30" s="1502"/>
      <c r="BP30" s="1502"/>
      <c r="BQ30" s="1502"/>
      <c r="BR30" s="1502"/>
      <c r="BS30" s="1502"/>
      <c r="BT30" s="1502"/>
      <c r="BU30" s="1502"/>
      <c r="BV30" s="1502"/>
      <c r="BW30" s="1503"/>
      <c r="BX30" s="1502"/>
      <c r="BY30" s="1503"/>
      <c r="BZ30" s="1502"/>
      <c r="CA30" s="1502"/>
      <c r="CB30" s="1502"/>
      <c r="CC30" s="1502"/>
      <c r="CD30" s="1502"/>
      <c r="CE30" s="1502"/>
      <c r="CF30" s="1502"/>
      <c r="CG30" s="1502"/>
      <c r="CH30" s="1502"/>
      <c r="CI30" s="1502"/>
      <c r="CJ30" s="1502"/>
      <c r="CK30" s="1502"/>
      <c r="CL30" s="1502"/>
      <c r="CM30" s="1502"/>
      <c r="CN30" s="1502"/>
      <c r="CO30" s="1502"/>
      <c r="CP30" s="1502"/>
      <c r="CQ30" s="1502"/>
      <c r="CR30" s="1502"/>
      <c r="CS30" s="1502"/>
      <c r="CT30" s="1515"/>
      <c r="CU30" s="1502"/>
      <c r="CV30" s="1502"/>
      <c r="CW30" s="1502"/>
      <c r="CX30" s="1502"/>
      <c r="CY30" s="1502"/>
      <c r="CZ30" s="1502"/>
      <c r="DA30" s="1502"/>
      <c r="DB30" s="1502"/>
      <c r="DC30" s="1502"/>
      <c r="DD30" s="1502"/>
    </row>
    <row r="31" spans="1:108" x14ac:dyDescent="0.25">
      <c r="A31" s="1095"/>
      <c r="B31" s="1096"/>
      <c r="C31" s="1096"/>
      <c r="D31" s="1096"/>
      <c r="E31" s="1096"/>
      <c r="F31" s="1096"/>
      <c r="G31" s="1096"/>
      <c r="H31" s="1099"/>
      <c r="I31" s="1096"/>
      <c r="J31" s="1096"/>
      <c r="K31" s="1096"/>
      <c r="L31" s="1096"/>
      <c r="M31" s="1096"/>
      <c r="N31" s="1096"/>
      <c r="O31" s="1096"/>
      <c r="P31" s="1096"/>
      <c r="Q31" s="1096"/>
      <c r="R31" s="1096"/>
      <c r="S31" s="1096"/>
      <c r="T31" s="1096"/>
      <c r="U31" s="1098"/>
      <c r="W31" s="1515"/>
      <c r="X31" s="1502"/>
      <c r="Y31" s="1502"/>
      <c r="Z31" s="1502"/>
      <c r="AA31" s="1502"/>
      <c r="AB31" s="1502"/>
      <c r="AC31" s="1502"/>
      <c r="AD31" s="1502"/>
      <c r="AE31" s="1502"/>
      <c r="AF31" s="1502"/>
      <c r="AG31" s="1502"/>
      <c r="AH31" s="1502"/>
      <c r="AI31" s="1502"/>
      <c r="AJ31" s="1502"/>
      <c r="AK31" s="1502"/>
      <c r="AL31" s="1502"/>
      <c r="AM31" s="1502"/>
      <c r="AN31" s="1502"/>
      <c r="AO31" s="1502"/>
      <c r="AP31" s="1502"/>
      <c r="AQ31" s="1502"/>
      <c r="AR31" s="1502"/>
      <c r="AS31" s="1502"/>
      <c r="AT31" s="1502"/>
      <c r="AU31" s="1502"/>
      <c r="AV31" s="1502"/>
      <c r="AW31" s="1502"/>
      <c r="AX31" s="1502"/>
      <c r="AY31" s="1502"/>
      <c r="AZ31" s="1502"/>
      <c r="BA31" s="1502"/>
      <c r="BB31" s="1502"/>
      <c r="BC31" s="1502"/>
      <c r="BD31" s="1502"/>
      <c r="BE31" s="1502"/>
      <c r="BF31" s="1502"/>
      <c r="BG31" s="1502"/>
      <c r="BH31" s="1502"/>
      <c r="BI31" s="1502"/>
      <c r="BJ31" s="1502"/>
      <c r="BK31" s="1502"/>
      <c r="BL31" s="1502"/>
      <c r="BM31" s="1502"/>
      <c r="BN31" s="1502"/>
      <c r="BO31" s="1502"/>
      <c r="BP31" s="1502"/>
      <c r="BQ31" s="1502"/>
      <c r="BR31" s="1502"/>
      <c r="BS31" s="1502"/>
      <c r="BT31" s="1502"/>
      <c r="BU31" s="1502"/>
      <c r="BV31" s="1502"/>
      <c r="BW31" s="1503"/>
      <c r="BX31" s="1502"/>
      <c r="BY31" s="1503"/>
      <c r="BZ31" s="1502"/>
      <c r="CA31" s="1502"/>
      <c r="CB31" s="1502"/>
      <c r="CC31" s="1502"/>
      <c r="CD31" s="1502"/>
      <c r="CE31" s="1502"/>
      <c r="CF31" s="1502"/>
      <c r="CG31" s="1502"/>
      <c r="CH31" s="1502"/>
      <c r="CI31" s="1502"/>
      <c r="CJ31" s="1502"/>
      <c r="CK31" s="1502"/>
      <c r="CL31" s="1502"/>
      <c r="CM31" s="1502"/>
      <c r="CN31" s="1502"/>
      <c r="CO31" s="1502"/>
      <c r="CP31" s="1502"/>
      <c r="CQ31" s="1502"/>
      <c r="CR31" s="1502"/>
      <c r="CS31" s="1502"/>
      <c r="CT31" s="1515"/>
      <c r="CU31" s="1502"/>
      <c r="CV31" s="1502"/>
      <c r="CW31" s="1502"/>
      <c r="CX31" s="1502"/>
      <c r="CY31" s="1502"/>
      <c r="CZ31" s="1502"/>
      <c r="DA31" s="1502"/>
      <c r="DB31" s="1502"/>
      <c r="DC31" s="1502"/>
      <c r="DD31" s="1502"/>
    </row>
    <row r="32" spans="1:108" x14ac:dyDescent="0.25">
      <c r="A32" s="1095"/>
      <c r="B32" s="1096"/>
      <c r="C32" s="1096"/>
      <c r="D32" s="1096"/>
      <c r="E32" s="1096"/>
      <c r="F32" s="1096"/>
      <c r="G32" s="1096"/>
      <c r="H32" s="1099"/>
      <c r="I32" s="1096"/>
      <c r="J32" s="1096"/>
      <c r="K32" s="1096"/>
      <c r="L32" s="1096"/>
      <c r="M32" s="1096"/>
      <c r="N32" s="1096"/>
      <c r="O32" s="1096"/>
      <c r="P32" s="1096"/>
      <c r="Q32" s="1096"/>
      <c r="R32" s="1096"/>
      <c r="S32" s="1096"/>
      <c r="T32" s="1096"/>
      <c r="U32" s="1098"/>
      <c r="W32" s="1515"/>
      <c r="X32" s="1502"/>
      <c r="Y32" s="1502"/>
      <c r="Z32" s="1502"/>
      <c r="AA32" s="1502"/>
      <c r="AB32" s="1502"/>
      <c r="AC32" s="1502"/>
      <c r="AD32" s="1502"/>
      <c r="AE32" s="1502"/>
      <c r="AF32" s="1502"/>
      <c r="AG32" s="1502"/>
      <c r="AH32" s="1502"/>
      <c r="AI32" s="1502"/>
      <c r="AJ32" s="1502"/>
      <c r="AK32" s="1502"/>
      <c r="AL32" s="1502"/>
      <c r="AM32" s="1502"/>
      <c r="AN32" s="1502"/>
      <c r="AO32" s="1502"/>
      <c r="AP32" s="1502"/>
      <c r="AQ32" s="1502"/>
      <c r="AR32" s="1502"/>
      <c r="AS32" s="1502"/>
      <c r="AT32" s="1502"/>
      <c r="AU32" s="1502"/>
      <c r="AV32" s="1502"/>
      <c r="AW32" s="1502"/>
      <c r="AX32" s="1502"/>
      <c r="AY32" s="1502"/>
      <c r="AZ32" s="1502"/>
      <c r="BA32" s="1502"/>
      <c r="BB32" s="1502"/>
      <c r="BC32" s="1502"/>
      <c r="BD32" s="1502"/>
      <c r="BE32" s="1502"/>
      <c r="BF32" s="1502"/>
      <c r="BG32" s="1502"/>
      <c r="BH32" s="1502"/>
      <c r="BI32" s="1502"/>
      <c r="BJ32" s="1502"/>
      <c r="BK32" s="1502"/>
      <c r="BL32" s="1502"/>
      <c r="BM32" s="1502"/>
      <c r="BN32" s="1502"/>
      <c r="BO32" s="1502"/>
      <c r="BP32" s="1502"/>
      <c r="BQ32" s="1502"/>
      <c r="BR32" s="1502"/>
      <c r="BS32" s="1502"/>
      <c r="BT32" s="1502"/>
      <c r="BU32" s="1502"/>
      <c r="BV32" s="1502"/>
      <c r="BW32" s="1503"/>
      <c r="BX32" s="1502"/>
      <c r="BY32" s="1503"/>
      <c r="BZ32" s="1502"/>
      <c r="CA32" s="1502"/>
      <c r="CB32" s="1502"/>
      <c r="CC32" s="1502"/>
      <c r="CD32" s="1502"/>
      <c r="CE32" s="1502"/>
      <c r="CF32" s="1502"/>
      <c r="CG32" s="1502"/>
      <c r="CH32" s="1502"/>
      <c r="CI32" s="1502"/>
      <c r="CJ32" s="1502"/>
      <c r="CK32" s="1502"/>
      <c r="CL32" s="1502"/>
      <c r="CM32" s="1502"/>
      <c r="CN32" s="1502"/>
      <c r="CO32" s="1502"/>
      <c r="CP32" s="1502"/>
      <c r="CQ32" s="1502"/>
      <c r="CR32" s="1502"/>
      <c r="CS32" s="1502"/>
      <c r="CT32" s="1515"/>
      <c r="CU32" s="1502"/>
      <c r="CV32" s="1502"/>
      <c r="CW32" s="1502"/>
      <c r="CX32" s="1502"/>
      <c r="CY32" s="1502"/>
      <c r="CZ32" s="1502"/>
      <c r="DA32" s="1502"/>
      <c r="DB32" s="1502"/>
      <c r="DC32" s="1502"/>
      <c r="DD32" s="1502"/>
    </row>
    <row r="33" spans="1:108" x14ac:dyDescent="0.25">
      <c r="A33" s="1095"/>
      <c r="B33" s="1096"/>
      <c r="C33" s="1096"/>
      <c r="D33" s="1096"/>
      <c r="E33" s="1096"/>
      <c r="F33" s="1096"/>
      <c r="G33" s="1096"/>
      <c r="H33" s="1099"/>
      <c r="I33" s="1096"/>
      <c r="J33" s="1096"/>
      <c r="K33" s="1096"/>
      <c r="L33" s="1096"/>
      <c r="M33" s="1096"/>
      <c r="N33" s="1096"/>
      <c r="O33" s="1096"/>
      <c r="P33" s="1096"/>
      <c r="Q33" s="1096"/>
      <c r="R33" s="1096"/>
      <c r="S33" s="1096"/>
      <c r="T33" s="1096"/>
      <c r="U33" s="1098"/>
      <c r="W33" s="1515"/>
      <c r="X33" s="1502"/>
      <c r="Y33" s="1502"/>
      <c r="Z33" s="1502"/>
      <c r="AA33" s="1502"/>
      <c r="AB33" s="1502"/>
      <c r="AC33" s="1502"/>
      <c r="AD33" s="1502"/>
      <c r="AE33" s="1502"/>
      <c r="AF33" s="1502"/>
      <c r="AG33" s="1502"/>
      <c r="AH33" s="1502"/>
      <c r="AI33" s="1502"/>
      <c r="AJ33" s="1502"/>
      <c r="AK33" s="1502"/>
      <c r="AL33" s="1502"/>
      <c r="AM33" s="1502"/>
      <c r="AN33" s="1502"/>
      <c r="AO33" s="1502"/>
      <c r="AP33" s="1502"/>
      <c r="AQ33" s="1502"/>
      <c r="AR33" s="1502"/>
      <c r="AS33" s="1502"/>
      <c r="AT33" s="1502"/>
      <c r="AU33" s="1502"/>
      <c r="AV33" s="1502"/>
      <c r="AW33" s="1502"/>
      <c r="AX33" s="1502"/>
      <c r="AY33" s="1502"/>
      <c r="AZ33" s="1502"/>
      <c r="BA33" s="1502"/>
      <c r="BB33" s="1502"/>
      <c r="BC33" s="1502"/>
      <c r="BD33" s="1502"/>
      <c r="BE33" s="1502"/>
      <c r="BF33" s="1502"/>
      <c r="BG33" s="1502"/>
      <c r="BH33" s="1502"/>
      <c r="BI33" s="1502"/>
      <c r="BJ33" s="1502"/>
      <c r="BK33" s="1502"/>
      <c r="BL33" s="1502"/>
      <c r="BM33" s="1502"/>
      <c r="BN33" s="1502"/>
      <c r="BO33" s="1502"/>
      <c r="BP33" s="1502"/>
      <c r="BQ33" s="1502"/>
      <c r="BR33" s="1502"/>
      <c r="BS33" s="1502"/>
      <c r="BT33" s="1502"/>
      <c r="BU33" s="1502"/>
      <c r="BV33" s="1502"/>
      <c r="BW33" s="1503"/>
      <c r="BX33" s="1502"/>
      <c r="BY33" s="1503"/>
      <c r="BZ33" s="1502"/>
      <c r="CA33" s="1502"/>
      <c r="CB33" s="1502"/>
      <c r="CC33" s="1502"/>
      <c r="CD33" s="1502"/>
      <c r="CE33" s="1502"/>
      <c r="CF33" s="1502"/>
      <c r="CG33" s="1502"/>
      <c r="CH33" s="1502"/>
      <c r="CI33" s="1502"/>
      <c r="CJ33" s="1502"/>
      <c r="CK33" s="1502"/>
      <c r="CL33" s="1502"/>
      <c r="CM33" s="1502"/>
      <c r="CN33" s="1502"/>
      <c r="CO33" s="1502"/>
      <c r="CP33" s="1502"/>
      <c r="CQ33" s="1502"/>
      <c r="CR33" s="1502"/>
      <c r="CS33" s="1502"/>
      <c r="CT33" s="1515"/>
      <c r="CU33" s="1502"/>
      <c r="CV33" s="1502"/>
      <c r="CW33" s="1502"/>
      <c r="CX33" s="1502"/>
      <c r="CY33" s="1502"/>
      <c r="CZ33" s="1502"/>
      <c r="DA33" s="1502"/>
      <c r="DB33" s="1502"/>
      <c r="DC33" s="1502"/>
      <c r="DD33" s="1502"/>
    </row>
    <row r="34" spans="1:108" x14ac:dyDescent="0.25">
      <c r="A34" s="1095"/>
      <c r="B34" s="1096"/>
      <c r="C34" s="1096"/>
      <c r="D34" s="1096"/>
      <c r="E34" s="1096"/>
      <c r="F34" s="1096"/>
      <c r="G34" s="1096"/>
      <c r="H34" s="1099"/>
      <c r="I34" s="1096"/>
      <c r="J34" s="1096"/>
      <c r="K34" s="1096"/>
      <c r="L34" s="1096"/>
      <c r="M34" s="1096"/>
      <c r="N34" s="1096"/>
      <c r="O34" s="1096"/>
      <c r="P34" s="1096"/>
      <c r="Q34" s="1096"/>
      <c r="R34" s="1096"/>
      <c r="S34" s="1096"/>
      <c r="T34" s="1096"/>
      <c r="U34" s="1098"/>
      <c r="W34" s="1515"/>
      <c r="X34" s="1502"/>
      <c r="Y34" s="1502"/>
      <c r="Z34" s="1502"/>
      <c r="AA34" s="1502"/>
      <c r="AB34" s="1502"/>
      <c r="AC34" s="1502"/>
      <c r="AD34" s="1502"/>
      <c r="AE34" s="1502"/>
      <c r="AF34" s="1502"/>
      <c r="AG34" s="1502"/>
      <c r="AH34" s="1502"/>
      <c r="AI34" s="1502"/>
      <c r="AJ34" s="1502"/>
      <c r="AK34" s="1502"/>
      <c r="AL34" s="1502"/>
      <c r="AM34" s="1502"/>
      <c r="AN34" s="1502"/>
      <c r="AO34" s="1502"/>
      <c r="AP34" s="1502"/>
      <c r="AQ34" s="1502"/>
      <c r="AR34" s="1502"/>
      <c r="AS34" s="1502"/>
      <c r="AT34" s="1502"/>
      <c r="AU34" s="1502"/>
      <c r="AV34" s="1502"/>
      <c r="AW34" s="1502"/>
      <c r="AX34" s="1502"/>
      <c r="AY34" s="1502"/>
      <c r="AZ34" s="1502"/>
      <c r="BA34" s="1502"/>
      <c r="BB34" s="1502"/>
      <c r="BC34" s="1502"/>
      <c r="BD34" s="1502"/>
      <c r="BE34" s="1502"/>
      <c r="BF34" s="1502"/>
      <c r="BG34" s="1502"/>
      <c r="BH34" s="1502"/>
      <c r="BI34" s="1502"/>
      <c r="BJ34" s="1502"/>
      <c r="BK34" s="1502"/>
      <c r="BL34" s="1502"/>
      <c r="BM34" s="1502"/>
      <c r="BN34" s="1502"/>
      <c r="BO34" s="1502"/>
      <c r="BP34" s="1502"/>
      <c r="BQ34" s="1502"/>
      <c r="BR34" s="1502"/>
      <c r="BS34" s="1502"/>
      <c r="BT34" s="1502"/>
      <c r="BU34" s="1502"/>
      <c r="BV34" s="1502"/>
      <c r="BW34" s="1503"/>
      <c r="BX34" s="1502"/>
      <c r="BY34" s="1503"/>
      <c r="BZ34" s="1502"/>
      <c r="CA34" s="1502"/>
      <c r="CB34" s="1502"/>
      <c r="CC34" s="1502"/>
      <c r="CD34" s="1502"/>
      <c r="CE34" s="1502"/>
      <c r="CF34" s="1502"/>
      <c r="CG34" s="1502"/>
      <c r="CH34" s="1502"/>
      <c r="CI34" s="1502"/>
      <c r="CJ34" s="1502"/>
      <c r="CK34" s="1502"/>
      <c r="CL34" s="1502"/>
      <c r="CM34" s="1502"/>
      <c r="CN34" s="1502"/>
      <c r="CO34" s="1502"/>
      <c r="CP34" s="1502"/>
      <c r="CQ34" s="1502"/>
      <c r="CR34" s="1502"/>
      <c r="CS34" s="1502"/>
      <c r="CT34" s="1515"/>
      <c r="CU34" s="1502"/>
      <c r="CV34" s="1502"/>
      <c r="CW34" s="1502"/>
      <c r="CX34" s="1502"/>
      <c r="CY34" s="1502"/>
      <c r="CZ34" s="1502"/>
      <c r="DA34" s="1502"/>
      <c r="DB34" s="1502"/>
      <c r="DC34" s="1502"/>
      <c r="DD34" s="1502"/>
    </row>
    <row r="35" spans="1:108" x14ac:dyDescent="0.25">
      <c r="A35" s="1095"/>
      <c r="B35" s="1096"/>
      <c r="C35" s="1096"/>
      <c r="D35" s="1096"/>
      <c r="E35" s="1096"/>
      <c r="F35" s="1096"/>
      <c r="G35" s="1096"/>
      <c r="H35" s="1099"/>
      <c r="I35" s="1096"/>
      <c r="J35" s="1096"/>
      <c r="K35" s="1096"/>
      <c r="L35" s="1096"/>
      <c r="M35" s="1096"/>
      <c r="N35" s="1096"/>
      <c r="O35" s="1096"/>
      <c r="P35" s="1096"/>
      <c r="Q35" s="1096"/>
      <c r="R35" s="1096"/>
      <c r="S35" s="1096"/>
      <c r="T35" s="1096"/>
      <c r="U35" s="1098"/>
      <c r="W35" s="1515"/>
      <c r="X35" s="1502"/>
      <c r="Y35" s="1502"/>
      <c r="Z35" s="1502"/>
      <c r="AA35" s="1502"/>
      <c r="AB35" s="1502"/>
      <c r="AC35" s="1502"/>
      <c r="AD35" s="1502"/>
      <c r="AE35" s="1502"/>
      <c r="AF35" s="1502"/>
      <c r="AG35" s="1502"/>
      <c r="AH35" s="1502"/>
      <c r="AI35" s="1502"/>
      <c r="AJ35" s="1502"/>
      <c r="AK35" s="1502"/>
      <c r="AL35" s="1502"/>
      <c r="AM35" s="1502"/>
      <c r="AN35" s="1502"/>
      <c r="AO35" s="1502"/>
      <c r="AP35" s="1502"/>
      <c r="AQ35" s="1502"/>
      <c r="AR35" s="1502"/>
      <c r="AS35" s="1502"/>
      <c r="AT35" s="1502"/>
      <c r="AU35" s="1502"/>
      <c r="AV35" s="1502"/>
      <c r="AW35" s="1502"/>
      <c r="AX35" s="1502"/>
      <c r="AY35" s="1502"/>
      <c r="AZ35" s="1502"/>
      <c r="BA35" s="1502"/>
      <c r="BB35" s="1502"/>
      <c r="BC35" s="1502"/>
      <c r="BD35" s="1502"/>
      <c r="BE35" s="1502"/>
      <c r="BF35" s="1502"/>
      <c r="BG35" s="1502"/>
      <c r="BH35" s="1502"/>
      <c r="BI35" s="1502"/>
      <c r="BJ35" s="1502"/>
      <c r="BK35" s="1502"/>
      <c r="BL35" s="1502"/>
      <c r="BM35" s="1502"/>
      <c r="BN35" s="1502"/>
      <c r="BO35" s="1502"/>
      <c r="BP35" s="1502"/>
      <c r="BQ35" s="1502"/>
      <c r="BR35" s="1502"/>
      <c r="BS35" s="1502"/>
      <c r="BT35" s="1502"/>
      <c r="BU35" s="1502"/>
      <c r="BV35" s="1502"/>
      <c r="BW35" s="1503"/>
      <c r="BX35" s="1502"/>
      <c r="BY35" s="1503"/>
      <c r="BZ35" s="1502"/>
      <c r="CA35" s="1502"/>
      <c r="CB35" s="1502"/>
      <c r="CC35" s="1502"/>
      <c r="CD35" s="1502"/>
      <c r="CE35" s="1502"/>
      <c r="CF35" s="1502"/>
      <c r="CG35" s="1502"/>
      <c r="CH35" s="1502"/>
      <c r="CI35" s="1502"/>
      <c r="CJ35" s="1502"/>
      <c r="CK35" s="1502"/>
      <c r="CL35" s="1502"/>
      <c r="CM35" s="1502"/>
      <c r="CN35" s="1502"/>
      <c r="CO35" s="1502"/>
      <c r="CP35" s="1502"/>
      <c r="CQ35" s="1502"/>
      <c r="CR35" s="1502"/>
      <c r="CS35" s="1502"/>
      <c r="CT35" s="1515"/>
      <c r="CU35" s="1502"/>
      <c r="CV35" s="1502"/>
      <c r="CW35" s="1502"/>
      <c r="CX35" s="1502"/>
      <c r="CY35" s="1502"/>
      <c r="CZ35" s="1502"/>
      <c r="DA35" s="1502"/>
      <c r="DB35" s="1502"/>
      <c r="DC35" s="1502"/>
      <c r="DD35" s="1502"/>
    </row>
    <row r="36" spans="1:108" x14ac:dyDescent="0.25">
      <c r="A36" s="1095"/>
      <c r="B36" s="1096"/>
      <c r="C36" s="1096"/>
      <c r="D36" s="1096"/>
      <c r="E36" s="1096"/>
      <c r="F36" s="1096"/>
      <c r="G36" s="1096"/>
      <c r="H36" s="1099"/>
      <c r="I36" s="1096"/>
      <c r="J36" s="1096"/>
      <c r="K36" s="1096"/>
      <c r="L36" s="1096"/>
      <c r="M36" s="1096"/>
      <c r="N36" s="1096"/>
      <c r="O36" s="1096"/>
      <c r="P36" s="1096"/>
      <c r="Q36" s="1096"/>
      <c r="R36" s="1096"/>
      <c r="S36" s="1096"/>
      <c r="T36" s="1096"/>
      <c r="U36" s="1098"/>
      <c r="W36" s="1515"/>
      <c r="X36" s="1502"/>
      <c r="Y36" s="1502"/>
      <c r="Z36" s="1502"/>
      <c r="AA36" s="1502"/>
      <c r="AB36" s="1502"/>
      <c r="AC36" s="1502"/>
      <c r="AD36" s="1502"/>
      <c r="AE36" s="1502"/>
      <c r="AF36" s="1502"/>
      <c r="AG36" s="1502"/>
      <c r="AH36" s="1502"/>
      <c r="AI36" s="1502"/>
      <c r="AJ36" s="1502"/>
      <c r="AK36" s="1502"/>
      <c r="AL36" s="1502"/>
      <c r="AM36" s="1502"/>
      <c r="AN36" s="1502"/>
      <c r="AO36" s="1502"/>
      <c r="AP36" s="1502"/>
      <c r="AQ36" s="1502"/>
      <c r="AR36" s="1502"/>
      <c r="AS36" s="1502"/>
      <c r="AT36" s="1502"/>
      <c r="AU36" s="1502"/>
      <c r="AV36" s="1502"/>
      <c r="AW36" s="1502"/>
      <c r="AX36" s="1502"/>
      <c r="AY36" s="1502"/>
      <c r="AZ36" s="1502"/>
      <c r="BA36" s="1502"/>
      <c r="BB36" s="1502"/>
      <c r="BC36" s="1502"/>
      <c r="BD36" s="1502"/>
      <c r="BE36" s="1502"/>
      <c r="BF36" s="1502"/>
      <c r="BG36" s="1502"/>
      <c r="BH36" s="1502"/>
      <c r="BI36" s="1502"/>
      <c r="BJ36" s="1502"/>
      <c r="BK36" s="1502"/>
      <c r="BL36" s="1502"/>
      <c r="BM36" s="1502"/>
      <c r="BN36" s="1502"/>
      <c r="BO36" s="1502"/>
      <c r="BP36" s="1502"/>
      <c r="BQ36" s="1502"/>
      <c r="BR36" s="1502"/>
      <c r="BS36" s="1502"/>
      <c r="BT36" s="1502"/>
      <c r="BU36" s="1502"/>
      <c r="BV36" s="1502"/>
      <c r="BW36" s="1503"/>
      <c r="BX36" s="1502"/>
      <c r="BY36" s="1503"/>
      <c r="BZ36" s="1502"/>
      <c r="CA36" s="1502"/>
      <c r="CB36" s="1502"/>
      <c r="CC36" s="1502"/>
      <c r="CD36" s="1502"/>
      <c r="CE36" s="1502"/>
      <c r="CF36" s="1502"/>
      <c r="CG36" s="1502" t="s">
        <v>385</v>
      </c>
      <c r="CH36" s="1502"/>
      <c r="CI36" s="1502"/>
      <c r="CJ36" s="1502"/>
      <c r="CK36" s="1502"/>
      <c r="CL36" s="1502"/>
      <c r="CM36" s="1502"/>
      <c r="CN36" s="1502"/>
      <c r="CO36" s="1502"/>
      <c r="CP36" s="1502"/>
      <c r="CQ36" s="1502"/>
      <c r="CR36" s="1502"/>
      <c r="CS36" s="1502"/>
      <c r="CT36" s="1515"/>
      <c r="CU36" s="1502"/>
      <c r="CV36" s="1502"/>
      <c r="CW36" s="1502"/>
      <c r="CX36" s="1502"/>
      <c r="CY36" s="1502"/>
      <c r="CZ36" s="1502"/>
      <c r="DA36" s="1502"/>
      <c r="DB36" s="1502"/>
      <c r="DC36" s="1502"/>
      <c r="DD36" s="1502"/>
    </row>
    <row r="37" spans="1:108" x14ac:dyDescent="0.25">
      <c r="A37" s="1095"/>
      <c r="B37" s="1096"/>
      <c r="C37" s="1096"/>
      <c r="D37" s="1096"/>
      <c r="E37" s="1096"/>
      <c r="F37" s="1096"/>
      <c r="G37" s="1096"/>
      <c r="H37" s="1099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8"/>
      <c r="W37" s="1515"/>
      <c r="X37" s="1502"/>
      <c r="Y37" s="1502"/>
      <c r="Z37" s="1502"/>
      <c r="AA37" s="1502"/>
      <c r="AB37" s="1502"/>
      <c r="AC37" s="1502"/>
      <c r="AD37" s="1502"/>
      <c r="AE37" s="1502"/>
      <c r="AF37" s="1502"/>
      <c r="AG37" s="1502"/>
      <c r="AH37" s="1502"/>
      <c r="AI37" s="1502"/>
      <c r="AJ37" s="1502"/>
      <c r="AK37" s="1502"/>
      <c r="AL37" s="1502"/>
      <c r="AM37" s="1502"/>
      <c r="AN37" s="1502"/>
      <c r="AO37" s="1502"/>
      <c r="AP37" s="1502"/>
      <c r="AQ37" s="1502"/>
      <c r="AR37" s="1502"/>
      <c r="AS37" s="1502"/>
      <c r="AT37" s="1502"/>
      <c r="AU37" s="1502"/>
      <c r="AV37" s="1502"/>
      <c r="AW37" s="1502"/>
      <c r="AX37" s="1502"/>
      <c r="AY37" s="1502"/>
      <c r="AZ37" s="1502"/>
      <c r="BA37" s="1502"/>
      <c r="BB37" s="1502"/>
      <c r="BC37" s="1502"/>
      <c r="BD37" s="1502"/>
      <c r="BE37" s="1502"/>
      <c r="BF37" s="1502"/>
      <c r="BG37" s="1502"/>
      <c r="BH37" s="1502"/>
      <c r="BI37" s="1502"/>
      <c r="BJ37" s="1502"/>
      <c r="BK37" s="1502"/>
      <c r="BL37" s="1502"/>
      <c r="BM37" s="1502"/>
      <c r="BN37" s="1502"/>
      <c r="BO37" s="1502"/>
      <c r="BP37" s="1502"/>
      <c r="BQ37" s="1502"/>
      <c r="BR37" s="1502"/>
      <c r="BS37" s="1502"/>
      <c r="BT37" s="1502"/>
      <c r="BU37" s="1502"/>
      <c r="BV37" s="1502"/>
      <c r="BW37" s="1503"/>
      <c r="BX37" s="1502"/>
      <c r="BY37" s="1503"/>
      <c r="BZ37" s="1502"/>
      <c r="CA37" s="1502"/>
      <c r="CB37" s="1502"/>
      <c r="CC37" s="1502"/>
      <c r="CD37" s="1502"/>
      <c r="CE37" s="1502"/>
      <c r="CF37" s="1502"/>
      <c r="CG37" s="1502" t="s">
        <v>386</v>
      </c>
      <c r="CH37" s="1502"/>
      <c r="CI37" s="1502"/>
      <c r="CJ37" s="1502"/>
      <c r="CK37" s="1502"/>
      <c r="CL37" s="1502"/>
      <c r="CM37" s="1502"/>
      <c r="CN37" s="1502"/>
      <c r="CO37" s="1502"/>
      <c r="CP37" s="1502"/>
      <c r="CQ37" s="1502"/>
      <c r="CR37" s="1502"/>
      <c r="CS37" s="1502"/>
      <c r="CT37" s="1515"/>
      <c r="CU37" s="1502"/>
      <c r="CV37" s="1502"/>
      <c r="CW37" s="1502"/>
      <c r="CX37" s="1502"/>
      <c r="CY37" s="1502"/>
      <c r="CZ37" s="1502"/>
      <c r="DA37" s="1502"/>
      <c r="DB37" s="1502"/>
      <c r="DC37" s="1502"/>
      <c r="DD37" s="1502"/>
    </row>
    <row r="38" spans="1:108" x14ac:dyDescent="0.25">
      <c r="A38" s="1095"/>
      <c r="B38" s="1096"/>
      <c r="C38" s="1096"/>
      <c r="D38" s="1096"/>
      <c r="E38" s="1096"/>
      <c r="F38" s="1096"/>
      <c r="G38" s="1096"/>
      <c r="H38" s="1099"/>
      <c r="I38" s="1096"/>
      <c r="J38" s="1096"/>
      <c r="K38" s="1096"/>
      <c r="L38" s="1096"/>
      <c r="M38" s="1096"/>
      <c r="N38" s="1096"/>
      <c r="O38" s="1096"/>
      <c r="P38" s="1096"/>
      <c r="Q38" s="1096"/>
      <c r="R38" s="1096"/>
      <c r="S38" s="1096"/>
      <c r="T38" s="1096"/>
      <c r="U38" s="1098"/>
      <c r="W38" s="1515"/>
      <c r="X38" s="1502"/>
      <c r="Y38" s="1502"/>
      <c r="Z38" s="1502"/>
      <c r="AA38" s="1502"/>
      <c r="AB38" s="1502"/>
      <c r="AC38" s="1502"/>
      <c r="AD38" s="1502"/>
      <c r="AE38" s="1502"/>
      <c r="AF38" s="1502"/>
      <c r="AG38" s="1502"/>
      <c r="AH38" s="1502"/>
      <c r="AI38" s="1502"/>
      <c r="AJ38" s="1502"/>
      <c r="AK38" s="1502"/>
      <c r="AL38" s="1502"/>
      <c r="AM38" s="1502"/>
      <c r="AN38" s="1502"/>
      <c r="AO38" s="1502"/>
      <c r="AP38" s="1502"/>
      <c r="AQ38" s="1502"/>
      <c r="AR38" s="1502"/>
      <c r="AS38" s="1502"/>
      <c r="AT38" s="1502"/>
      <c r="AU38" s="1502"/>
      <c r="AV38" s="1502"/>
      <c r="AW38" s="1502"/>
      <c r="AX38" s="1502"/>
      <c r="AY38" s="1502"/>
      <c r="AZ38" s="1502"/>
      <c r="BA38" s="1502"/>
      <c r="BB38" s="1502"/>
      <c r="BC38" s="1502"/>
      <c r="BD38" s="1502"/>
      <c r="BE38" s="1502"/>
      <c r="BF38" s="1502"/>
      <c r="BG38" s="1502"/>
      <c r="BH38" s="1502"/>
      <c r="BI38" s="1502"/>
      <c r="BJ38" s="1502"/>
      <c r="BK38" s="1502"/>
      <c r="BL38" s="1502"/>
      <c r="BM38" s="1502"/>
      <c r="BN38" s="1502"/>
      <c r="BO38" s="1502"/>
      <c r="BP38" s="1502"/>
      <c r="BQ38" s="1502"/>
      <c r="BR38" s="1502"/>
      <c r="BS38" s="1502"/>
      <c r="BT38" s="1502"/>
      <c r="BU38" s="1502"/>
      <c r="BV38" s="1502"/>
      <c r="BW38" s="1503"/>
      <c r="BX38" s="1502"/>
      <c r="BY38" s="1503"/>
      <c r="BZ38" s="1502"/>
      <c r="CA38" s="1502"/>
      <c r="CB38" s="1502"/>
      <c r="CC38" s="1502"/>
      <c r="CD38" s="1502"/>
      <c r="CE38" s="1502"/>
      <c r="CF38" s="1502"/>
      <c r="CG38" s="1502" t="s">
        <v>387</v>
      </c>
      <c r="CH38" s="1502"/>
      <c r="CI38" s="1502"/>
      <c r="CJ38" s="1502"/>
      <c r="CK38" s="1502"/>
      <c r="CL38" s="1502"/>
      <c r="CM38" s="1502"/>
      <c r="CN38" s="1502"/>
      <c r="CO38" s="1502"/>
      <c r="CP38" s="1502"/>
      <c r="CQ38" s="1502"/>
      <c r="CR38" s="1502"/>
      <c r="CS38" s="1502"/>
      <c r="CT38" s="1515"/>
      <c r="CU38" s="1502"/>
      <c r="CV38" s="1502"/>
      <c r="CW38" s="1502"/>
      <c r="CX38" s="1502"/>
      <c r="CY38" s="1502"/>
      <c r="CZ38" s="1502"/>
      <c r="DA38" s="1502"/>
      <c r="DB38" s="1502"/>
      <c r="DC38" s="1502"/>
      <c r="DD38" s="1502"/>
    </row>
    <row r="39" spans="1:108" x14ac:dyDescent="0.25">
      <c r="A39" s="1095"/>
      <c r="B39" s="1096"/>
      <c r="C39" s="1096"/>
      <c r="D39" s="1096"/>
      <c r="E39" s="1096"/>
      <c r="F39" s="1096"/>
      <c r="G39" s="1096"/>
      <c r="H39" s="1099"/>
      <c r="I39" s="1096"/>
      <c r="J39" s="1096"/>
      <c r="K39" s="1096"/>
      <c r="L39" s="1096"/>
      <c r="M39" s="1096"/>
      <c r="N39" s="1096"/>
      <c r="O39" s="1096"/>
      <c r="P39" s="1096"/>
      <c r="Q39" s="1096"/>
      <c r="R39" s="1096"/>
      <c r="S39" s="1096"/>
      <c r="T39" s="1096"/>
      <c r="U39" s="1098"/>
      <c r="W39" s="457"/>
      <c r="X39" s="1096"/>
      <c r="Y39" s="1096"/>
      <c r="Z39" s="1096"/>
      <c r="AA39" s="1096"/>
      <c r="AB39" s="1096"/>
      <c r="AC39" s="1096"/>
      <c r="AD39" s="1096"/>
      <c r="AE39" s="1096"/>
      <c r="AF39" s="1096"/>
      <c r="AG39" s="1096"/>
      <c r="AH39" s="1096"/>
      <c r="AI39" s="1096"/>
      <c r="AJ39" s="1096"/>
      <c r="AK39" s="1096"/>
      <c r="AL39" s="1096"/>
      <c r="AM39" s="1096"/>
      <c r="AN39" s="1096"/>
      <c r="AO39" s="1096"/>
      <c r="AP39" s="1096"/>
      <c r="AQ39" s="1096"/>
      <c r="AR39" s="1096"/>
      <c r="AS39" s="1096"/>
      <c r="AT39" s="1096"/>
      <c r="AU39" s="1096"/>
      <c r="AV39" s="1096"/>
      <c r="AW39" s="1096"/>
      <c r="AX39" s="1096"/>
      <c r="AY39" s="1096"/>
      <c r="AZ39" s="1096"/>
      <c r="BA39" s="1096"/>
      <c r="BB39" s="1096"/>
      <c r="BC39" s="1096"/>
      <c r="BD39" s="1096"/>
      <c r="BE39" s="1096"/>
      <c r="BF39" s="1096"/>
      <c r="BG39" s="1502"/>
      <c r="BH39" s="1502"/>
      <c r="BI39" s="1502"/>
      <c r="BJ39" s="1502"/>
      <c r="BK39" s="1502"/>
      <c r="BL39" s="1502"/>
      <c r="BM39" s="1502"/>
      <c r="BN39" s="1502"/>
      <c r="BO39" s="1502"/>
      <c r="BP39" s="1502"/>
      <c r="BQ39" s="1502"/>
      <c r="BR39" s="1502"/>
      <c r="BS39" s="1502"/>
      <c r="BT39" s="1502"/>
      <c r="BU39" s="1502"/>
      <c r="BV39" s="1502"/>
      <c r="BW39" s="1503"/>
      <c r="BX39" s="1502"/>
      <c r="BY39" s="1503"/>
      <c r="BZ39" s="1502"/>
      <c r="CA39" s="1502"/>
      <c r="CB39" s="1502"/>
      <c r="CC39" s="1502"/>
      <c r="CD39" s="1502"/>
      <c r="CE39" s="1502"/>
      <c r="CF39" s="1502"/>
      <c r="CG39" s="1502" t="s">
        <v>388</v>
      </c>
      <c r="CH39" s="1502"/>
      <c r="CI39" s="1502"/>
      <c r="CJ39" s="1502"/>
      <c r="CK39" s="1502"/>
      <c r="CL39" s="1502"/>
      <c r="CM39" s="1502"/>
      <c r="CN39" s="1502"/>
      <c r="CO39" s="1502"/>
      <c r="CP39" s="1502"/>
      <c r="CQ39" s="1502"/>
      <c r="CR39" s="1502"/>
      <c r="CS39" s="1502"/>
      <c r="CT39" s="1515"/>
      <c r="CU39" s="1502"/>
      <c r="CV39" s="1502"/>
      <c r="CW39" s="1502"/>
      <c r="CX39" s="1502"/>
      <c r="CY39" s="1502"/>
      <c r="CZ39" s="1502"/>
      <c r="DA39" s="1502"/>
      <c r="DB39" s="1502"/>
      <c r="DC39" s="1502"/>
      <c r="DD39" s="1502"/>
    </row>
    <row r="40" spans="1:108" x14ac:dyDescent="0.25">
      <c r="A40" s="1095"/>
      <c r="B40" s="1096"/>
      <c r="C40" s="1096"/>
      <c r="D40" s="1096"/>
      <c r="E40" s="1096"/>
      <c r="F40" s="1096"/>
      <c r="G40" s="1096"/>
      <c r="H40" s="1099"/>
      <c r="I40" s="1096"/>
      <c r="J40" s="1096"/>
      <c r="K40" s="1096"/>
      <c r="L40" s="1096"/>
      <c r="M40" s="1096"/>
      <c r="N40" s="1096"/>
      <c r="O40" s="1096"/>
      <c r="P40" s="1096"/>
      <c r="Q40" s="1096"/>
      <c r="R40" s="1096"/>
      <c r="S40" s="1096"/>
      <c r="T40" s="1096"/>
      <c r="U40" s="1098"/>
      <c r="W40" s="457"/>
      <c r="X40" s="1096"/>
      <c r="Y40" s="1096"/>
      <c r="Z40" s="1096"/>
      <c r="AA40" s="1096"/>
      <c r="AB40" s="1096"/>
      <c r="AC40" s="1096"/>
      <c r="AD40" s="1096"/>
      <c r="AE40" s="1096"/>
      <c r="AF40" s="1096"/>
      <c r="AG40" s="1096"/>
      <c r="AH40" s="1096"/>
      <c r="AI40" s="1096"/>
      <c r="AJ40" s="1096"/>
      <c r="AK40" s="1096"/>
      <c r="AL40" s="1096"/>
      <c r="AM40" s="1096"/>
      <c r="AN40" s="1096"/>
      <c r="AO40" s="1096"/>
      <c r="AP40" s="1096"/>
      <c r="AQ40" s="1096"/>
      <c r="AR40" s="1096"/>
      <c r="AS40" s="1096"/>
      <c r="AT40" s="1096"/>
      <c r="AU40" s="1096"/>
      <c r="AV40" s="1096"/>
      <c r="AW40" s="1096"/>
      <c r="AX40" s="1096"/>
      <c r="AY40" s="1096"/>
      <c r="AZ40" s="1096"/>
      <c r="BA40" s="1096"/>
      <c r="BB40" s="1096"/>
      <c r="BC40" s="1096"/>
      <c r="BD40" s="1096"/>
      <c r="BE40" s="1096"/>
      <c r="BF40" s="1096"/>
      <c r="BG40" s="1502"/>
      <c r="BH40" s="1502"/>
      <c r="BI40" s="1502"/>
      <c r="BJ40" s="1502"/>
      <c r="BK40" s="1502"/>
      <c r="BL40" s="1502"/>
      <c r="BM40" s="1502"/>
      <c r="BN40" s="1502"/>
      <c r="BO40" s="1502"/>
      <c r="BP40" s="1502"/>
      <c r="BQ40" s="1502"/>
      <c r="BR40" s="1502"/>
      <c r="BS40" s="1502"/>
      <c r="BT40" s="1502"/>
      <c r="BU40" s="1502"/>
      <c r="BV40" s="1502"/>
      <c r="BW40" s="1503"/>
      <c r="BX40" s="1502"/>
      <c r="BY40" s="1503"/>
      <c r="BZ40" s="1502"/>
      <c r="CA40" s="1502"/>
      <c r="CB40" s="1502"/>
      <c r="CC40" s="1502"/>
      <c r="CD40" s="1502"/>
      <c r="CE40" s="1502"/>
      <c r="CF40" s="1502"/>
      <c r="CG40" s="1502" t="s">
        <v>389</v>
      </c>
      <c r="CH40" s="1502"/>
      <c r="CI40" s="1502"/>
      <c r="CJ40" s="1502"/>
      <c r="CK40" s="1502"/>
      <c r="CL40" s="1502"/>
      <c r="CM40" s="1502"/>
      <c r="CN40" s="1502"/>
      <c r="CO40" s="1502"/>
      <c r="CP40" s="1502"/>
      <c r="CQ40" s="1502"/>
      <c r="CR40" s="1502"/>
      <c r="CS40" s="1502"/>
      <c r="CT40" s="1515"/>
      <c r="CU40" s="1502"/>
      <c r="CV40" s="1502"/>
      <c r="CW40" s="1502"/>
      <c r="CX40" s="1502"/>
      <c r="CY40" s="1502"/>
      <c r="CZ40" s="1502"/>
      <c r="DA40" s="1502"/>
      <c r="DB40" s="1502"/>
      <c r="DC40" s="1502"/>
      <c r="DD40" s="1502"/>
    </row>
    <row r="41" spans="1:108" x14ac:dyDescent="0.25">
      <c r="A41" s="1095"/>
      <c r="B41" s="1096"/>
      <c r="C41" s="1096"/>
      <c r="D41" s="1096"/>
      <c r="E41" s="1096"/>
      <c r="F41" s="1096"/>
      <c r="G41" s="1096"/>
      <c r="H41" s="1099"/>
      <c r="I41" s="1096"/>
      <c r="J41" s="1096"/>
      <c r="K41" s="1096"/>
      <c r="L41" s="1096"/>
      <c r="M41" s="1096"/>
      <c r="N41" s="1096"/>
      <c r="O41" s="1096"/>
      <c r="P41" s="1096"/>
      <c r="Q41" s="1096"/>
      <c r="R41" s="1096"/>
      <c r="S41" s="1096"/>
      <c r="T41" s="1096"/>
      <c r="U41" s="1098"/>
      <c r="W41" s="457"/>
      <c r="X41" s="1096"/>
      <c r="Y41" s="1096"/>
      <c r="Z41" s="1096"/>
      <c r="AA41" s="1096"/>
      <c r="AB41" s="1096"/>
      <c r="AC41" s="1096"/>
      <c r="AD41" s="1096"/>
      <c r="AE41" s="1096"/>
      <c r="AF41" s="1096"/>
      <c r="AG41" s="1096"/>
      <c r="AH41" s="1096"/>
      <c r="AI41" s="1096"/>
      <c r="AJ41" s="1096"/>
      <c r="AK41" s="1096"/>
      <c r="AL41" s="1096"/>
      <c r="AM41" s="1096"/>
      <c r="AN41" s="1096"/>
      <c r="AO41" s="1096"/>
      <c r="AP41" s="1096"/>
      <c r="AQ41" s="1096"/>
      <c r="AR41" s="1096"/>
      <c r="AS41" s="1096"/>
      <c r="AT41" s="1096"/>
      <c r="AU41" s="1096"/>
      <c r="AV41" s="1096"/>
      <c r="AW41" s="1096"/>
      <c r="AX41" s="1096"/>
      <c r="AY41" s="1096"/>
      <c r="AZ41" s="1096"/>
      <c r="BA41" s="1096"/>
      <c r="BB41" s="1096"/>
      <c r="BC41" s="1096"/>
      <c r="BD41" s="1096"/>
      <c r="BE41" s="1096"/>
      <c r="BF41" s="1096"/>
      <c r="BG41" s="1502"/>
      <c r="BH41" s="1502"/>
      <c r="BI41" s="1502"/>
      <c r="BJ41" s="1502"/>
      <c r="BK41" s="1502"/>
      <c r="BL41" s="1502"/>
      <c r="BM41" s="1502"/>
      <c r="BN41" s="1502"/>
      <c r="BO41" s="1502"/>
      <c r="BP41" s="1502"/>
      <c r="BQ41" s="1502"/>
      <c r="BR41" s="1502"/>
      <c r="BS41" s="1502"/>
      <c r="BT41" s="1502"/>
      <c r="BU41" s="1502"/>
      <c r="BV41" s="1502"/>
      <c r="BW41" s="1503"/>
      <c r="BX41" s="1502"/>
      <c r="BY41" s="1503"/>
      <c r="BZ41" s="1502"/>
      <c r="CA41" s="1502"/>
      <c r="CB41" s="1502"/>
      <c r="CC41" s="1502"/>
      <c r="CD41" s="1502"/>
      <c r="CE41" s="1502"/>
      <c r="CF41" s="1502"/>
      <c r="CG41" s="1502" t="s">
        <v>390</v>
      </c>
      <c r="CH41" s="1502"/>
      <c r="CI41" s="1502"/>
      <c r="CJ41" s="1502"/>
      <c r="CK41" s="1502"/>
      <c r="CL41" s="1502"/>
      <c r="CM41" s="1502"/>
      <c r="CN41" s="1502"/>
      <c r="CO41" s="1502"/>
      <c r="CP41" s="1502"/>
      <c r="CQ41" s="1502"/>
      <c r="CR41" s="1502"/>
      <c r="CS41" s="1502"/>
      <c r="CT41" s="1515"/>
      <c r="CU41" s="1502"/>
      <c r="CV41" s="1502"/>
      <c r="CW41" s="1502"/>
      <c r="CX41" s="1502"/>
      <c r="CY41" s="1502"/>
      <c r="CZ41" s="1502"/>
      <c r="DA41" s="1502"/>
      <c r="DB41" s="1502"/>
      <c r="DC41" s="1502"/>
      <c r="DD41" s="1502"/>
    </row>
    <row r="42" spans="1:108" x14ac:dyDescent="0.25">
      <c r="A42" s="1095"/>
      <c r="B42" s="1096"/>
      <c r="C42" s="1096"/>
      <c r="D42" s="1096"/>
      <c r="E42" s="1096"/>
      <c r="F42" s="1096"/>
      <c r="G42" s="1096"/>
      <c r="H42" s="1099"/>
      <c r="I42" s="1096"/>
      <c r="J42" s="1096"/>
      <c r="K42" s="1096"/>
      <c r="L42" s="1096"/>
      <c r="M42" s="1096"/>
      <c r="N42" s="1096"/>
      <c r="O42" s="1096"/>
      <c r="P42" s="1096"/>
      <c r="Q42" s="1096"/>
      <c r="R42" s="1096"/>
      <c r="S42" s="1096"/>
      <c r="T42" s="1096"/>
      <c r="U42" s="1098"/>
      <c r="V42" s="1100"/>
      <c r="W42" s="457"/>
      <c r="X42" s="1096"/>
      <c r="Y42" s="1096"/>
      <c r="Z42" s="1096"/>
      <c r="AA42" s="1096"/>
      <c r="AB42" s="1096"/>
      <c r="AC42" s="1096"/>
      <c r="AD42" s="1096"/>
      <c r="AE42" s="1096"/>
      <c r="AF42" s="1096"/>
      <c r="AG42" s="1096"/>
      <c r="AH42" s="1096"/>
      <c r="AI42" s="1096"/>
      <c r="AJ42" s="1096"/>
      <c r="AK42" s="1096"/>
      <c r="AL42" s="1096"/>
      <c r="AM42" s="1096"/>
      <c r="AN42" s="1096"/>
      <c r="AO42" s="1096"/>
      <c r="AP42" s="1096"/>
      <c r="AQ42" s="1096"/>
      <c r="AR42" s="1096"/>
      <c r="AS42" s="1096"/>
      <c r="AT42" s="1096"/>
      <c r="AU42" s="1096"/>
      <c r="AV42" s="1096"/>
      <c r="AW42" s="1096"/>
      <c r="AX42" s="1096"/>
      <c r="AY42" s="1096"/>
      <c r="AZ42" s="1096"/>
      <c r="BA42" s="1096"/>
      <c r="BB42" s="1096"/>
      <c r="BC42" s="1096"/>
      <c r="BD42" s="1096"/>
      <c r="BE42" s="1096"/>
      <c r="BF42" s="1096"/>
      <c r="BG42" s="1502"/>
      <c r="BH42" s="1502"/>
      <c r="BI42" s="1502"/>
      <c r="BJ42" s="1502"/>
      <c r="BK42" s="1502"/>
      <c r="BL42" s="1502"/>
      <c r="BM42" s="1502"/>
      <c r="BN42" s="1502"/>
      <c r="BO42" s="1502"/>
      <c r="BP42" s="1502"/>
      <c r="BQ42" s="1502"/>
      <c r="BR42" s="1502"/>
      <c r="BS42" s="1502"/>
      <c r="BT42" s="1502"/>
      <c r="BU42" s="1502"/>
      <c r="BV42" s="1502"/>
      <c r="BW42" s="1503"/>
      <c r="BX42" s="1502"/>
      <c r="BY42" s="1503"/>
      <c r="BZ42" s="1502"/>
      <c r="CA42" s="1502"/>
      <c r="CB42" s="1502"/>
      <c r="CC42" s="1502"/>
      <c r="CD42" s="1502"/>
      <c r="CE42" s="1502"/>
      <c r="CF42" s="1502"/>
      <c r="CG42" s="1502" t="s">
        <v>391</v>
      </c>
      <c r="CH42" s="1502"/>
      <c r="CI42" s="1502"/>
      <c r="CJ42" s="1502"/>
      <c r="CK42" s="1502"/>
      <c r="CL42" s="1502"/>
      <c r="CM42" s="1502"/>
      <c r="CN42" s="1502"/>
      <c r="CO42" s="1502"/>
      <c r="CP42" s="1502"/>
      <c r="CQ42" s="1502"/>
      <c r="CR42" s="1502"/>
      <c r="CS42" s="1502"/>
      <c r="CT42" s="1515"/>
      <c r="CU42" s="1502"/>
      <c r="CV42" s="1502"/>
      <c r="CW42" s="1502"/>
      <c r="CX42" s="1502"/>
      <c r="CY42" s="1502"/>
      <c r="CZ42" s="1502"/>
      <c r="DA42" s="1502"/>
      <c r="DB42" s="1502"/>
      <c r="DC42" s="1502"/>
      <c r="DD42" s="1502"/>
    </row>
    <row r="43" spans="1:108" ht="15.75" thickBot="1" x14ac:dyDescent="0.3">
      <c r="A43" s="1101"/>
      <c r="B43" s="1102"/>
      <c r="C43" s="1102"/>
      <c r="D43" s="1102"/>
      <c r="E43" s="1102"/>
      <c r="F43" s="1102"/>
      <c r="G43" s="1102"/>
      <c r="H43" s="1103"/>
      <c r="I43" s="1102"/>
      <c r="J43" s="1102"/>
      <c r="K43" s="1102"/>
      <c r="L43" s="1102"/>
      <c r="M43" s="1102"/>
      <c r="N43" s="1102"/>
      <c r="O43" s="1102"/>
      <c r="P43" s="1102"/>
      <c r="Q43" s="1102"/>
      <c r="R43" s="1102"/>
      <c r="S43" s="1102"/>
      <c r="T43" s="1102"/>
      <c r="U43" s="1104"/>
      <c r="V43" s="1100"/>
      <c r="W43" s="457"/>
      <c r="X43" s="1096"/>
      <c r="Y43" s="1096"/>
      <c r="Z43" s="1096"/>
      <c r="AA43" s="1096"/>
      <c r="AB43" s="1096"/>
      <c r="AC43" s="1096"/>
      <c r="AD43" s="1096"/>
      <c r="AE43" s="1096"/>
      <c r="AF43" s="1096"/>
      <c r="AG43" s="1096"/>
      <c r="AH43" s="1096"/>
      <c r="AI43" s="1096"/>
      <c r="AJ43" s="1096"/>
      <c r="AK43" s="1096"/>
      <c r="AL43" s="1096"/>
      <c r="AM43" s="1096"/>
      <c r="AN43" s="1096"/>
      <c r="AO43" s="1096"/>
      <c r="AP43" s="1096"/>
      <c r="AQ43" s="1096"/>
      <c r="AR43" s="1096"/>
      <c r="AS43" s="1096"/>
      <c r="AT43" s="1096"/>
      <c r="AU43" s="1096"/>
      <c r="AV43" s="1096"/>
      <c r="AW43" s="1096"/>
      <c r="AX43" s="1096"/>
      <c r="AY43" s="1096"/>
      <c r="AZ43" s="1096"/>
      <c r="BA43" s="1096"/>
      <c r="BB43" s="1096"/>
      <c r="BC43" s="1096"/>
      <c r="BD43" s="1096"/>
      <c r="BE43" s="1096"/>
      <c r="BF43" s="1096"/>
      <c r="BG43" s="1502"/>
      <c r="BH43" s="1502"/>
      <c r="BI43" s="1502"/>
      <c r="BJ43" s="1502"/>
      <c r="BK43" s="1502"/>
      <c r="BL43" s="1502"/>
      <c r="BM43" s="1502"/>
      <c r="BN43" s="1502"/>
      <c r="BO43" s="1502"/>
      <c r="BP43" s="1502"/>
      <c r="BQ43" s="1502"/>
      <c r="BR43" s="1502"/>
      <c r="BS43" s="1502"/>
      <c r="BT43" s="1502"/>
      <c r="BU43" s="1502"/>
      <c r="BV43" s="1502"/>
      <c r="BW43" s="1503"/>
      <c r="BX43" s="1502"/>
      <c r="BY43" s="1503"/>
      <c r="BZ43" s="1502"/>
      <c r="CA43" s="1502"/>
      <c r="CB43" s="1502"/>
      <c r="CC43" s="1502"/>
      <c r="CD43" s="1502"/>
      <c r="CE43" s="1502"/>
      <c r="CF43" s="1502"/>
      <c r="CG43" s="1502" t="s">
        <v>389</v>
      </c>
      <c r="CH43" s="1502"/>
      <c r="CI43" s="1502"/>
      <c r="CJ43" s="1502"/>
      <c r="CK43" s="1502"/>
      <c r="CL43" s="1502"/>
      <c r="CM43" s="1502"/>
      <c r="CN43" s="1502"/>
      <c r="CO43" s="1502"/>
      <c r="CP43" s="1502"/>
      <c r="CQ43" s="1502"/>
      <c r="CR43" s="1502"/>
      <c r="CS43" s="1502"/>
      <c r="CT43" s="1515"/>
      <c r="CU43" s="1502"/>
      <c r="CV43" s="1502"/>
      <c r="CW43" s="1502"/>
      <c r="CX43" s="1502"/>
      <c r="CY43" s="1502"/>
      <c r="CZ43" s="1502"/>
      <c r="DA43" s="1502"/>
      <c r="DB43" s="1502"/>
      <c r="DC43" s="1502"/>
      <c r="DD43" s="1502"/>
    </row>
    <row r="44" spans="1:108" ht="15.75" thickBot="1" x14ac:dyDescent="0.3">
      <c r="N44" s="1106"/>
      <c r="O44" s="1106"/>
      <c r="P44" s="1106"/>
      <c r="Q44" s="1106"/>
      <c r="R44" s="1106"/>
      <c r="S44" s="1106"/>
      <c r="T44" s="1106"/>
      <c r="U44" s="1106"/>
      <c r="V44" s="1100"/>
      <c r="W44" s="457"/>
      <c r="X44" s="1096"/>
      <c r="Y44" s="1096"/>
      <c r="Z44" s="1096"/>
      <c r="AA44" s="1096"/>
      <c r="AB44" s="1096"/>
      <c r="AC44" s="1096"/>
      <c r="AD44" s="1096"/>
      <c r="AE44" s="1096"/>
      <c r="AF44" s="1096"/>
      <c r="AG44" s="1096"/>
      <c r="AH44" s="1096"/>
      <c r="AI44" s="1096"/>
      <c r="AJ44" s="1096"/>
      <c r="AK44" s="1096"/>
      <c r="AL44" s="1096"/>
      <c r="AM44" s="1096"/>
      <c r="AN44" s="1096"/>
      <c r="AO44" s="1096"/>
      <c r="AP44" s="1096"/>
      <c r="AQ44" s="1096"/>
      <c r="AR44" s="1096"/>
      <c r="AS44" s="1096"/>
      <c r="AT44" s="1096"/>
      <c r="AU44" s="1096"/>
      <c r="AV44" s="1096"/>
      <c r="AW44" s="1096"/>
      <c r="AX44" s="1096"/>
      <c r="AY44" s="1096"/>
      <c r="AZ44" s="1096"/>
      <c r="BA44" s="1096"/>
      <c r="BB44" s="1096"/>
      <c r="BC44" s="1096"/>
      <c r="BD44" s="1096"/>
      <c r="BE44" s="1096"/>
      <c r="BF44" s="1096"/>
      <c r="BG44" s="1502"/>
      <c r="BH44" s="1502"/>
      <c r="BI44" s="1502"/>
      <c r="BJ44" s="1502"/>
      <c r="BK44" s="1502"/>
      <c r="BL44" s="1502"/>
      <c r="BM44" s="1502"/>
      <c r="BN44" s="1502"/>
      <c r="BO44" s="1502"/>
      <c r="BP44" s="1502"/>
      <c r="BQ44" s="1502"/>
      <c r="BR44" s="1502"/>
      <c r="BS44" s="1502"/>
      <c r="BT44" s="1502"/>
      <c r="BU44" s="1502"/>
      <c r="BV44" s="1502"/>
      <c r="BW44" s="1503"/>
      <c r="BX44" s="1502"/>
      <c r="BY44" s="1503"/>
      <c r="BZ44" s="1502"/>
      <c r="CA44" s="1502"/>
      <c r="CB44" s="1502"/>
      <c r="CC44" s="1502"/>
      <c r="CD44" s="1502"/>
      <c r="CE44" s="1502"/>
      <c r="CF44" s="1502"/>
      <c r="CG44" s="1502" t="s">
        <v>390</v>
      </c>
      <c r="CH44" s="1502"/>
      <c r="CI44" s="1502"/>
      <c r="CJ44" s="1502"/>
      <c r="CK44" s="1502"/>
      <c r="CL44" s="1502"/>
      <c r="CM44" s="1502"/>
      <c r="CN44" s="1502"/>
      <c r="CO44" s="1502"/>
      <c r="CP44" s="1502"/>
      <c r="CQ44" s="1502"/>
      <c r="CR44" s="1502"/>
      <c r="CS44" s="1502"/>
      <c r="CT44" s="1515"/>
      <c r="CU44" s="1502"/>
      <c r="CV44" s="1502"/>
      <c r="CW44" s="1502"/>
      <c r="CX44" s="1502"/>
      <c r="CY44" s="1502"/>
      <c r="CZ44" s="1502"/>
      <c r="DA44" s="1502"/>
      <c r="DB44" s="1502"/>
      <c r="DC44" s="1502"/>
      <c r="DD44" s="1502"/>
    </row>
    <row r="45" spans="1:108" ht="2.25" customHeight="1" x14ac:dyDescent="0.25">
      <c r="A45" s="1107"/>
      <c r="B45" s="1108"/>
      <c r="C45" s="1108"/>
      <c r="D45" s="1108"/>
      <c r="E45" s="1108"/>
      <c r="F45" s="1108"/>
      <c r="G45" s="1108"/>
      <c r="H45" s="1109"/>
      <c r="I45" s="1109"/>
      <c r="J45" s="1109"/>
      <c r="K45" s="1109"/>
      <c r="L45" s="1109"/>
      <c r="M45" s="1109"/>
      <c r="N45" s="1109"/>
      <c r="O45" s="1109"/>
      <c r="P45" s="1109"/>
      <c r="Q45" s="1109"/>
      <c r="R45" s="1109"/>
      <c r="S45" s="1109"/>
      <c r="T45" s="1108"/>
      <c r="U45" s="1110"/>
      <c r="V45" s="1100"/>
      <c r="W45" s="457"/>
      <c r="X45" s="1096"/>
      <c r="Y45" s="1096"/>
      <c r="Z45" s="1096"/>
      <c r="AA45" s="1096"/>
      <c r="AB45" s="1096"/>
      <c r="AC45" s="1096"/>
      <c r="AD45" s="1096"/>
      <c r="AE45" s="1096"/>
      <c r="AF45" s="1096"/>
      <c r="AG45" s="1096"/>
      <c r="AH45" s="1096"/>
      <c r="AI45" s="1096"/>
      <c r="AJ45" s="1096"/>
      <c r="AK45" s="1096"/>
      <c r="AL45" s="1096"/>
      <c r="AM45" s="1096"/>
      <c r="AN45" s="1096"/>
      <c r="AO45" s="1096"/>
      <c r="AP45" s="1096"/>
      <c r="AQ45" s="1096"/>
      <c r="AR45" s="1096"/>
      <c r="AS45" s="1096"/>
      <c r="AT45" s="1096"/>
      <c r="AU45" s="1096"/>
      <c r="AV45" s="1096"/>
      <c r="AW45" s="1096"/>
      <c r="AX45" s="1096"/>
      <c r="AY45" s="1096"/>
      <c r="AZ45" s="1096"/>
      <c r="BA45" s="1096"/>
      <c r="BB45" s="1096"/>
      <c r="BC45" s="1096"/>
      <c r="BD45" s="1096"/>
      <c r="BE45" s="1096"/>
      <c r="BF45" s="1096"/>
      <c r="BG45" s="1502"/>
      <c r="BH45" s="1502"/>
      <c r="BI45" s="1502"/>
      <c r="BJ45" s="1502"/>
      <c r="BK45" s="1502"/>
      <c r="BL45" s="1502"/>
      <c r="BM45" s="1502"/>
      <c r="BN45" s="1502"/>
      <c r="BO45" s="1502"/>
      <c r="BP45" s="1502"/>
      <c r="BQ45" s="1502"/>
      <c r="BR45" s="1502"/>
      <c r="BS45" s="1502"/>
      <c r="BT45" s="1502"/>
      <c r="BU45" s="1502"/>
      <c r="BV45" s="1502"/>
      <c r="BW45" s="1503"/>
      <c r="BX45" s="1502"/>
      <c r="BY45" s="1503"/>
      <c r="BZ45" s="1502"/>
      <c r="CA45" s="1502"/>
      <c r="CB45" s="1502"/>
      <c r="CC45" s="1502"/>
      <c r="CD45" s="1502"/>
      <c r="CE45" s="1502"/>
      <c r="CF45" s="1502"/>
      <c r="CG45" s="1502"/>
      <c r="CH45" s="1502"/>
      <c r="CI45" s="1502"/>
      <c r="CJ45" s="1502"/>
      <c r="CK45" s="1502"/>
      <c r="CL45" s="1502"/>
      <c r="CM45" s="1502"/>
      <c r="CN45" s="1502"/>
      <c r="CO45" s="1502"/>
      <c r="CP45" s="1502"/>
      <c r="CQ45" s="1502"/>
      <c r="CR45" s="1502"/>
      <c r="CS45" s="1502"/>
      <c r="CT45" s="1515"/>
      <c r="CU45" s="1502"/>
      <c r="CV45" s="1502"/>
      <c r="CW45" s="1502"/>
      <c r="CX45" s="1502"/>
      <c r="CY45" s="1502"/>
      <c r="CZ45" s="1502"/>
      <c r="DA45" s="1502"/>
      <c r="DB45" s="1502"/>
      <c r="DC45" s="1502"/>
      <c r="DD45" s="1502"/>
    </row>
    <row r="46" spans="1:108" ht="17.25" customHeight="1" x14ac:dyDescent="0.25">
      <c r="A46" s="1111"/>
      <c r="B46" s="457"/>
      <c r="C46" s="457"/>
      <c r="D46" s="457"/>
      <c r="E46" s="457"/>
      <c r="F46" s="1888" t="s">
        <v>444</v>
      </c>
      <c r="G46" s="1888"/>
      <c r="H46" s="1888"/>
      <c r="I46" s="1888"/>
      <c r="J46" s="1888"/>
      <c r="K46" s="1888"/>
      <c r="L46" s="1888"/>
      <c r="M46" s="1888"/>
      <c r="N46" s="1888"/>
      <c r="O46" s="1888"/>
      <c r="P46" s="1888"/>
      <c r="Q46" s="1888"/>
      <c r="R46" s="1888"/>
      <c r="S46" s="1097"/>
      <c r="T46" s="457"/>
      <c r="U46" s="1112"/>
      <c r="V46" s="1100"/>
      <c r="W46" s="457"/>
      <c r="X46" s="1096"/>
      <c r="Y46" s="1096"/>
      <c r="Z46" s="1096"/>
      <c r="AA46" s="1096"/>
      <c r="AB46" s="1096"/>
      <c r="AC46" s="1096"/>
      <c r="AD46" s="1096"/>
      <c r="AE46" s="1096"/>
      <c r="AF46" s="1096"/>
      <c r="AG46" s="1096"/>
      <c r="AH46" s="1096"/>
      <c r="AI46" s="1096"/>
      <c r="AJ46" s="1096"/>
      <c r="AK46" s="1096"/>
      <c r="AL46" s="1096"/>
      <c r="AM46" s="1096"/>
      <c r="AN46" s="1096"/>
      <c r="AO46" s="1096"/>
      <c r="AP46" s="1096"/>
      <c r="AQ46" s="1096"/>
      <c r="AR46" s="1096"/>
      <c r="AS46" s="1096"/>
      <c r="AT46" s="1096"/>
      <c r="AU46" s="1096"/>
      <c r="AV46" s="1096"/>
      <c r="AW46" s="1096"/>
      <c r="AX46" s="1096"/>
      <c r="AY46" s="1096"/>
      <c r="AZ46" s="1096"/>
      <c r="BA46" s="1096"/>
      <c r="BB46" s="1096"/>
      <c r="BC46" s="1096"/>
      <c r="BD46" s="1096"/>
      <c r="BE46" s="1096"/>
      <c r="BF46" s="1096"/>
      <c r="BG46" s="1502"/>
      <c r="BH46" s="1502"/>
      <c r="BI46" s="1502"/>
      <c r="BJ46" s="1502"/>
      <c r="BK46" s="1502"/>
      <c r="BL46" s="1502"/>
      <c r="BM46" s="1502"/>
      <c r="BN46" s="1502"/>
      <c r="BO46" s="1502"/>
      <c r="BP46" s="1502"/>
      <c r="BQ46" s="1502"/>
      <c r="BR46" s="1502"/>
      <c r="BS46" s="1502"/>
      <c r="BT46" s="1502"/>
      <c r="BU46" s="1502"/>
      <c r="BV46" s="1502"/>
      <c r="BW46" s="1503"/>
      <c r="BX46" s="1502"/>
      <c r="BY46" s="1503"/>
      <c r="BZ46" s="1502"/>
      <c r="CA46" s="1502"/>
      <c r="CB46" s="1502"/>
      <c r="CC46" s="1502"/>
      <c r="CD46" s="1502"/>
      <c r="CE46" s="1502"/>
      <c r="CF46" s="1502"/>
      <c r="CG46" s="1502"/>
      <c r="CH46" s="1502"/>
      <c r="CI46" s="1502"/>
      <c r="CJ46" s="1502"/>
      <c r="CK46" s="1502"/>
      <c r="CL46" s="1502"/>
      <c r="CM46" s="1502"/>
      <c r="CN46" s="1502"/>
      <c r="CO46" s="1502"/>
      <c r="CP46" s="1502"/>
      <c r="CQ46" s="1502"/>
      <c r="CR46" s="1502"/>
      <c r="CS46" s="1502"/>
      <c r="CT46" s="1515"/>
      <c r="CU46" s="1502"/>
      <c r="CV46" s="1502"/>
      <c r="CW46" s="1502"/>
      <c r="CX46" s="1502"/>
      <c r="CY46" s="1502"/>
      <c r="CZ46" s="1502"/>
      <c r="DA46" s="1502"/>
      <c r="DB46" s="1502"/>
      <c r="DC46" s="1502"/>
      <c r="DD46" s="1502"/>
    </row>
    <row r="47" spans="1:108" ht="15" customHeight="1" x14ac:dyDescent="0.25">
      <c r="A47" s="1111"/>
      <c r="B47" s="457"/>
      <c r="C47" s="457"/>
      <c r="D47" s="457"/>
      <c r="E47" s="457"/>
      <c r="F47" s="1888"/>
      <c r="G47" s="1888"/>
      <c r="H47" s="1888"/>
      <c r="I47" s="1888"/>
      <c r="J47" s="1888"/>
      <c r="K47" s="1888"/>
      <c r="L47" s="1888"/>
      <c r="M47" s="1888"/>
      <c r="N47" s="1888"/>
      <c r="O47" s="1888"/>
      <c r="P47" s="1888"/>
      <c r="Q47" s="1888"/>
      <c r="R47" s="1888"/>
      <c r="S47" s="1097"/>
      <c r="T47" s="457"/>
      <c r="U47" s="1112"/>
      <c r="V47" s="1100"/>
      <c r="W47" s="457"/>
      <c r="X47" s="1096"/>
      <c r="Y47" s="1096"/>
      <c r="Z47" s="1096"/>
      <c r="AA47" s="1096"/>
      <c r="AB47" s="1096"/>
      <c r="AC47" s="1096"/>
      <c r="AD47" s="1096"/>
      <c r="AE47" s="1096"/>
      <c r="AF47" s="1096"/>
      <c r="AG47" s="1096"/>
      <c r="AH47" s="1096"/>
      <c r="AI47" s="1096"/>
      <c r="AJ47" s="1096"/>
      <c r="AK47" s="1096"/>
      <c r="AL47" s="1096"/>
      <c r="AM47" s="1096"/>
      <c r="AN47" s="1096"/>
      <c r="AO47" s="1096"/>
      <c r="AP47" s="1096"/>
      <c r="AQ47" s="1096"/>
      <c r="AR47" s="1096"/>
      <c r="AS47" s="1096"/>
      <c r="AT47" s="1096"/>
      <c r="AU47" s="1096"/>
      <c r="AV47" s="1096"/>
      <c r="AW47" s="1096"/>
      <c r="AX47" s="1096"/>
      <c r="AY47" s="1096"/>
      <c r="AZ47" s="1096"/>
      <c r="BA47" s="1096"/>
      <c r="BB47" s="1096"/>
      <c r="BC47" s="1096"/>
      <c r="BD47" s="1096"/>
      <c r="BE47" s="1096"/>
      <c r="BF47" s="1096"/>
      <c r="BG47" s="1502"/>
      <c r="BH47" s="1502"/>
      <c r="BI47" s="1502"/>
      <c r="BJ47" s="1502"/>
      <c r="BK47" s="1502"/>
      <c r="BL47" s="1502"/>
      <c r="BM47" s="1502"/>
      <c r="BN47" s="1502"/>
      <c r="BO47" s="1502"/>
      <c r="BP47" s="1502"/>
      <c r="BQ47" s="1502"/>
      <c r="BR47" s="1502"/>
      <c r="BS47" s="1502"/>
      <c r="BT47" s="1502"/>
      <c r="BU47" s="1502"/>
      <c r="BV47" s="1502"/>
      <c r="BW47" s="1503"/>
      <c r="BX47" s="1502"/>
      <c r="BY47" s="1503"/>
      <c r="BZ47" s="1502"/>
      <c r="CA47" s="1502"/>
      <c r="CB47" s="1502"/>
      <c r="CC47" s="1502"/>
      <c r="CD47" s="1502"/>
      <c r="CE47" s="1502"/>
      <c r="CF47" s="1502"/>
      <c r="CG47" s="1502"/>
      <c r="CH47" s="1502"/>
      <c r="CI47" s="1502"/>
      <c r="CJ47" s="1502"/>
      <c r="CK47" s="1502"/>
      <c r="CL47" s="1502"/>
      <c r="CM47" s="1502"/>
      <c r="CN47" s="1502"/>
      <c r="CO47" s="1502"/>
      <c r="CP47" s="1502"/>
      <c r="CQ47" s="1502"/>
      <c r="CR47" s="1502"/>
      <c r="CS47" s="1502"/>
      <c r="CT47" s="1515"/>
      <c r="CU47" s="1502"/>
      <c r="CV47" s="1502"/>
      <c r="CW47" s="1502"/>
      <c r="CX47" s="1502"/>
      <c r="CY47" s="1502"/>
      <c r="CZ47" s="1502"/>
      <c r="DA47" s="1502"/>
      <c r="DB47" s="1502"/>
      <c r="DC47" s="1502"/>
      <c r="DD47" s="1502"/>
    </row>
    <row r="48" spans="1:108" x14ac:dyDescent="0.25">
      <c r="A48" s="1111"/>
      <c r="B48" s="457"/>
      <c r="C48" s="457"/>
      <c r="D48" s="457"/>
      <c r="E48" s="457"/>
      <c r="F48" s="457"/>
      <c r="G48" s="457"/>
      <c r="H48" s="458"/>
      <c r="I48" s="457"/>
      <c r="J48" s="457"/>
      <c r="K48" s="457"/>
      <c r="L48" s="457"/>
      <c r="M48" s="457"/>
      <c r="N48" s="457"/>
      <c r="O48" s="457"/>
      <c r="P48" s="457"/>
      <c r="Q48" s="457"/>
      <c r="R48" s="457"/>
      <c r="S48" s="457"/>
      <c r="T48" s="457"/>
      <c r="U48" s="1112"/>
      <c r="V48" s="1100"/>
      <c r="W48" s="457"/>
      <c r="X48" s="1504"/>
      <c r="Y48" s="1887"/>
      <c r="Z48" s="1887"/>
      <c r="AA48" s="1887"/>
      <c r="AB48" s="1887"/>
      <c r="AC48" s="1887"/>
      <c r="AD48" s="1505"/>
      <c r="AE48" s="1887"/>
      <c r="AF48" s="1887"/>
      <c r="AG48" s="1887"/>
      <c r="AH48" s="1887"/>
      <c r="AI48" s="1887"/>
      <c r="AJ48" s="1505"/>
      <c r="AK48" s="1887"/>
      <c r="AL48" s="1887"/>
      <c r="AM48" s="1887"/>
      <c r="AN48" s="1887"/>
      <c r="AO48" s="1887"/>
      <c r="AP48" s="1887"/>
      <c r="AQ48" s="1096"/>
      <c r="AR48" s="1096"/>
      <c r="AS48" s="1096"/>
      <c r="AT48" s="1096"/>
      <c r="AU48" s="1096"/>
      <c r="AV48" s="1096"/>
      <c r="AW48" s="1096"/>
      <c r="AX48" s="1096"/>
      <c r="AY48" s="1096"/>
      <c r="AZ48" s="1096"/>
      <c r="BA48" s="1096"/>
      <c r="BB48" s="1096"/>
      <c r="BC48" s="1096"/>
      <c r="BD48" s="1096"/>
      <c r="BE48" s="1096"/>
      <c r="BF48" s="1096"/>
      <c r="BG48" s="1502"/>
      <c r="BH48" s="1502"/>
      <c r="BI48" s="1502"/>
      <c r="BJ48" s="1502"/>
      <c r="BK48" s="1502"/>
      <c r="BL48" s="1502"/>
      <c r="BM48" s="1502"/>
      <c r="BN48" s="1502"/>
      <c r="BO48" s="1502"/>
      <c r="BP48" s="1502"/>
      <c r="BQ48" s="1502"/>
      <c r="BR48" s="1502"/>
      <c r="BS48" s="1502"/>
      <c r="BT48" s="1502"/>
      <c r="BU48" s="1502"/>
      <c r="BV48" s="1502"/>
      <c r="BW48" s="1503"/>
      <c r="BX48" s="1502"/>
      <c r="BY48" s="1503"/>
      <c r="BZ48" s="1502"/>
      <c r="CA48" s="1502"/>
      <c r="CB48" s="1502"/>
      <c r="CC48" s="1502"/>
      <c r="CD48" s="1502"/>
      <c r="CE48" s="1502"/>
      <c r="CF48" s="1502"/>
      <c r="CG48" s="1502"/>
      <c r="CH48" s="1502"/>
      <c r="CI48" s="1502"/>
      <c r="CJ48" s="1502"/>
      <c r="CK48" s="1502"/>
      <c r="CL48" s="1502"/>
      <c r="CM48" s="1502"/>
      <c r="CN48" s="1502"/>
      <c r="CO48" s="1502"/>
      <c r="CP48" s="1502"/>
      <c r="CQ48" s="1502"/>
      <c r="CR48" s="1502"/>
      <c r="CS48" s="1502"/>
      <c r="CT48" s="1515"/>
      <c r="CU48" s="1502"/>
      <c r="CV48" s="1502"/>
      <c r="CW48" s="1502"/>
      <c r="CX48" s="1502"/>
      <c r="CY48" s="1502"/>
      <c r="CZ48" s="1502"/>
      <c r="DA48" s="1502"/>
      <c r="DB48" s="1502"/>
      <c r="DC48" s="1502"/>
      <c r="DD48" s="1502"/>
    </row>
    <row r="49" spans="1:108" x14ac:dyDescent="0.25">
      <c r="A49" s="1111"/>
      <c r="B49" s="457"/>
      <c r="C49" s="457"/>
      <c r="D49" s="457"/>
      <c r="E49" s="457"/>
      <c r="F49" s="457"/>
      <c r="G49" s="457"/>
      <c r="H49" s="458"/>
      <c r="I49" s="457"/>
      <c r="J49" s="457"/>
      <c r="K49" s="457"/>
      <c r="L49" s="457"/>
      <c r="M49" s="457"/>
      <c r="N49" s="457"/>
      <c r="O49" s="457"/>
      <c r="P49" s="457"/>
      <c r="Q49" s="457"/>
      <c r="R49" s="457"/>
      <c r="S49" s="457"/>
      <c r="T49" s="457" t="s">
        <v>385</v>
      </c>
      <c r="U49" s="1112"/>
      <c r="V49" s="1100"/>
      <c r="W49" s="457"/>
      <c r="X49" s="1504"/>
      <c r="Y49" s="1504"/>
      <c r="Z49" s="1505"/>
      <c r="AA49" s="1504"/>
      <c r="AB49" s="1505"/>
      <c r="AC49" s="1504"/>
      <c r="AD49" s="1505"/>
      <c r="AE49" s="1504"/>
      <c r="AF49" s="1505"/>
      <c r="AG49" s="1504"/>
      <c r="AH49" s="1505"/>
      <c r="AI49" s="1504"/>
      <c r="AJ49" s="1505"/>
      <c r="AK49" s="1504"/>
      <c r="AL49" s="1505"/>
      <c r="AM49" s="1504"/>
      <c r="AN49" s="1505"/>
      <c r="AO49" s="1504"/>
      <c r="AP49" s="1505"/>
      <c r="AQ49" s="1096"/>
      <c r="AR49" s="1096"/>
      <c r="AS49" s="1096"/>
      <c r="AT49" s="1096"/>
      <c r="AU49" s="1096"/>
      <c r="AV49" s="1096"/>
      <c r="AW49" s="1096"/>
      <c r="AX49" s="1096"/>
      <c r="AY49" s="1096"/>
      <c r="AZ49" s="1096"/>
      <c r="BA49" s="1096"/>
      <c r="BB49" s="1096"/>
      <c r="BC49" s="1096"/>
      <c r="BD49" s="1096"/>
      <c r="BE49" s="1096"/>
      <c r="BF49" s="1096"/>
      <c r="BG49" s="1502"/>
      <c r="BH49" s="1502"/>
      <c r="BI49" s="1502"/>
      <c r="BJ49" s="1502"/>
      <c r="BK49" s="1502"/>
      <c r="BL49" s="1502"/>
      <c r="BM49" s="1502"/>
      <c r="BN49" s="1502"/>
      <c r="BO49" s="1502"/>
      <c r="BP49" s="1502"/>
      <c r="BQ49" s="1502"/>
      <c r="BR49" s="1506"/>
      <c r="BS49" s="1506"/>
      <c r="BT49" s="1506"/>
      <c r="BU49" s="1506"/>
      <c r="BV49" s="1506"/>
      <c r="BW49" s="1503"/>
      <c r="BX49" s="1506"/>
      <c r="BY49" s="1503"/>
      <c r="BZ49" s="1506"/>
      <c r="CA49" s="1506"/>
      <c r="CB49" s="1506"/>
      <c r="CC49" s="1506"/>
      <c r="CD49" s="1506"/>
      <c r="CE49" s="1506"/>
      <c r="CF49" s="1506"/>
      <c r="CG49" s="1506"/>
      <c r="CH49" s="1502"/>
      <c r="CI49" s="1502"/>
      <c r="CJ49" s="1502"/>
      <c r="CK49" s="1502"/>
      <c r="CL49" s="1502"/>
      <c r="CM49" s="1502"/>
      <c r="CN49" s="1502"/>
      <c r="CO49" s="1502"/>
      <c r="CP49" s="1502"/>
      <c r="CQ49" s="1502"/>
      <c r="CR49" s="1502"/>
      <c r="CS49" s="1502"/>
      <c r="CT49" s="1515"/>
      <c r="CU49" s="1502"/>
      <c r="CV49" s="1502"/>
      <c r="CW49" s="1502"/>
      <c r="CX49" s="1502"/>
      <c r="CY49" s="1502"/>
      <c r="CZ49" s="1502"/>
      <c r="DA49" s="1502"/>
      <c r="DB49" s="1502"/>
      <c r="DC49" s="1502"/>
      <c r="DD49" s="1502"/>
    </row>
    <row r="50" spans="1:108" x14ac:dyDescent="0.25">
      <c r="A50" s="1111"/>
      <c r="B50" s="457"/>
      <c r="C50" s="457"/>
      <c r="D50" s="457"/>
      <c r="E50" s="457"/>
      <c r="F50" s="457"/>
      <c r="G50" s="457"/>
      <c r="H50" s="458"/>
      <c r="I50" s="457"/>
      <c r="J50" s="457"/>
      <c r="K50" s="457"/>
      <c r="L50" s="457"/>
      <c r="M50" s="457"/>
      <c r="N50" s="457"/>
      <c r="O50" s="457"/>
      <c r="P50" s="457"/>
      <c r="Q50" s="457"/>
      <c r="R50" s="457"/>
      <c r="S50" s="457"/>
      <c r="T50" s="457" t="s">
        <v>386</v>
      </c>
      <c r="U50" s="1112"/>
      <c r="V50" s="1100"/>
      <c r="W50" s="457"/>
      <c r="X50" s="1504"/>
      <c r="Y50" s="1504"/>
      <c r="Z50" s="1505"/>
      <c r="AA50" s="1504"/>
      <c r="AB50" s="1505"/>
      <c r="AC50" s="1504"/>
      <c r="AD50" s="1505"/>
      <c r="AE50" s="1504"/>
      <c r="AF50" s="1505"/>
      <c r="AG50" s="1504"/>
      <c r="AH50" s="1505"/>
      <c r="AI50" s="1504"/>
      <c r="AJ50" s="1505"/>
      <c r="AK50" s="1504"/>
      <c r="AL50" s="1505"/>
      <c r="AM50" s="1504"/>
      <c r="AN50" s="1505"/>
      <c r="AO50" s="1504"/>
      <c r="AP50" s="1505"/>
      <c r="AQ50" s="1096"/>
      <c r="AR50" s="1096"/>
      <c r="AS50" s="1096"/>
      <c r="AT50" s="1096"/>
      <c r="AU50" s="1096"/>
      <c r="AV50" s="1096"/>
      <c r="AW50" s="1096"/>
      <c r="AX50" s="1096"/>
      <c r="AY50" s="1096"/>
      <c r="AZ50" s="1096"/>
      <c r="BA50" s="1096"/>
      <c r="BB50" s="1096"/>
      <c r="BC50" s="1096"/>
      <c r="BD50" s="1096"/>
      <c r="BE50" s="1096"/>
      <c r="BF50" s="1096"/>
      <c r="BG50" s="1502"/>
      <c r="BH50" s="1502"/>
      <c r="BI50" s="1502"/>
      <c r="BJ50" s="1502"/>
      <c r="BK50" s="1502"/>
      <c r="BL50" s="1502"/>
      <c r="BM50" s="1502"/>
      <c r="BN50" s="1502"/>
      <c r="BO50" s="1502"/>
      <c r="BP50" s="1502"/>
      <c r="BQ50" s="1502"/>
      <c r="BR50" s="1506"/>
      <c r="BS50" s="1506"/>
      <c r="BT50" s="1506"/>
      <c r="BU50" s="1506"/>
      <c r="BV50" s="1506"/>
      <c r="BW50" s="1503"/>
      <c r="BX50" s="1506"/>
      <c r="BY50" s="1503"/>
      <c r="BZ50" s="1506"/>
      <c r="CA50" s="1506"/>
      <c r="CB50" s="1506"/>
      <c r="CC50" s="1506"/>
      <c r="CD50" s="1506"/>
      <c r="CE50" s="1506"/>
      <c r="CF50" s="1506"/>
      <c r="CG50" s="1506"/>
      <c r="CH50" s="1502"/>
      <c r="CI50" s="1502"/>
      <c r="CJ50" s="1502"/>
      <c r="CK50" s="1502"/>
      <c r="CL50" s="1502"/>
      <c r="CM50" s="1502"/>
      <c r="CN50" s="1502"/>
      <c r="CO50" s="1502"/>
      <c r="CP50" s="1502"/>
      <c r="CQ50" s="1502"/>
      <c r="CR50" s="1502"/>
      <c r="CS50" s="1502"/>
      <c r="CT50" s="1515"/>
      <c r="CU50" s="1502"/>
      <c r="CV50" s="1502"/>
      <c r="CW50" s="1502"/>
      <c r="CX50" s="1502"/>
      <c r="CY50" s="1502"/>
      <c r="CZ50" s="1502"/>
      <c r="DA50" s="1502"/>
      <c r="DB50" s="1502"/>
      <c r="DC50" s="1502"/>
      <c r="DD50" s="1502"/>
    </row>
    <row r="51" spans="1:108" x14ac:dyDescent="0.25">
      <c r="A51" s="1111"/>
      <c r="B51" s="457"/>
      <c r="C51" s="457"/>
      <c r="D51" s="457"/>
      <c r="E51" s="457"/>
      <c r="F51" s="457"/>
      <c r="G51" s="457"/>
      <c r="H51" s="458"/>
      <c r="I51" s="457"/>
      <c r="J51" s="457"/>
      <c r="K51" s="457"/>
      <c r="L51" s="457"/>
      <c r="M51" s="457"/>
      <c r="N51" s="457"/>
      <c r="O51" s="457"/>
      <c r="P51" s="457"/>
      <c r="Q51" s="457"/>
      <c r="R51" s="457"/>
      <c r="S51" s="457"/>
      <c r="T51" s="457" t="s">
        <v>387</v>
      </c>
      <c r="U51" s="1112"/>
      <c r="V51" s="1100"/>
      <c r="W51" s="457"/>
      <c r="X51" s="1504"/>
      <c r="Y51" s="1504"/>
      <c r="Z51" s="1505"/>
      <c r="AA51" s="1504"/>
      <c r="AB51" s="1505"/>
      <c r="AC51" s="1504"/>
      <c r="AD51" s="1505"/>
      <c r="AE51" s="1504"/>
      <c r="AF51" s="1505"/>
      <c r="AG51" s="1504"/>
      <c r="AH51" s="1505"/>
      <c r="AI51" s="1504"/>
      <c r="AJ51" s="1505"/>
      <c r="AK51" s="1504"/>
      <c r="AL51" s="1505"/>
      <c r="AM51" s="1504"/>
      <c r="AN51" s="1505"/>
      <c r="AO51" s="1504"/>
      <c r="AP51" s="1505"/>
      <c r="AQ51" s="1096"/>
      <c r="AR51" s="1096"/>
      <c r="AS51" s="1096"/>
      <c r="AT51" s="1096"/>
      <c r="AU51" s="1096"/>
      <c r="AV51" s="1096"/>
      <c r="AW51" s="1096"/>
      <c r="AX51" s="1096"/>
      <c r="AY51" s="1096"/>
      <c r="AZ51" s="1096"/>
      <c r="BA51" s="1096"/>
      <c r="BB51" s="1096"/>
      <c r="BC51" s="1096"/>
      <c r="BD51" s="1096"/>
      <c r="BE51" s="1096"/>
      <c r="BF51" s="1096"/>
      <c r="BG51" s="1502"/>
      <c r="BH51" s="1502"/>
      <c r="BI51" s="1502"/>
      <c r="BJ51" s="1502"/>
      <c r="BK51" s="1502"/>
      <c r="BL51" s="1502"/>
      <c r="BM51" s="1502"/>
      <c r="BN51" s="1502"/>
      <c r="BO51" s="1502"/>
      <c r="BP51" s="1502"/>
      <c r="BQ51" s="1502"/>
      <c r="BR51" s="1506"/>
      <c r="BS51" s="1506"/>
      <c r="BT51" s="1506"/>
      <c r="BU51" s="1502"/>
      <c r="BV51" s="1502"/>
      <c r="BW51" s="1503"/>
      <c r="BX51" s="1502"/>
      <c r="BY51" s="1503"/>
      <c r="BZ51" s="1502"/>
      <c r="CA51" s="1502"/>
      <c r="CB51" s="1502"/>
      <c r="CC51" s="1502"/>
      <c r="CD51" s="1502"/>
      <c r="CE51" s="1502"/>
      <c r="CF51" s="1502"/>
      <c r="CG51" s="1506"/>
      <c r="CH51" s="1502"/>
      <c r="CI51" s="1502"/>
      <c r="CJ51" s="1502"/>
      <c r="CK51" s="1502"/>
      <c r="CL51" s="1502"/>
      <c r="CM51" s="1502"/>
      <c r="CN51" s="1502"/>
      <c r="CO51" s="1502"/>
      <c r="CP51" s="1502"/>
      <c r="CQ51" s="1502"/>
      <c r="CR51" s="1502"/>
      <c r="CS51" s="1502"/>
      <c r="CT51" s="1515"/>
      <c r="CU51" s="1502"/>
      <c r="CV51" s="1502"/>
      <c r="CW51" s="1502"/>
      <c r="CX51" s="1502"/>
      <c r="CY51" s="1502"/>
      <c r="CZ51" s="1502"/>
      <c r="DA51" s="1502"/>
      <c r="DB51" s="1502"/>
      <c r="DC51" s="1502"/>
      <c r="DD51" s="1502"/>
    </row>
    <row r="52" spans="1:108" x14ac:dyDescent="0.25">
      <c r="A52" s="1111"/>
      <c r="B52" s="457"/>
      <c r="C52" s="457"/>
      <c r="D52" s="457"/>
      <c r="E52" s="457"/>
      <c r="F52" s="457"/>
      <c r="G52" s="457"/>
      <c r="H52" s="458"/>
      <c r="I52" s="457"/>
      <c r="J52" s="457"/>
      <c r="K52" s="457"/>
      <c r="L52" s="457"/>
      <c r="M52" s="457"/>
      <c r="N52" s="457"/>
      <c r="O52" s="457"/>
      <c r="P52" s="457"/>
      <c r="Q52" s="457"/>
      <c r="R52" s="457"/>
      <c r="S52" s="457"/>
      <c r="T52" s="457" t="s">
        <v>388</v>
      </c>
      <c r="U52" s="1112"/>
      <c r="V52" s="1100"/>
      <c r="W52" s="457"/>
      <c r="X52" s="1504"/>
      <c r="Y52" s="1504"/>
      <c r="Z52" s="1505"/>
      <c r="AA52" s="1504"/>
      <c r="AB52" s="1505"/>
      <c r="AC52" s="1504"/>
      <c r="AD52" s="1505"/>
      <c r="AE52" s="1504"/>
      <c r="AF52" s="1505"/>
      <c r="AG52" s="1504"/>
      <c r="AH52" s="1505"/>
      <c r="AI52" s="1504"/>
      <c r="AJ52" s="1505"/>
      <c r="AK52" s="1504"/>
      <c r="AL52" s="1505"/>
      <c r="AM52" s="1504"/>
      <c r="AN52" s="1505"/>
      <c r="AO52" s="1504"/>
      <c r="AP52" s="1505"/>
      <c r="AQ52" s="1096"/>
      <c r="AR52" s="1096"/>
      <c r="AS52" s="1096"/>
      <c r="AT52" s="1096"/>
      <c r="AU52" s="1096"/>
      <c r="AV52" s="1096"/>
      <c r="AW52" s="1096"/>
      <c r="AX52" s="1096"/>
      <c r="AY52" s="1096"/>
      <c r="AZ52" s="1096"/>
      <c r="BA52" s="1096"/>
      <c r="BB52" s="1096"/>
      <c r="BC52" s="1096"/>
      <c r="BD52" s="1096"/>
      <c r="BE52" s="1096"/>
      <c r="BF52" s="1096"/>
      <c r="BG52" s="1502"/>
      <c r="BH52" s="1502"/>
      <c r="BI52" s="1502"/>
      <c r="BJ52" s="1502"/>
      <c r="BK52" s="1502"/>
      <c r="BL52" s="1502"/>
      <c r="BM52" s="1502"/>
      <c r="BN52" s="1502"/>
      <c r="BO52" s="1502"/>
      <c r="BP52" s="1502"/>
      <c r="BQ52" s="1502"/>
      <c r="BR52" s="1506"/>
      <c r="BS52" s="1506"/>
      <c r="BT52" s="1506"/>
      <c r="BU52" s="1502"/>
      <c r="BV52" s="1502"/>
      <c r="BW52" s="1503"/>
      <c r="BX52" s="1502"/>
      <c r="BY52" s="1503"/>
      <c r="BZ52" s="1502"/>
      <c r="CA52" s="1502"/>
      <c r="CB52" s="1502"/>
      <c r="CC52" s="1502"/>
      <c r="CD52" s="1502"/>
      <c r="CE52" s="1502"/>
      <c r="CF52" s="1502"/>
      <c r="CG52" s="1506"/>
      <c r="CH52" s="1502"/>
      <c r="CI52" s="1502"/>
      <c r="CJ52" s="1502"/>
      <c r="CK52" s="1502"/>
      <c r="CL52" s="1502"/>
      <c r="CM52" s="1502"/>
      <c r="CN52" s="1502"/>
      <c r="CO52" s="1502"/>
      <c r="CP52" s="1502"/>
      <c r="CQ52" s="1502"/>
      <c r="CR52" s="1502"/>
      <c r="CS52" s="1502"/>
      <c r="CT52" s="1515"/>
      <c r="CU52" s="1502"/>
      <c r="CV52" s="1502"/>
      <c r="CW52" s="1502"/>
      <c r="CX52" s="1502"/>
      <c r="CY52" s="1502"/>
      <c r="CZ52" s="1502"/>
      <c r="DA52" s="1502"/>
      <c r="DB52" s="1502"/>
      <c r="DC52" s="1502"/>
      <c r="DD52" s="1502"/>
    </row>
    <row r="53" spans="1:108" x14ac:dyDescent="0.25">
      <c r="A53" s="1111"/>
      <c r="B53" s="457"/>
      <c r="C53" s="457"/>
      <c r="D53" s="457"/>
      <c r="E53" s="457"/>
      <c r="F53" s="457"/>
      <c r="G53" s="457"/>
      <c r="H53" s="458"/>
      <c r="I53" s="457"/>
      <c r="J53" s="457"/>
      <c r="K53" s="457"/>
      <c r="L53" s="457"/>
      <c r="M53" s="457"/>
      <c r="N53" s="457"/>
      <c r="O53" s="457"/>
      <c r="P53" s="457"/>
      <c r="Q53" s="457"/>
      <c r="R53" s="457"/>
      <c r="S53" s="457"/>
      <c r="T53" s="457" t="s">
        <v>389</v>
      </c>
      <c r="U53" s="1112"/>
      <c r="V53" s="1100"/>
      <c r="W53" s="457"/>
      <c r="X53" s="1504"/>
      <c r="Y53" s="1504"/>
      <c r="Z53" s="1505"/>
      <c r="AA53" s="1504"/>
      <c r="AB53" s="1505"/>
      <c r="AC53" s="1504"/>
      <c r="AD53" s="1505"/>
      <c r="AE53" s="1504"/>
      <c r="AF53" s="1505"/>
      <c r="AG53" s="1504"/>
      <c r="AH53" s="1505"/>
      <c r="AI53" s="1504"/>
      <c r="AJ53" s="1505"/>
      <c r="AK53" s="1504"/>
      <c r="AL53" s="1505"/>
      <c r="AM53" s="1504"/>
      <c r="AN53" s="1505"/>
      <c r="AO53" s="1504"/>
      <c r="AP53" s="1505"/>
      <c r="AQ53" s="1096"/>
      <c r="AR53" s="1096"/>
      <c r="AS53" s="1096"/>
      <c r="AT53" s="1096"/>
      <c r="AU53" s="1096"/>
      <c r="AV53" s="1096"/>
      <c r="AW53" s="1096"/>
      <c r="AX53" s="1096"/>
      <c r="AY53" s="1096"/>
      <c r="AZ53" s="1096"/>
      <c r="BA53" s="1096"/>
      <c r="BB53" s="1096"/>
      <c r="BC53" s="1096"/>
      <c r="BD53" s="1096"/>
      <c r="BE53" s="1096"/>
      <c r="BF53" s="1096"/>
      <c r="BG53" s="1502"/>
      <c r="BH53" s="1502"/>
      <c r="BI53" s="1502"/>
      <c r="BJ53" s="1502"/>
      <c r="BK53" s="1502"/>
      <c r="BL53" s="1502"/>
      <c r="BM53" s="1502"/>
      <c r="BN53" s="1502"/>
      <c r="BO53" s="1502"/>
      <c r="BP53" s="1502"/>
      <c r="BQ53" s="1502"/>
      <c r="BR53" s="1506"/>
      <c r="BS53" s="1506"/>
      <c r="BT53" s="1506"/>
      <c r="BU53" s="1502"/>
      <c r="BV53" s="1502"/>
      <c r="BW53" s="1503"/>
      <c r="BX53" s="1502"/>
      <c r="BY53" s="1503"/>
      <c r="BZ53" s="1885" t="s">
        <v>382</v>
      </c>
      <c r="CA53" s="1885"/>
      <c r="CB53" s="1885"/>
      <c r="CC53" s="1886" t="s">
        <v>383</v>
      </c>
      <c r="CD53" s="1886"/>
      <c r="CE53" s="1886"/>
      <c r="CF53" s="1885" t="s">
        <v>384</v>
      </c>
      <c r="CG53" s="1885"/>
      <c r="CH53" s="1885"/>
      <c r="CI53" s="1502"/>
      <c r="CJ53" s="1502"/>
      <c r="CK53" s="1502"/>
      <c r="CL53" s="1502"/>
      <c r="CM53" s="1502"/>
      <c r="CN53" s="1502"/>
      <c r="CO53" s="1502"/>
      <c r="CP53" s="1502"/>
      <c r="CQ53" s="1502"/>
      <c r="CR53" s="1502"/>
      <c r="CS53" s="1502"/>
      <c r="CT53" s="1515"/>
      <c r="CU53" s="1502"/>
      <c r="CV53" s="1502"/>
      <c r="CW53" s="1502"/>
      <c r="CX53" s="1502"/>
      <c r="CY53" s="1502"/>
      <c r="CZ53" s="1502"/>
      <c r="DA53" s="1502"/>
      <c r="DB53" s="1502"/>
      <c r="DC53" s="1502"/>
      <c r="DD53" s="1502"/>
    </row>
    <row r="54" spans="1:108" x14ac:dyDescent="0.25">
      <c r="A54" s="1111"/>
      <c r="B54" s="457"/>
      <c r="C54" s="457"/>
      <c r="D54" s="457"/>
      <c r="E54" s="457"/>
      <c r="F54" s="457"/>
      <c r="G54" s="457"/>
      <c r="H54" s="458"/>
      <c r="I54" s="457"/>
      <c r="J54" s="457"/>
      <c r="K54" s="457"/>
      <c r="L54" s="457"/>
      <c r="M54" s="457"/>
      <c r="N54" s="457"/>
      <c r="O54" s="457"/>
      <c r="P54" s="457"/>
      <c r="Q54" s="457"/>
      <c r="R54" s="457"/>
      <c r="S54" s="457"/>
      <c r="T54" s="457" t="s">
        <v>390</v>
      </c>
      <c r="U54" s="1112"/>
      <c r="V54" s="1100"/>
      <c r="W54" s="457"/>
      <c r="X54" s="1504"/>
      <c r="Y54" s="1504"/>
      <c r="Z54" s="1505"/>
      <c r="AA54" s="1504"/>
      <c r="AB54" s="1505"/>
      <c r="AC54" s="1504"/>
      <c r="AD54" s="1505"/>
      <c r="AE54" s="1504"/>
      <c r="AF54" s="1505"/>
      <c r="AG54" s="1504"/>
      <c r="AH54" s="1505"/>
      <c r="AI54" s="1504"/>
      <c r="AJ54" s="1505"/>
      <c r="AK54" s="1504"/>
      <c r="AL54" s="1505"/>
      <c r="AM54" s="1504"/>
      <c r="AN54" s="1505"/>
      <c r="AO54" s="1504"/>
      <c r="AP54" s="1505"/>
      <c r="AQ54" s="1096"/>
      <c r="AR54" s="1096"/>
      <c r="AS54" s="1096"/>
      <c r="AT54" s="1096"/>
      <c r="AU54" s="1096"/>
      <c r="AV54" s="1096"/>
      <c r="AW54" s="1096"/>
      <c r="AX54" s="1096"/>
      <c r="AY54" s="1096"/>
      <c r="AZ54" s="1096"/>
      <c r="BA54" s="1096"/>
      <c r="BB54" s="1096"/>
      <c r="BC54" s="1096"/>
      <c r="BD54" s="1096"/>
      <c r="BE54" s="1096"/>
      <c r="BF54" s="1096"/>
      <c r="BG54" s="1502"/>
      <c r="BH54" s="1502"/>
      <c r="BI54" s="1502"/>
      <c r="BJ54" s="1502"/>
      <c r="BK54" s="1502"/>
      <c r="BL54" s="1502"/>
      <c r="BM54" s="1502"/>
      <c r="BN54" s="1502"/>
      <c r="BO54" s="1502"/>
      <c r="BP54" s="1502"/>
      <c r="BQ54" s="1502"/>
      <c r="BR54" s="1506"/>
      <c r="BS54" s="1506"/>
      <c r="BT54" s="1506"/>
      <c r="BU54" s="1502"/>
      <c r="BV54" s="1502"/>
      <c r="BW54" s="1503"/>
      <c r="BX54" s="1502"/>
      <c r="BY54" s="1503"/>
      <c r="BZ54" s="1507">
        <v>6</v>
      </c>
      <c r="CA54" s="1507">
        <v>7</v>
      </c>
      <c r="CB54" s="1507">
        <v>10</v>
      </c>
      <c r="CC54" s="1508">
        <v>4.5</v>
      </c>
      <c r="CD54" s="1507">
        <v>7</v>
      </c>
      <c r="CE54" s="1507">
        <v>10</v>
      </c>
      <c r="CF54" s="1507">
        <v>4</v>
      </c>
      <c r="CG54" s="1509">
        <v>7</v>
      </c>
      <c r="CH54" s="1509">
        <v>10</v>
      </c>
      <c r="CI54" s="1502"/>
      <c r="CJ54" s="1502"/>
      <c r="CK54" s="1502"/>
      <c r="CL54" s="1502"/>
      <c r="CM54" s="1502"/>
      <c r="CN54" s="1502"/>
      <c r="CO54" s="1502"/>
      <c r="CP54" s="1502"/>
      <c r="CQ54" s="1502"/>
      <c r="CR54" s="1502"/>
      <c r="CS54" s="1502"/>
      <c r="CT54" s="1515"/>
      <c r="CU54" s="1502"/>
      <c r="CV54" s="1502"/>
      <c r="CW54" s="1502"/>
      <c r="CX54" s="1502"/>
      <c r="CY54" s="1502"/>
      <c r="CZ54" s="1502"/>
      <c r="DA54" s="1502"/>
      <c r="DB54" s="1502"/>
      <c r="DC54" s="1502"/>
      <c r="DD54" s="1502"/>
    </row>
    <row r="55" spans="1:108" x14ac:dyDescent="0.25">
      <c r="A55" s="1111"/>
      <c r="B55" s="457"/>
      <c r="C55" s="457"/>
      <c r="D55" s="457"/>
      <c r="E55" s="457"/>
      <c r="F55" s="457"/>
      <c r="G55" s="457"/>
      <c r="H55" s="458"/>
      <c r="I55" s="457"/>
      <c r="J55" s="457"/>
      <c r="K55" s="457"/>
      <c r="L55" s="457"/>
      <c r="M55" s="457"/>
      <c r="N55" s="457"/>
      <c r="O55" s="457"/>
      <c r="P55" s="457"/>
      <c r="Q55" s="457"/>
      <c r="R55" s="457"/>
      <c r="S55" s="457"/>
      <c r="T55" s="457" t="s">
        <v>391</v>
      </c>
      <c r="U55" s="1112"/>
      <c r="V55" s="1100"/>
      <c r="W55" s="457"/>
      <c r="X55" s="1504"/>
      <c r="Y55" s="1504"/>
      <c r="Z55" s="1505"/>
      <c r="AA55" s="1504"/>
      <c r="AB55" s="1505"/>
      <c r="AC55" s="1504"/>
      <c r="AD55" s="1505"/>
      <c r="AE55" s="1504"/>
      <c r="AF55" s="1505"/>
      <c r="AG55" s="1504"/>
      <c r="AH55" s="1505"/>
      <c r="AI55" s="1504"/>
      <c r="AJ55" s="1505"/>
      <c r="AK55" s="1504"/>
      <c r="AL55" s="1505"/>
      <c r="AM55" s="1504"/>
      <c r="AN55" s="1505"/>
      <c r="AO55" s="1504"/>
      <c r="AP55" s="1505"/>
      <c r="AQ55" s="1096"/>
      <c r="AR55" s="1096"/>
      <c r="AS55" s="1096"/>
      <c r="AT55" s="1096"/>
      <c r="AU55" s="1096"/>
      <c r="AV55" s="1096"/>
      <c r="AW55" s="1096"/>
      <c r="AX55" s="1096"/>
      <c r="AY55" s="1096"/>
      <c r="AZ55" s="1096"/>
      <c r="BA55" s="1096"/>
      <c r="BB55" s="1096"/>
      <c r="BC55" s="1096"/>
      <c r="BD55" s="1096"/>
      <c r="BE55" s="1096"/>
      <c r="BF55" s="1096"/>
      <c r="BG55" s="1502"/>
      <c r="BH55" s="1502"/>
      <c r="BI55" s="1502"/>
      <c r="BJ55" s="1502"/>
      <c r="BK55" s="1502"/>
      <c r="BL55" s="1502"/>
      <c r="BM55" s="1502"/>
      <c r="BN55" s="1502"/>
      <c r="BO55" s="1502"/>
      <c r="BP55" s="1502"/>
      <c r="BQ55" s="1502"/>
      <c r="BR55" s="1506"/>
      <c r="BS55" s="1506"/>
      <c r="BT55" s="1506"/>
      <c r="BU55" s="1502"/>
      <c r="BV55" s="1502"/>
      <c r="BW55" s="1503"/>
      <c r="BX55" s="1502"/>
      <c r="BY55" s="1503"/>
      <c r="BZ55" s="1510"/>
      <c r="CA55" s="1510"/>
      <c r="CB55" s="1510"/>
      <c r="CC55" s="1510"/>
      <c r="CD55" s="1510"/>
      <c r="CE55" s="1510"/>
      <c r="CF55" s="1510"/>
      <c r="CG55" s="1510"/>
      <c r="CH55" s="1510"/>
      <c r="CI55" s="1502"/>
      <c r="CJ55" s="1502"/>
      <c r="CK55" s="1502"/>
      <c r="CL55" s="1502"/>
      <c r="CM55" s="1502"/>
      <c r="CN55" s="1502"/>
      <c r="CO55" s="1502"/>
      <c r="CP55" s="1502"/>
      <c r="CQ55" s="1502"/>
      <c r="CR55" s="1502"/>
      <c r="CS55" s="1502"/>
      <c r="CT55" s="1515"/>
      <c r="CU55" s="1502"/>
      <c r="CV55" s="1502"/>
      <c r="CW55" s="1502"/>
      <c r="CX55" s="1502"/>
      <c r="CY55" s="1502"/>
      <c r="CZ55" s="1502"/>
      <c r="DA55" s="1502"/>
      <c r="DB55" s="1502"/>
      <c r="DC55" s="1502"/>
      <c r="DD55" s="1502"/>
    </row>
    <row r="56" spans="1:108" x14ac:dyDescent="0.25">
      <c r="A56" s="1111"/>
      <c r="B56" s="457"/>
      <c r="C56" s="457"/>
      <c r="D56" s="457"/>
      <c r="E56" s="457"/>
      <c r="F56" s="457"/>
      <c r="G56" s="457"/>
      <c r="H56" s="458"/>
      <c r="I56" s="457"/>
      <c r="J56" s="457"/>
      <c r="K56" s="457"/>
      <c r="L56" s="457"/>
      <c r="M56" s="457"/>
      <c r="N56" s="457"/>
      <c r="O56" s="457"/>
      <c r="P56" s="457"/>
      <c r="Q56" s="457"/>
      <c r="R56" s="457"/>
      <c r="S56" s="457"/>
      <c r="T56" s="457" t="s">
        <v>389</v>
      </c>
      <c r="U56" s="1112"/>
      <c r="V56" s="1100"/>
      <c r="W56" s="457"/>
      <c r="X56" s="1504"/>
      <c r="Y56" s="1504"/>
      <c r="Z56" s="1505"/>
      <c r="AA56" s="1504"/>
      <c r="AB56" s="1505"/>
      <c r="AC56" s="1504"/>
      <c r="AD56" s="1505"/>
      <c r="AE56" s="1504"/>
      <c r="AF56" s="1505"/>
      <c r="AG56" s="1504"/>
      <c r="AH56" s="1505"/>
      <c r="AI56" s="1504"/>
      <c r="AJ56" s="1505"/>
      <c r="AK56" s="1504"/>
      <c r="AL56" s="1505"/>
      <c r="AM56" s="1504"/>
      <c r="AN56" s="1505"/>
      <c r="AO56" s="1504"/>
      <c r="AP56" s="1505"/>
      <c r="AQ56" s="1096"/>
      <c r="AR56" s="1096"/>
      <c r="AS56" s="1096"/>
      <c r="AT56" s="1096"/>
      <c r="AU56" s="1096"/>
      <c r="AV56" s="1096"/>
      <c r="AW56" s="1096"/>
      <c r="AX56" s="1096"/>
      <c r="AY56" s="1096"/>
      <c r="AZ56" s="1096"/>
      <c r="BA56" s="1096"/>
      <c r="BB56" s="1096"/>
      <c r="BC56" s="1096"/>
      <c r="BD56" s="1096"/>
      <c r="BE56" s="1096"/>
      <c r="BF56" s="1096"/>
      <c r="BG56" s="1502"/>
      <c r="BH56" s="1502"/>
      <c r="BI56" s="1502"/>
      <c r="BJ56" s="1502"/>
      <c r="BK56" s="1502"/>
      <c r="BL56" s="1502"/>
      <c r="BM56" s="1502"/>
      <c r="BN56" s="1502"/>
      <c r="BO56" s="1502"/>
      <c r="BP56" s="1502"/>
      <c r="BQ56" s="1502"/>
      <c r="BR56" s="1506"/>
      <c r="BS56" s="1506"/>
      <c r="BT56" s="1506"/>
      <c r="BU56" s="1502"/>
      <c r="BV56" s="1502"/>
      <c r="BW56" s="1503"/>
      <c r="BX56" s="1502"/>
      <c r="BY56" s="1503"/>
      <c r="BZ56" s="1502"/>
      <c r="CA56" s="1502"/>
      <c r="CB56" s="1502"/>
      <c r="CC56" s="1502"/>
      <c r="CD56" s="1502"/>
      <c r="CE56" s="1502"/>
      <c r="CF56" s="1502"/>
      <c r="CG56" s="1506"/>
      <c r="CH56" s="1502"/>
      <c r="CI56" s="1502"/>
      <c r="CJ56" s="1502"/>
      <c r="CK56" s="1502"/>
      <c r="CL56" s="1502"/>
      <c r="CM56" s="1502"/>
      <c r="CN56" s="1502"/>
      <c r="CO56" s="1502"/>
      <c r="CP56" s="1502"/>
      <c r="CQ56" s="1502"/>
      <c r="CR56" s="1502"/>
      <c r="CS56" s="1502"/>
      <c r="CT56" s="1515"/>
      <c r="CU56" s="1502"/>
      <c r="CV56" s="1502"/>
      <c r="CW56" s="1502"/>
      <c r="CX56" s="1502"/>
      <c r="CY56" s="1502"/>
      <c r="CZ56" s="1502"/>
      <c r="DA56" s="1502"/>
      <c r="DB56" s="1502"/>
      <c r="DC56" s="1502"/>
      <c r="DD56" s="1502"/>
    </row>
    <row r="57" spans="1:108" x14ac:dyDescent="0.25">
      <c r="A57" s="1111"/>
      <c r="B57" s="457"/>
      <c r="C57" s="457"/>
      <c r="D57" s="457"/>
      <c r="E57" s="457"/>
      <c r="F57" s="457"/>
      <c r="G57" s="457"/>
      <c r="H57" s="458"/>
      <c r="I57" s="457"/>
      <c r="J57" s="457"/>
      <c r="K57" s="457"/>
      <c r="L57" s="457"/>
      <c r="M57" s="457"/>
      <c r="N57" s="457"/>
      <c r="O57" s="457"/>
      <c r="P57" s="457"/>
      <c r="Q57" s="457"/>
      <c r="R57" s="457"/>
      <c r="S57" s="457"/>
      <c r="T57" s="457" t="s">
        <v>390</v>
      </c>
      <c r="U57" s="1112"/>
      <c r="V57" s="1100"/>
      <c r="W57" s="457"/>
      <c r="X57" s="1504"/>
      <c r="Y57" s="1502"/>
      <c r="Z57" s="1502"/>
      <c r="AA57" s="1502"/>
      <c r="AB57" s="1502"/>
      <c r="AC57" s="1502"/>
      <c r="AD57" s="1502"/>
      <c r="AE57" s="1502"/>
      <c r="AF57" s="1502"/>
      <c r="AG57" s="1502"/>
      <c r="AH57" s="1502"/>
      <c r="AI57" s="1502"/>
      <c r="AJ57" s="1502"/>
      <c r="AK57" s="1502"/>
      <c r="AL57" s="1502"/>
      <c r="AM57" s="1502"/>
      <c r="AN57" s="1502"/>
      <c r="AO57" s="1502"/>
      <c r="AP57" s="1505"/>
      <c r="AQ57" s="1096"/>
      <c r="AR57" s="1096"/>
      <c r="AS57" s="1096"/>
      <c r="AT57" s="1096"/>
      <c r="AU57" s="1096"/>
      <c r="AV57" s="1096"/>
      <c r="AW57" s="1096"/>
      <c r="AX57" s="1096"/>
      <c r="AY57" s="1096"/>
      <c r="AZ57" s="1096"/>
      <c r="BA57" s="1096"/>
      <c r="BB57" s="1096"/>
      <c r="BC57" s="1096"/>
      <c r="BD57" s="1096"/>
      <c r="BE57" s="1096"/>
      <c r="BF57" s="1096"/>
      <c r="BG57" s="1502"/>
      <c r="BH57" s="1502"/>
      <c r="BI57" s="1502"/>
      <c r="BJ57" s="1502"/>
      <c r="BK57" s="1502"/>
      <c r="BL57" s="1502"/>
      <c r="BM57" s="1502"/>
      <c r="BN57" s="1502"/>
      <c r="BO57" s="1502"/>
      <c r="BP57" s="1502"/>
      <c r="BQ57" s="1502"/>
      <c r="BR57" s="1506"/>
      <c r="BS57" s="1506"/>
      <c r="BT57" s="1506"/>
      <c r="BU57" s="1502"/>
      <c r="BV57" s="1502"/>
      <c r="BW57" s="1503"/>
      <c r="BX57" s="1502"/>
      <c r="BY57" s="1503"/>
      <c r="BZ57" s="1502"/>
      <c r="CA57" s="1502"/>
      <c r="CB57" s="1502"/>
      <c r="CC57" s="1502"/>
      <c r="CD57" s="1502"/>
      <c r="CE57" s="1502"/>
      <c r="CF57" s="1502"/>
      <c r="CG57" s="1506"/>
      <c r="CH57" s="1502"/>
      <c r="CI57" s="1502"/>
      <c r="CJ57" s="1502"/>
      <c r="CK57" s="1502"/>
      <c r="CL57" s="1502"/>
      <c r="CM57" s="1502"/>
      <c r="CN57" s="1502"/>
      <c r="CO57" s="1502"/>
      <c r="CP57" s="1502"/>
      <c r="CQ57" s="1502"/>
      <c r="CR57" s="1502"/>
      <c r="CS57" s="1502"/>
      <c r="CT57" s="1515"/>
      <c r="CU57" s="1502"/>
      <c r="CV57" s="1502"/>
      <c r="CW57" s="1502"/>
      <c r="CX57" s="1502"/>
      <c r="CY57" s="1502"/>
      <c r="CZ57" s="1502"/>
      <c r="DA57" s="1502"/>
      <c r="DB57" s="1502"/>
      <c r="DC57" s="1502"/>
      <c r="DD57" s="1502"/>
    </row>
    <row r="58" spans="1:108" x14ac:dyDescent="0.25">
      <c r="A58" s="1111"/>
      <c r="B58" s="457"/>
      <c r="C58" s="457"/>
      <c r="D58" s="457"/>
      <c r="E58" s="457"/>
      <c r="F58" s="457"/>
      <c r="G58" s="457"/>
      <c r="H58" s="458"/>
      <c r="I58" s="457"/>
      <c r="J58" s="457"/>
      <c r="K58" s="457"/>
      <c r="L58" s="457"/>
      <c r="M58" s="457"/>
      <c r="N58" s="457"/>
      <c r="O58" s="457"/>
      <c r="P58" s="457"/>
      <c r="Q58" s="457"/>
      <c r="R58" s="457"/>
      <c r="S58" s="457"/>
      <c r="T58" s="457"/>
      <c r="U58" s="1112"/>
      <c r="V58" s="1100"/>
      <c r="W58" s="457"/>
      <c r="X58" s="1504"/>
      <c r="Y58" s="1502"/>
      <c r="Z58" s="1502"/>
      <c r="AA58" s="1502"/>
      <c r="AB58" s="1502"/>
      <c r="AC58" s="1502"/>
      <c r="AD58" s="1502"/>
      <c r="AE58" s="1502"/>
      <c r="AF58" s="1502"/>
      <c r="AG58" s="1502"/>
      <c r="AH58" s="1502"/>
      <c r="AI58" s="1502"/>
      <c r="AJ58" s="1502"/>
      <c r="AK58" s="1502"/>
      <c r="AL58" s="1502"/>
      <c r="AM58" s="1502"/>
      <c r="AN58" s="1502"/>
      <c r="AO58" s="1502"/>
      <c r="AP58" s="1505"/>
      <c r="AQ58" s="1096"/>
      <c r="AR58" s="1096"/>
      <c r="AS58" s="1096"/>
      <c r="AT58" s="1096"/>
      <c r="AU58" s="1096"/>
      <c r="AV58" s="1096"/>
      <c r="AW58" s="1096"/>
      <c r="AX58" s="1096"/>
      <c r="AY58" s="1096"/>
      <c r="AZ58" s="1096"/>
      <c r="BA58" s="1096"/>
      <c r="BB58" s="1096"/>
      <c r="BC58" s="1096"/>
      <c r="BD58" s="1096"/>
      <c r="BE58" s="1096"/>
      <c r="BF58" s="1096"/>
      <c r="BG58" s="1502"/>
      <c r="BH58" s="1502"/>
      <c r="BI58" s="1502"/>
      <c r="BJ58" s="1502"/>
      <c r="BK58" s="1502"/>
      <c r="BL58" s="1502"/>
      <c r="BM58" s="1502"/>
      <c r="BN58" s="1502"/>
      <c r="BO58" s="1502"/>
      <c r="BP58" s="1502"/>
      <c r="BQ58" s="1502"/>
      <c r="BR58" s="1506"/>
      <c r="BS58" s="1506"/>
      <c r="BT58" s="1506"/>
      <c r="BU58" s="1502"/>
      <c r="BV58" s="1502"/>
      <c r="BW58" s="1503"/>
      <c r="BX58" s="1502"/>
      <c r="BY58" s="1503"/>
      <c r="BZ58" s="1502"/>
      <c r="CA58" s="1502"/>
      <c r="CB58" s="1502"/>
      <c r="CC58" s="1502"/>
      <c r="CD58" s="1502"/>
      <c r="CE58" s="1502"/>
      <c r="CF58" s="1502"/>
      <c r="CG58" s="1506"/>
      <c r="CH58" s="1502"/>
      <c r="CI58" s="1502"/>
      <c r="CJ58" s="1502"/>
      <c r="CK58" s="1502"/>
      <c r="CL58" s="1502"/>
      <c r="CM58" s="1502"/>
      <c r="CN58" s="1502"/>
      <c r="CO58" s="1502"/>
      <c r="CP58" s="1502"/>
      <c r="CQ58" s="1502"/>
      <c r="CR58" s="1502"/>
      <c r="CS58" s="1502"/>
      <c r="CT58" s="1515"/>
      <c r="CU58" s="1502"/>
      <c r="CV58" s="1502"/>
      <c r="CW58" s="1502"/>
      <c r="CX58" s="1502"/>
      <c r="CY58" s="1502"/>
      <c r="CZ58" s="1502"/>
      <c r="DA58" s="1502"/>
      <c r="DB58" s="1502"/>
      <c r="DC58" s="1502"/>
      <c r="DD58" s="1502"/>
    </row>
    <row r="59" spans="1:108" x14ac:dyDescent="0.25">
      <c r="U59" s="1112"/>
      <c r="V59" s="1100"/>
      <c r="W59" s="457"/>
      <c r="X59" s="1096"/>
      <c r="Y59" s="1502"/>
      <c r="Z59" s="1502"/>
      <c r="AA59" s="1502"/>
      <c r="AB59" s="1502"/>
      <c r="AC59" s="1502"/>
      <c r="AD59" s="1502"/>
      <c r="AE59" s="1502"/>
      <c r="AF59" s="1502"/>
      <c r="AG59" s="1502"/>
      <c r="AH59" s="1502"/>
      <c r="AI59" s="1502"/>
      <c r="AJ59" s="1502"/>
      <c r="AK59" s="1502"/>
      <c r="AL59" s="1502"/>
      <c r="AM59" s="1502"/>
      <c r="AN59" s="1502"/>
      <c r="AO59" s="1502"/>
      <c r="AP59" s="1096"/>
      <c r="AQ59" s="1096"/>
      <c r="AR59" s="1096"/>
      <c r="AS59" s="1096"/>
      <c r="AT59" s="1096"/>
      <c r="AU59" s="1096"/>
      <c r="AV59" s="1096"/>
      <c r="AW59" s="1096"/>
      <c r="AX59" s="1096"/>
      <c r="AY59" s="1096"/>
      <c r="AZ59" s="1096"/>
      <c r="BA59" s="1096"/>
      <c r="BB59" s="1096"/>
      <c r="BC59" s="1096"/>
      <c r="BD59" s="1096"/>
      <c r="BE59" s="1096"/>
      <c r="BF59" s="1096"/>
      <c r="BG59" s="1502"/>
      <c r="BH59" s="1502"/>
      <c r="BI59" s="1502"/>
      <c r="BJ59" s="1502"/>
      <c r="BK59" s="1502"/>
      <c r="BL59" s="1502"/>
      <c r="BM59" s="1502"/>
      <c r="BN59" s="1502"/>
      <c r="BO59" s="1502"/>
      <c r="BP59" s="1502"/>
      <c r="BQ59" s="1502"/>
      <c r="BR59" s="1506"/>
      <c r="BS59" s="1506"/>
      <c r="BT59" s="1506"/>
      <c r="BU59" s="1502"/>
      <c r="BV59" s="1502"/>
      <c r="BW59" s="1503"/>
      <c r="BX59" s="1502"/>
      <c r="BY59" s="1503"/>
      <c r="BZ59" s="1502"/>
      <c r="CA59" s="1502"/>
      <c r="CB59" s="1502"/>
      <c r="CC59" s="1502"/>
      <c r="CD59" s="1502"/>
      <c r="CE59" s="1502"/>
      <c r="CF59" s="1502"/>
      <c r="CG59" s="1506"/>
      <c r="CH59" s="1502"/>
      <c r="CI59" s="1502"/>
      <c r="CJ59" s="1502"/>
      <c r="CK59" s="1502"/>
      <c r="CL59" s="1502"/>
      <c r="CM59" s="1502"/>
      <c r="CN59" s="1502"/>
      <c r="CO59" s="1502"/>
      <c r="CP59" s="1502"/>
      <c r="CQ59" s="1502"/>
      <c r="CR59" s="1502"/>
      <c r="CS59" s="1502"/>
      <c r="CT59" s="1515"/>
      <c r="CU59" s="1502"/>
      <c r="CV59" s="1502"/>
      <c r="CW59" s="1502"/>
      <c r="CX59" s="1502"/>
      <c r="CY59" s="1502"/>
      <c r="CZ59" s="1502"/>
      <c r="DA59" s="1502"/>
      <c r="DB59" s="1502"/>
      <c r="DC59" s="1502"/>
      <c r="DD59" s="1502"/>
    </row>
    <row r="60" spans="1:108" x14ac:dyDescent="0.25">
      <c r="U60" s="1112"/>
      <c r="V60" s="1100"/>
      <c r="W60" s="457"/>
      <c r="X60" s="1096"/>
      <c r="Y60" s="1096"/>
      <c r="Z60" s="1096"/>
      <c r="AA60" s="1096"/>
      <c r="AB60" s="1096"/>
      <c r="AC60" s="1096"/>
      <c r="AD60" s="1096"/>
      <c r="AE60" s="1099"/>
      <c r="AF60" s="1096"/>
      <c r="AG60" s="1096"/>
      <c r="AH60" s="1096"/>
      <c r="AI60" s="1096"/>
      <c r="AJ60" s="1096"/>
      <c r="AK60" s="1096"/>
      <c r="AL60" s="1096"/>
      <c r="AM60" s="1096"/>
      <c r="AN60" s="1096"/>
      <c r="AO60" s="1096"/>
      <c r="AP60" s="1096"/>
      <c r="AQ60" s="1096"/>
      <c r="AR60" s="1096"/>
      <c r="AS60" s="1096"/>
      <c r="AT60" s="1096"/>
      <c r="AU60" s="1096"/>
      <c r="AV60" s="1096"/>
      <c r="AW60" s="1096"/>
      <c r="AX60" s="1096"/>
      <c r="AY60" s="1096"/>
      <c r="AZ60" s="1096"/>
      <c r="BA60" s="1096"/>
      <c r="BB60" s="1096"/>
      <c r="BC60" s="1096"/>
      <c r="BD60" s="1096"/>
      <c r="BE60" s="1096"/>
      <c r="BF60" s="1096"/>
      <c r="BG60" s="1502"/>
      <c r="BH60" s="1502"/>
      <c r="BI60" s="1502"/>
      <c r="BJ60" s="1502"/>
      <c r="BK60" s="1502"/>
      <c r="BL60" s="1502"/>
      <c r="BM60" s="1502"/>
      <c r="BN60" s="1502"/>
      <c r="BO60" s="1502"/>
      <c r="BP60" s="1502"/>
      <c r="BQ60" s="1502"/>
      <c r="BR60" s="1506"/>
      <c r="BS60" s="1506"/>
      <c r="BT60" s="1506"/>
      <c r="BU60" s="1502"/>
      <c r="BV60" s="1502"/>
      <c r="BW60" s="1503"/>
      <c r="BX60" s="1502"/>
      <c r="BY60" s="1503"/>
      <c r="BZ60" s="1502"/>
      <c r="CA60" s="1502"/>
      <c r="CB60" s="1502"/>
      <c r="CC60" s="1502"/>
      <c r="CD60" s="1502"/>
      <c r="CE60" s="1502"/>
      <c r="CF60" s="1502"/>
      <c r="CG60" s="1506"/>
      <c r="CH60" s="1502"/>
      <c r="CI60" s="1502"/>
      <c r="CJ60" s="1502"/>
      <c r="CK60" s="1502"/>
      <c r="CL60" s="1502"/>
      <c r="CM60" s="1502"/>
      <c r="CN60" s="1502"/>
      <c r="CO60" s="1502"/>
      <c r="CP60" s="1502"/>
      <c r="CQ60" s="1502"/>
      <c r="CR60" s="1502"/>
      <c r="CS60" s="1502"/>
      <c r="CT60" s="1515"/>
      <c r="CU60" s="1502"/>
      <c r="CV60" s="1502"/>
      <c r="CW60" s="1502"/>
      <c r="CX60" s="1502"/>
      <c r="CY60" s="1502"/>
      <c r="CZ60" s="1502"/>
      <c r="DA60" s="1502"/>
      <c r="DB60" s="1502"/>
      <c r="DC60" s="1502"/>
      <c r="DD60" s="1502"/>
    </row>
    <row r="61" spans="1:108" x14ac:dyDescent="0.25">
      <c r="U61" s="1112"/>
      <c r="V61" s="1100"/>
      <c r="W61" s="457"/>
      <c r="X61" s="1096"/>
      <c r="Y61" s="1096"/>
      <c r="Z61" s="1096"/>
      <c r="AA61" s="1096"/>
      <c r="AB61" s="1096"/>
      <c r="AC61" s="1096"/>
      <c r="AD61" s="1096"/>
      <c r="AE61" s="1099"/>
      <c r="AF61" s="1096"/>
      <c r="AG61" s="1096"/>
      <c r="AH61" s="1096"/>
      <c r="AI61" s="1096"/>
      <c r="AJ61" s="1096"/>
      <c r="AK61" s="1096"/>
      <c r="AL61" s="1096"/>
      <c r="AM61" s="1096"/>
      <c r="AN61" s="1096"/>
      <c r="AO61" s="1096"/>
      <c r="AP61" s="1096"/>
      <c r="AQ61" s="1096"/>
      <c r="AR61" s="1096"/>
      <c r="AS61" s="1096"/>
      <c r="AT61" s="1096"/>
      <c r="AU61" s="1096"/>
      <c r="AV61" s="1096"/>
      <c r="AW61" s="1096"/>
      <c r="AX61" s="1096"/>
      <c r="AY61" s="1096"/>
      <c r="AZ61" s="1096"/>
      <c r="BA61" s="1096"/>
      <c r="BB61" s="1096"/>
      <c r="BC61" s="1096"/>
      <c r="BD61" s="1096"/>
      <c r="BE61" s="1096"/>
      <c r="BF61" s="1096"/>
      <c r="BG61" s="1502"/>
      <c r="BH61" s="1502"/>
      <c r="BI61" s="1502"/>
      <c r="BJ61" s="1502"/>
      <c r="BK61" s="1502"/>
      <c r="BL61" s="1502"/>
      <c r="BM61" s="1502"/>
      <c r="BN61" s="1502"/>
      <c r="BO61" s="1502"/>
      <c r="BP61" s="1502"/>
      <c r="BQ61" s="1502"/>
      <c r="BR61" s="1506"/>
      <c r="BS61" s="1506"/>
      <c r="BT61" s="1506"/>
      <c r="BU61" s="1502"/>
      <c r="BV61" s="1502"/>
      <c r="BW61" s="1503"/>
      <c r="BX61" s="1502"/>
      <c r="BY61" s="1503"/>
      <c r="BZ61" s="1502"/>
      <c r="CA61" s="1502"/>
      <c r="CB61" s="1502"/>
      <c r="CC61" s="1502"/>
      <c r="CD61" s="1502"/>
      <c r="CE61" s="1502"/>
      <c r="CF61" s="1502"/>
      <c r="CG61" s="1506"/>
      <c r="CH61" s="1502"/>
      <c r="CI61" s="1502"/>
      <c r="CJ61" s="1502"/>
      <c r="CK61" s="1502"/>
      <c r="CL61" s="1502"/>
      <c r="CM61" s="1502"/>
      <c r="CN61" s="1502"/>
      <c r="CO61" s="1502"/>
      <c r="CP61" s="1502"/>
      <c r="CQ61" s="1502"/>
      <c r="CR61" s="1502"/>
      <c r="CS61" s="1502"/>
      <c r="CT61" s="1515"/>
      <c r="CU61" s="1502"/>
      <c r="CV61" s="1502"/>
      <c r="CW61" s="1502"/>
      <c r="CX61" s="1502"/>
      <c r="CY61" s="1502"/>
      <c r="CZ61" s="1502"/>
      <c r="DA61" s="1502"/>
      <c r="DB61" s="1502"/>
      <c r="DC61" s="1502"/>
      <c r="DD61" s="1502"/>
    </row>
    <row r="62" spans="1:108" x14ac:dyDescent="0.25">
      <c r="U62" s="1112"/>
      <c r="V62" s="1100"/>
      <c r="W62" s="457"/>
      <c r="X62" s="1096"/>
      <c r="Y62" s="1096"/>
      <c r="Z62" s="1096"/>
      <c r="AA62" s="1096"/>
      <c r="AB62" s="1096"/>
      <c r="AC62" s="1096"/>
      <c r="AD62" s="1096"/>
      <c r="AE62" s="1099"/>
      <c r="AF62" s="1096"/>
      <c r="AG62" s="1096"/>
      <c r="AH62" s="1096"/>
      <c r="AI62" s="1096"/>
      <c r="AJ62" s="1096"/>
      <c r="AK62" s="1096"/>
      <c r="AL62" s="1096"/>
      <c r="AM62" s="1096"/>
      <c r="AN62" s="1096"/>
      <c r="AO62" s="1096"/>
      <c r="AP62" s="1096"/>
      <c r="AQ62" s="1096"/>
      <c r="AR62" s="1096"/>
      <c r="AS62" s="1096"/>
      <c r="AT62" s="1096"/>
      <c r="AU62" s="1096"/>
      <c r="AV62" s="1096"/>
      <c r="AW62" s="1096"/>
      <c r="AX62" s="1096"/>
      <c r="AY62" s="1096"/>
      <c r="AZ62" s="1096"/>
      <c r="BA62" s="1096"/>
      <c r="BB62" s="1096"/>
      <c r="BC62" s="1096"/>
      <c r="BD62" s="1096"/>
      <c r="BE62" s="1096"/>
      <c r="BF62" s="1096"/>
      <c r="BG62" s="1502"/>
      <c r="BH62" s="1502"/>
      <c r="BI62" s="1502"/>
      <c r="BJ62" s="1502"/>
      <c r="BK62" s="1502"/>
      <c r="BL62" s="1502"/>
      <c r="BM62" s="1502"/>
      <c r="BN62" s="1502"/>
      <c r="BO62" s="1502"/>
      <c r="BP62" s="1502"/>
      <c r="BQ62" s="1502"/>
      <c r="BR62" s="1506"/>
      <c r="BS62" s="1506"/>
      <c r="BT62" s="1506"/>
      <c r="BU62" s="1502"/>
      <c r="BV62" s="1502"/>
      <c r="BW62" s="1503"/>
      <c r="BX62" s="1502"/>
      <c r="BY62" s="1503"/>
      <c r="BZ62" s="1502"/>
      <c r="CA62" s="1502"/>
      <c r="CB62" s="1502"/>
      <c r="CC62" s="1502"/>
      <c r="CD62" s="1502"/>
      <c r="CE62" s="1502"/>
      <c r="CF62" s="1502"/>
      <c r="CG62" s="1506"/>
      <c r="CH62" s="1502"/>
      <c r="CI62" s="1502"/>
      <c r="CJ62" s="1502"/>
      <c r="CK62" s="1502"/>
      <c r="CL62" s="1502"/>
      <c r="CM62" s="1502"/>
      <c r="CN62" s="1502"/>
      <c r="CO62" s="1502"/>
      <c r="CP62" s="1502"/>
      <c r="CQ62" s="1502"/>
      <c r="CR62" s="1502"/>
      <c r="CS62" s="1502"/>
      <c r="CT62" s="1515"/>
      <c r="CU62" s="1502"/>
      <c r="CV62" s="1502"/>
      <c r="CW62" s="1502"/>
      <c r="CX62" s="1502"/>
      <c r="CY62" s="1502"/>
      <c r="CZ62" s="1502"/>
      <c r="DA62" s="1502"/>
      <c r="DB62" s="1502"/>
      <c r="DC62" s="1502"/>
      <c r="DD62" s="1502"/>
    </row>
    <row r="63" spans="1:108" x14ac:dyDescent="0.25">
      <c r="U63" s="1112"/>
      <c r="V63" s="1100"/>
      <c r="W63" s="457"/>
      <c r="X63" s="1096"/>
      <c r="Y63" s="1096"/>
      <c r="Z63" s="1096"/>
      <c r="AA63" s="1096"/>
      <c r="AB63" s="1096"/>
      <c r="AC63" s="1096"/>
      <c r="AD63" s="1096"/>
      <c r="AE63" s="1099"/>
      <c r="AF63" s="1096"/>
      <c r="AG63" s="1096"/>
      <c r="AH63" s="1096"/>
      <c r="AI63" s="1096"/>
      <c r="AJ63" s="1096"/>
      <c r="AK63" s="1096"/>
      <c r="AL63" s="1096"/>
      <c r="AM63" s="1096"/>
      <c r="AN63" s="1096"/>
      <c r="AO63" s="1096"/>
      <c r="AP63" s="1096"/>
      <c r="AQ63" s="1096"/>
      <c r="AR63" s="1096"/>
      <c r="AS63" s="1096"/>
      <c r="AT63" s="1096"/>
      <c r="AU63" s="1096"/>
      <c r="AV63" s="1096"/>
      <c r="AW63" s="1096"/>
      <c r="AX63" s="1096"/>
      <c r="AY63" s="1096"/>
      <c r="AZ63" s="1096"/>
      <c r="BA63" s="1096"/>
      <c r="BB63" s="1096"/>
      <c r="BC63" s="1096"/>
      <c r="BD63" s="1096"/>
      <c r="BE63" s="1096"/>
      <c r="BF63" s="1096"/>
      <c r="BG63" s="1502"/>
      <c r="BH63" s="1502"/>
      <c r="BI63" s="1502"/>
      <c r="BJ63" s="1502"/>
      <c r="BK63" s="1502"/>
      <c r="BL63" s="1502"/>
      <c r="BM63" s="1502"/>
      <c r="BN63" s="1502"/>
      <c r="BO63" s="1502"/>
      <c r="BP63" s="1502"/>
      <c r="BQ63" s="1502"/>
      <c r="BR63" s="1506"/>
      <c r="BS63" s="1506"/>
      <c r="BT63" s="1506"/>
      <c r="BU63" s="1502"/>
      <c r="BV63" s="1502"/>
      <c r="BW63" s="1503"/>
      <c r="BX63" s="1502"/>
      <c r="BY63" s="1503"/>
      <c r="BZ63" s="1502"/>
      <c r="CA63" s="1502"/>
      <c r="CB63" s="1502"/>
      <c r="CC63" s="1502"/>
      <c r="CD63" s="1502"/>
      <c r="CE63" s="1502"/>
      <c r="CF63" s="1502"/>
      <c r="CG63" s="1506"/>
      <c r="CH63" s="1502"/>
      <c r="CI63" s="1502"/>
      <c r="CJ63" s="1502"/>
      <c r="CK63" s="1502"/>
      <c r="CL63" s="1502"/>
      <c r="CM63" s="1502"/>
      <c r="CN63" s="1502"/>
      <c r="CO63" s="1502"/>
      <c r="CP63" s="1502"/>
      <c r="CQ63" s="1502"/>
      <c r="CR63" s="1502"/>
      <c r="CS63" s="1502"/>
      <c r="CT63" s="1515"/>
      <c r="CU63" s="1502"/>
      <c r="CV63" s="1502"/>
      <c r="CW63" s="1502"/>
      <c r="CX63" s="1502"/>
      <c r="CY63" s="1502"/>
      <c r="CZ63" s="1502"/>
      <c r="DA63" s="1502"/>
      <c r="DB63" s="1502"/>
      <c r="DC63" s="1502"/>
      <c r="DD63" s="1502"/>
    </row>
    <row r="64" spans="1:108" s="456" customFormat="1" x14ac:dyDescent="0.25">
      <c r="U64" s="1112"/>
      <c r="V64" s="646"/>
      <c r="W64" s="457"/>
      <c r="X64" s="1096"/>
      <c r="Y64" s="1885" t="s">
        <v>382</v>
      </c>
      <c r="Z64" s="1885"/>
      <c r="AA64" s="1885"/>
      <c r="AB64" s="1885"/>
      <c r="AC64" s="1885"/>
      <c r="AD64" s="1511"/>
      <c r="AE64" s="1886" t="s">
        <v>383</v>
      </c>
      <c r="AF64" s="1886"/>
      <c r="AG64" s="1886"/>
      <c r="AH64" s="1886"/>
      <c r="AI64" s="1886"/>
      <c r="AJ64" s="1512"/>
      <c r="AK64" s="1885" t="s">
        <v>384</v>
      </c>
      <c r="AL64" s="1885"/>
      <c r="AM64" s="1885"/>
      <c r="AN64" s="1885"/>
      <c r="AO64" s="1885"/>
      <c r="AP64" s="1511"/>
      <c r="AQ64" s="1096"/>
      <c r="AR64" s="1096"/>
      <c r="AS64" s="1096"/>
      <c r="AT64" s="1096"/>
      <c r="AU64" s="1096"/>
      <c r="AV64" s="1096"/>
      <c r="AW64" s="1096"/>
      <c r="AX64" s="1096"/>
      <c r="AY64" s="1096"/>
      <c r="AZ64" s="1096"/>
      <c r="BA64" s="1096"/>
      <c r="BB64" s="1096"/>
      <c r="BC64" s="1096"/>
      <c r="BD64" s="1096"/>
      <c r="BE64" s="1096"/>
      <c r="BF64" s="1096"/>
      <c r="BG64" s="1096"/>
      <c r="BH64" s="1096"/>
      <c r="BI64" s="1096"/>
      <c r="BJ64" s="1096"/>
      <c r="BK64" s="1096"/>
      <c r="BL64" s="1096"/>
      <c r="BM64" s="1096"/>
      <c r="BN64" s="1096"/>
      <c r="BO64" s="1096"/>
      <c r="BP64" s="1096"/>
      <c r="BQ64" s="1096"/>
      <c r="BR64" s="1504"/>
      <c r="BS64" s="1504"/>
      <c r="BT64" s="1504"/>
      <c r="BU64" s="1504"/>
      <c r="BV64" s="1504"/>
      <c r="BW64" s="1505"/>
      <c r="BX64" s="1504"/>
      <c r="BY64" s="1505"/>
      <c r="BZ64" s="1504"/>
      <c r="CA64" s="1504"/>
      <c r="CB64" s="1504"/>
      <c r="CC64" s="1504"/>
      <c r="CD64" s="1504"/>
      <c r="CE64" s="1504"/>
      <c r="CF64" s="1504"/>
      <c r="CG64" s="1504"/>
      <c r="CH64" s="1096"/>
      <c r="CI64" s="1096"/>
      <c r="CJ64" s="1096"/>
      <c r="CK64" s="1096"/>
      <c r="CL64" s="1096"/>
      <c r="CM64" s="1096"/>
      <c r="CN64" s="1096"/>
      <c r="CO64" s="1096"/>
      <c r="CP64" s="1096"/>
      <c r="CQ64" s="1096"/>
      <c r="CR64" s="1096"/>
      <c r="CS64" s="1096"/>
      <c r="CT64" s="457"/>
      <c r="CU64" s="1096"/>
      <c r="CV64" s="1096"/>
      <c r="CW64" s="1096"/>
      <c r="CX64" s="1096"/>
      <c r="CY64" s="1096"/>
      <c r="CZ64" s="1096"/>
      <c r="DA64" s="1096"/>
      <c r="DB64" s="1096"/>
      <c r="DC64" s="1096"/>
      <c r="DD64" s="1096"/>
    </row>
    <row r="65" spans="21:108" s="456" customFormat="1" x14ac:dyDescent="0.25">
      <c r="U65" s="1112"/>
      <c r="V65" s="646"/>
      <c r="W65" s="457"/>
      <c r="X65" s="1512"/>
      <c r="Y65" s="1509">
        <v>6</v>
      </c>
      <c r="Z65" s="1892" t="s">
        <v>373</v>
      </c>
      <c r="AA65" s="1509">
        <v>7</v>
      </c>
      <c r="AB65" s="1892" t="s">
        <v>373</v>
      </c>
      <c r="AC65" s="1509">
        <v>10</v>
      </c>
      <c r="AD65" s="1892" t="s">
        <v>373</v>
      </c>
      <c r="AE65" s="1513">
        <v>4.5</v>
      </c>
      <c r="AF65" s="1892" t="s">
        <v>373</v>
      </c>
      <c r="AG65" s="1509">
        <v>7</v>
      </c>
      <c r="AH65" s="1892" t="s">
        <v>373</v>
      </c>
      <c r="AI65" s="1509">
        <v>10</v>
      </c>
      <c r="AJ65" s="1892" t="s">
        <v>373</v>
      </c>
      <c r="AK65" s="1509">
        <v>4</v>
      </c>
      <c r="AL65" s="1892" t="s">
        <v>373</v>
      </c>
      <c r="AM65" s="1509">
        <v>7</v>
      </c>
      <c r="AN65" s="1892" t="s">
        <v>373</v>
      </c>
      <c r="AO65" s="1509">
        <v>10</v>
      </c>
      <c r="AP65" s="1892" t="s">
        <v>373</v>
      </c>
      <c r="AQ65" s="1096"/>
      <c r="AR65" s="1096"/>
      <c r="AS65" s="1096"/>
      <c r="AT65" s="1096"/>
      <c r="AU65" s="1096"/>
      <c r="AV65" s="1096"/>
      <c r="AW65" s="1096"/>
      <c r="AX65" s="1096"/>
      <c r="AY65" s="1096"/>
      <c r="AZ65" s="1096"/>
      <c r="BA65" s="1096"/>
      <c r="BB65" s="1096"/>
      <c r="BC65" s="1096"/>
      <c r="BD65" s="1096"/>
      <c r="BE65" s="1096"/>
      <c r="BF65" s="1096"/>
      <c r="BG65" s="1096"/>
      <c r="BH65" s="1096"/>
      <c r="BI65" s="1096"/>
      <c r="BJ65" s="1096"/>
      <c r="BK65" s="1096"/>
      <c r="BL65" s="1096"/>
      <c r="BM65" s="1096"/>
      <c r="BN65" s="1096"/>
      <c r="BO65" s="1096"/>
      <c r="BP65" s="1096"/>
      <c r="BQ65" s="1096"/>
      <c r="BR65" s="1504"/>
      <c r="BS65" s="1504"/>
      <c r="BT65" s="1504"/>
      <c r="BU65" s="1504"/>
      <c r="BV65" s="1504"/>
      <c r="BW65" s="1505"/>
      <c r="BX65" s="1504"/>
      <c r="BY65" s="1505"/>
      <c r="BZ65" s="1504"/>
      <c r="CA65" s="1504"/>
      <c r="CB65" s="1504"/>
      <c r="CC65" s="1504"/>
      <c r="CD65" s="1504"/>
      <c r="CE65" s="1504"/>
      <c r="CF65" s="1504"/>
      <c r="CG65" s="1504"/>
      <c r="CH65" s="1096"/>
      <c r="CI65" s="1096"/>
      <c r="CJ65" s="1096"/>
      <c r="CK65" s="1096"/>
      <c r="CL65" s="1096"/>
      <c r="CM65" s="1096"/>
      <c r="CN65" s="1096"/>
      <c r="CO65" s="1096"/>
      <c r="CP65" s="1096"/>
      <c r="CQ65" s="1096"/>
      <c r="CR65" s="1096"/>
      <c r="CS65" s="1096"/>
      <c r="CT65" s="457"/>
      <c r="CU65" s="1096"/>
      <c r="CV65" s="1096"/>
      <c r="CW65" s="1096"/>
      <c r="CX65" s="1096"/>
      <c r="CY65" s="1096"/>
      <c r="CZ65" s="1096"/>
      <c r="DA65" s="1096"/>
      <c r="DB65" s="1096"/>
      <c r="DC65" s="1096"/>
      <c r="DD65" s="1096"/>
    </row>
    <row r="66" spans="21:108" s="456" customFormat="1" x14ac:dyDescent="0.25">
      <c r="U66" s="1112"/>
      <c r="V66" s="646"/>
      <c r="W66" s="457"/>
      <c r="X66" s="1512" t="s">
        <v>381</v>
      </c>
      <c r="Y66" s="1510" t="s">
        <v>374</v>
      </c>
      <c r="Z66" s="1892"/>
      <c r="AA66" s="1510" t="s">
        <v>374</v>
      </c>
      <c r="AB66" s="1892"/>
      <c r="AC66" s="1510" t="s">
        <v>374</v>
      </c>
      <c r="AD66" s="1892"/>
      <c r="AE66" s="1510" t="s">
        <v>374</v>
      </c>
      <c r="AF66" s="1892"/>
      <c r="AG66" s="1510" t="s">
        <v>374</v>
      </c>
      <c r="AH66" s="1892"/>
      <c r="AI66" s="1510" t="s">
        <v>374</v>
      </c>
      <c r="AJ66" s="1892"/>
      <c r="AK66" s="1510" t="s">
        <v>374</v>
      </c>
      <c r="AL66" s="1892"/>
      <c r="AM66" s="1510" t="s">
        <v>374</v>
      </c>
      <c r="AN66" s="1892"/>
      <c r="AO66" s="1510" t="s">
        <v>374</v>
      </c>
      <c r="AP66" s="1892"/>
      <c r="AQ66" s="1096"/>
      <c r="AR66" s="1096"/>
      <c r="AS66" s="1096"/>
      <c r="AT66" s="1096"/>
      <c r="AU66" s="1096"/>
      <c r="AV66" s="1096"/>
      <c r="AW66" s="1096"/>
      <c r="AX66" s="1096"/>
      <c r="AY66" s="1096"/>
      <c r="AZ66" s="1096"/>
      <c r="BA66" s="1096"/>
      <c r="BB66" s="1096"/>
      <c r="BC66" s="1096"/>
      <c r="BD66" s="1096"/>
      <c r="BE66" s="1096"/>
      <c r="BF66" s="1096"/>
      <c r="BG66" s="1096"/>
      <c r="BH66" s="1096"/>
      <c r="BI66" s="1096"/>
      <c r="BJ66" s="1096"/>
      <c r="BK66" s="1096"/>
      <c r="BL66" s="1096"/>
      <c r="BM66" s="1096"/>
      <c r="BN66" s="1096"/>
      <c r="BO66" s="1096"/>
      <c r="BP66" s="1096"/>
      <c r="BQ66" s="1096"/>
      <c r="BR66" s="1504"/>
      <c r="BS66" s="1504"/>
      <c r="BT66" s="1504"/>
      <c r="BU66" s="1504"/>
      <c r="BV66" s="1504"/>
      <c r="BW66" s="1505"/>
      <c r="BX66" s="1504"/>
      <c r="BY66" s="1505"/>
      <c r="BZ66" s="1504"/>
      <c r="CA66" s="1504"/>
      <c r="CB66" s="1504"/>
      <c r="CC66" s="1504"/>
      <c r="CD66" s="1504"/>
      <c r="CE66" s="1504"/>
      <c r="CF66" s="1504"/>
      <c r="CG66" s="1504"/>
      <c r="CH66" s="1096"/>
      <c r="CI66" s="1096"/>
      <c r="CJ66" s="1096"/>
      <c r="CK66" s="1096"/>
      <c r="CL66" s="1096"/>
      <c r="CM66" s="1096"/>
      <c r="CN66" s="1096"/>
      <c r="CO66" s="1096"/>
      <c r="CP66" s="1096"/>
      <c r="CQ66" s="1096"/>
      <c r="CR66" s="1096"/>
      <c r="CS66" s="1096"/>
      <c r="CT66" s="457"/>
      <c r="CU66" s="1096"/>
      <c r="CV66" s="1096"/>
      <c r="CW66" s="1096"/>
      <c r="CX66" s="1096"/>
      <c r="CY66" s="1096"/>
      <c r="CZ66" s="1096"/>
      <c r="DA66" s="1096"/>
      <c r="DB66" s="1096"/>
      <c r="DC66" s="1096"/>
      <c r="DD66" s="1096"/>
    </row>
    <row r="67" spans="21:108" s="456" customFormat="1" x14ac:dyDescent="0.25">
      <c r="U67" s="1112"/>
      <c r="V67" s="646"/>
      <c r="W67" s="457"/>
      <c r="X67" s="1511">
        <v>1</v>
      </c>
      <c r="Y67" s="1513">
        <f>'Mod_Sust_correção_anual(base)'!H5</f>
        <v>-3244497.6959999995</v>
      </c>
      <c r="Z67" s="1514">
        <f>'Mod_Sust_correção_anual(base)'!I5</f>
        <v>1.027931407429439</v>
      </c>
      <c r="AA67" s="1513">
        <f>'Mod_Sust_correção_anual(base)'!R5</f>
        <v>-2929497.6959999995</v>
      </c>
      <c r="AB67" s="1514">
        <f>'Mod_Sust_correção_anual(base)'!S5</f>
        <v>1.1992533086676787</v>
      </c>
      <c r="AC67" s="1513">
        <f>'Mod_Sust_correção_anual(base)'!AB5</f>
        <v>-1984497.6959999998</v>
      </c>
      <c r="AD67" s="1514">
        <f>'Mod_Sust_correção_anual(base)'!AC5</f>
        <v>1.7132190123823983</v>
      </c>
      <c r="AE67" s="1513">
        <f>'Mod_Sust_correção_anual(base)'!H55</f>
        <v>-3183025.4459999995</v>
      </c>
      <c r="AF67" s="1514">
        <f>'Mod_Sust_correção_anual(base)'!I55</f>
        <v>1.0613648764560815</v>
      </c>
      <c r="AG67" s="1513">
        <f>'Mod_Sust_correção_anual(base)'!R55</f>
        <v>-2098874.1959999995</v>
      </c>
      <c r="AH67" s="1514">
        <f>'Mod_Sust_correção_anual(base)'!S55</f>
        <v>1.6510120300427933</v>
      </c>
      <c r="AI67" s="1513">
        <f>'Mod_Sust_correção_anual(base)'!AB55</f>
        <v>-797892.69599999953</v>
      </c>
      <c r="AJ67" s="1514">
        <f>'Mod_Sust_correção_anual(base)'!AC55</f>
        <v>2.3585886143468477</v>
      </c>
      <c r="AK67" s="1513">
        <f>'Mod_Sust_correção_anual(base)'!H90</f>
        <v>-3057765.6959999995</v>
      </c>
      <c r="AL67" s="1514">
        <f>'Mod_Sust_correção_anual(base)'!I90</f>
        <v>1.1294910304834676</v>
      </c>
      <c r="AM67" s="1513">
        <f>'Mod_Sust_correção_anual(base)'!R91</f>
        <v>331332.95934000053</v>
      </c>
      <c r="AN67" s="1514">
        <f>'Mod_Sust_correção_anual(base)'!S91</f>
        <v>1.9766093033460681</v>
      </c>
      <c r="AO67" s="1513">
        <f>'Mod_Sust_correção_anual(base)'!AB90</f>
        <v>57332.304000000469</v>
      </c>
      <c r="AP67" s="1514">
        <f>'Mod_Sust_correção_anual(base)'!AC90</f>
        <v>2.8237275762086687</v>
      </c>
      <c r="AQ67" s="1096"/>
      <c r="AR67" s="1096"/>
      <c r="AS67" s="1096"/>
      <c r="AT67" s="1096"/>
      <c r="AU67" s="1096"/>
      <c r="AV67" s="1096"/>
      <c r="AW67" s="1096"/>
      <c r="AX67" s="1096"/>
      <c r="AY67" s="1096"/>
      <c r="AZ67" s="1096"/>
      <c r="BA67" s="1096"/>
      <c r="BB67" s="1096"/>
      <c r="BC67" s="1096"/>
      <c r="BD67" s="1096"/>
      <c r="BE67" s="1096"/>
      <c r="BF67" s="1096"/>
      <c r="BG67" s="1096"/>
      <c r="BH67" s="1096"/>
      <c r="BI67" s="1096"/>
      <c r="BJ67" s="1096"/>
      <c r="BK67" s="1096"/>
      <c r="BL67" s="1096"/>
      <c r="BM67" s="1096"/>
      <c r="BN67" s="1096"/>
      <c r="BO67" s="1096"/>
      <c r="BP67" s="1096"/>
      <c r="BQ67" s="1096"/>
      <c r="BR67" s="1504"/>
      <c r="BS67" s="1504"/>
      <c r="BT67" s="1504"/>
      <c r="BU67" s="1504"/>
      <c r="BV67" s="1504"/>
      <c r="BW67" s="1505"/>
      <c r="BX67" s="1504"/>
      <c r="BY67" s="1505"/>
      <c r="BZ67" s="1504"/>
      <c r="CA67" s="1504"/>
      <c r="CB67" s="1504"/>
      <c r="CC67" s="1504"/>
      <c r="CD67" s="1504"/>
      <c r="CE67" s="1504"/>
      <c r="CF67" s="1504"/>
      <c r="CG67" s="1504"/>
      <c r="CH67" s="1096"/>
      <c r="CI67" s="1096"/>
      <c r="CJ67" s="1096"/>
      <c r="CK67" s="1096"/>
      <c r="CL67" s="1096"/>
      <c r="CM67" s="1096"/>
      <c r="CN67" s="1096"/>
      <c r="CO67" s="1096"/>
      <c r="CP67" s="1096"/>
      <c r="CQ67" s="1096"/>
      <c r="CR67" s="1096"/>
      <c r="CS67" s="1096"/>
      <c r="CT67" s="457"/>
      <c r="CU67" s="1096"/>
      <c r="CV67" s="1096"/>
      <c r="CW67" s="1096"/>
      <c r="CX67" s="1096"/>
      <c r="CY67" s="1096"/>
      <c r="CZ67" s="1096"/>
      <c r="DA67" s="1096"/>
      <c r="DB67" s="1096"/>
      <c r="DC67" s="1096"/>
      <c r="DD67" s="1096"/>
    </row>
    <row r="68" spans="21:108" s="456" customFormat="1" x14ac:dyDescent="0.25">
      <c r="U68" s="1112"/>
      <c r="V68" s="646"/>
      <c r="W68" s="457"/>
      <c r="X68" s="1511">
        <v>2</v>
      </c>
      <c r="Y68" s="1513">
        <f>'Mod_Sust_correção_anual(base)'!H6</f>
        <v>-3193141.7789999996</v>
      </c>
      <c r="Z68" s="1513"/>
      <c r="AA68" s="1513">
        <f>'Mod_Sust_correção_anual(base)'!R6</f>
        <v>-2555814.6606599996</v>
      </c>
      <c r="AB68" s="1513"/>
      <c r="AC68" s="1513">
        <f>'Mod_Sust_correção_anual(base)'!AB6</f>
        <v>-646914.66065999959</v>
      </c>
      <c r="AD68" s="1513"/>
      <c r="AE68" s="1513">
        <f>'Mod_Sust_correção_anual(base)'!H56</f>
        <v>-3067940.7156599998</v>
      </c>
      <c r="AF68" s="1513"/>
      <c r="AG68" s="1513">
        <f>'Mod_Sust_correção_anual(base)'!R56</f>
        <v>-877955.19065999985</v>
      </c>
      <c r="AH68" s="1513"/>
      <c r="AI68" s="1513">
        <f>'Mod_Sust_correção_anual(base)'!AB56</f>
        <v>1750027.439340001</v>
      </c>
      <c r="AJ68" s="1513"/>
      <c r="AK68" s="1513">
        <f>'Mod_Sust_correção_anual(base)'!H91</f>
        <v>-2810154.2623199997</v>
      </c>
      <c r="AL68" s="1513"/>
      <c r="AM68" s="1513">
        <f>'Mod_Sust_correção_anual(base)'!R92</f>
        <v>2199513.6077868007</v>
      </c>
      <c r="AN68" s="1513"/>
      <c r="AO68" s="1513">
        <f>'Mod_Sust_correção_anual(base)'!AB91</f>
        <v>3477581.939340001</v>
      </c>
      <c r="AP68" s="1513"/>
      <c r="AQ68" s="1096"/>
      <c r="AR68" s="1096"/>
      <c r="AS68" s="1096"/>
      <c r="AT68" s="1096"/>
      <c r="AU68" s="1096"/>
      <c r="AV68" s="1096"/>
      <c r="AW68" s="1096"/>
      <c r="AX68" s="1096"/>
      <c r="AY68" s="1096"/>
      <c r="AZ68" s="1096"/>
      <c r="BA68" s="1096"/>
      <c r="BB68" s="1096"/>
      <c r="BC68" s="1096"/>
      <c r="BD68" s="1096"/>
      <c r="BE68" s="1096"/>
      <c r="BF68" s="1096"/>
      <c r="BG68" s="1096"/>
      <c r="BH68" s="1096"/>
      <c r="BI68" s="1096"/>
      <c r="BJ68" s="1096"/>
      <c r="BK68" s="1096"/>
      <c r="BL68" s="1096"/>
      <c r="BM68" s="1096"/>
      <c r="BN68" s="1096"/>
      <c r="BO68" s="1096"/>
      <c r="BP68" s="1096"/>
      <c r="BQ68" s="1096"/>
      <c r="BR68" s="1504"/>
      <c r="BS68" s="1504"/>
      <c r="BT68" s="1504"/>
      <c r="BU68" s="1504"/>
      <c r="BV68" s="1504"/>
      <c r="BW68" s="1505"/>
      <c r="BX68" s="1504"/>
      <c r="BY68" s="1505"/>
      <c r="BZ68" s="1504"/>
      <c r="CA68" s="1504"/>
      <c r="CB68" s="1504"/>
      <c r="CC68" s="1504"/>
      <c r="CD68" s="1504"/>
      <c r="CE68" s="1504"/>
      <c r="CF68" s="1504"/>
      <c r="CG68" s="1504"/>
      <c r="CH68" s="1096"/>
      <c r="CI68" s="1096"/>
      <c r="CJ68" s="1096"/>
      <c r="CK68" s="1096"/>
      <c r="CL68" s="1096"/>
      <c r="CM68" s="1096"/>
      <c r="CN68" s="1096"/>
      <c r="CO68" s="1096"/>
      <c r="CP68" s="1096"/>
      <c r="CQ68" s="1096"/>
      <c r="CR68" s="1096"/>
      <c r="CS68" s="1096"/>
      <c r="CT68" s="457"/>
      <c r="CU68" s="1096"/>
      <c r="CV68" s="1096"/>
      <c r="CW68" s="1096"/>
      <c r="CX68" s="1096"/>
      <c r="CY68" s="1096"/>
      <c r="CZ68" s="1096"/>
      <c r="DA68" s="1096"/>
      <c r="DB68" s="1096"/>
      <c r="DC68" s="1096"/>
      <c r="DD68" s="1096"/>
    </row>
    <row r="69" spans="21:108" s="456" customFormat="1" x14ac:dyDescent="0.25">
      <c r="U69" s="1112"/>
      <c r="V69" s="646"/>
      <c r="W69" s="457"/>
      <c r="X69" s="1511">
        <v>3</v>
      </c>
      <c r="Y69" s="1513">
        <f>'Mod_Sust_correção_anual(base)'!H7</f>
        <v>-3141785.8619999997</v>
      </c>
      <c r="Z69" s="1513"/>
      <c r="AA69" s="1513">
        <f>'Mod_Sust_correção_anual(base)'!R7</f>
        <v>-2174657.9646131992</v>
      </c>
      <c r="AB69" s="1513"/>
      <c r="AC69" s="1513">
        <f>'Mod_Sust_correção_anual(base)'!AB7</f>
        <v>717420.03538680077</v>
      </c>
      <c r="AD69" s="1513"/>
      <c r="AE69" s="1513">
        <f>'Mod_Sust_correção_anual(base)'!H57</f>
        <v>-2950554.2907131994</v>
      </c>
      <c r="AF69" s="1513"/>
      <c r="AG69" s="1513">
        <f>'Mod_Sust_correção_anual(base)'!R57</f>
        <v>367382.19478680054</v>
      </c>
      <c r="AH69" s="1513"/>
      <c r="AI69" s="1513">
        <f>'Mod_Sust_correção_anual(base)'!AB57</f>
        <v>4348905.9773868015</v>
      </c>
      <c r="AJ69" s="1513"/>
      <c r="AK69" s="1513">
        <f>'Mod_Sust_correção_anual(base)'!H92</f>
        <v>-2557590.5999663994</v>
      </c>
      <c r="AL69" s="1513"/>
      <c r="AM69" s="1513">
        <f>'Mod_Sust_correção_anual(base)'!R93</f>
        <v>4105057.8692025375</v>
      </c>
      <c r="AN69" s="1513"/>
      <c r="AO69" s="1513">
        <f>'Mod_Sust_correção_anual(base)'!AB92</f>
        <v>6966236.5673868004</v>
      </c>
      <c r="AP69" s="1513"/>
      <c r="AQ69" s="1096"/>
      <c r="AR69" s="1096"/>
      <c r="AS69" s="1096"/>
      <c r="AT69" s="1096"/>
      <c r="AU69" s="1096"/>
      <c r="AV69" s="1096"/>
      <c r="AW69" s="1096"/>
      <c r="AX69" s="1096"/>
      <c r="AY69" s="1096"/>
      <c r="AZ69" s="1096"/>
      <c r="BA69" s="1096"/>
      <c r="BB69" s="1096"/>
      <c r="BC69" s="1096"/>
      <c r="BD69" s="1096"/>
      <c r="BE69" s="1096"/>
      <c r="BF69" s="1096"/>
      <c r="BG69" s="1096"/>
      <c r="BH69" s="1096"/>
      <c r="BI69" s="1096"/>
      <c r="BJ69" s="1096"/>
      <c r="BK69" s="1096"/>
      <c r="BL69" s="1096"/>
      <c r="BM69" s="1096"/>
      <c r="BN69" s="1096"/>
      <c r="BO69" s="1096"/>
      <c r="BP69" s="1096"/>
      <c r="BQ69" s="1096"/>
      <c r="BR69" s="1504"/>
      <c r="BS69" s="1504"/>
      <c r="BT69" s="1504"/>
      <c r="BU69" s="1504"/>
      <c r="BV69" s="1504"/>
      <c r="BW69" s="1505"/>
      <c r="BX69" s="1504"/>
      <c r="BY69" s="1505"/>
      <c r="BZ69" s="1504"/>
      <c r="CA69" s="1504"/>
      <c r="CB69" s="1504"/>
      <c r="CC69" s="1504"/>
      <c r="CD69" s="1504"/>
      <c r="CE69" s="1504"/>
      <c r="CF69" s="1504"/>
      <c r="CG69" s="1504"/>
      <c r="CH69" s="1096"/>
      <c r="CI69" s="1096"/>
      <c r="CJ69" s="1096"/>
      <c r="CK69" s="1096"/>
      <c r="CL69" s="1096"/>
      <c r="CM69" s="1096"/>
      <c r="CN69" s="1096"/>
      <c r="CO69" s="1096"/>
      <c r="CP69" s="1096"/>
      <c r="CQ69" s="1096"/>
      <c r="CR69" s="1096"/>
      <c r="CS69" s="1096"/>
      <c r="CT69" s="457"/>
      <c r="CU69" s="1096"/>
      <c r="CV69" s="1096"/>
      <c r="CW69" s="1096"/>
      <c r="CX69" s="1096"/>
      <c r="CY69" s="1096"/>
      <c r="CZ69" s="1096"/>
      <c r="DA69" s="1096"/>
      <c r="DB69" s="1096"/>
      <c r="DC69" s="1096"/>
      <c r="DD69" s="1096"/>
    </row>
    <row r="70" spans="21:108" s="456" customFormat="1" x14ac:dyDescent="0.25">
      <c r="U70" s="1112"/>
      <c r="V70" s="646"/>
      <c r="W70" s="457"/>
      <c r="X70" s="1511">
        <v>4</v>
      </c>
      <c r="Y70" s="1513">
        <f>'Mod_Sust_correção_anual(base)'!H8</f>
        <v>-3090429.9449999994</v>
      </c>
      <c r="Z70" s="1513"/>
      <c r="AA70" s="1513">
        <f>'Mod_Sust_correção_anual(base)'!R8</f>
        <v>-1785878.1346454634</v>
      </c>
      <c r="AB70" s="1513"/>
      <c r="AC70" s="1513">
        <f>'Mod_Sust_correção_anual(base)'!AB8</f>
        <v>2109041.4253545376</v>
      </c>
      <c r="AD70" s="1513"/>
      <c r="AE70" s="1513">
        <f>'Mod_Sust_correção_anual(base)'!H58</f>
        <v>-2830820.1372674634</v>
      </c>
      <c r="AF70" s="1513"/>
      <c r="AG70" s="1513">
        <f>'Mod_Sust_correção_anual(base)'!R58</f>
        <v>1637626.3279425362</v>
      </c>
      <c r="AH70" s="1513"/>
      <c r="AI70" s="1513">
        <f>'Mod_Sust_correção_anual(base)'!AB58</f>
        <v>6999762.0861945376</v>
      </c>
      <c r="AJ70" s="1513"/>
      <c r="AK70" s="1513">
        <f>'Mod_Sust_correção_anual(base)'!H93</f>
        <v>-2299975.6643657275</v>
      </c>
      <c r="AL70" s="1513"/>
      <c r="AM70" s="1513">
        <f>'Mod_Sust_correção_anual(base)'!R94</f>
        <v>6048713.0158465877</v>
      </c>
      <c r="AN70" s="1513"/>
      <c r="AO70" s="1513">
        <f>'Mod_Sust_correção_anual(base)'!AB93</f>
        <v>10524664.287994536</v>
      </c>
      <c r="AP70" s="1513"/>
      <c r="AQ70" s="1096"/>
      <c r="AR70" s="1096"/>
      <c r="AS70" s="1096"/>
      <c r="AT70" s="1096"/>
      <c r="AU70" s="1096"/>
      <c r="AV70" s="1096"/>
      <c r="AW70" s="1096"/>
      <c r="AX70" s="1096"/>
      <c r="AY70" s="1096"/>
      <c r="AZ70" s="1096"/>
      <c r="BA70" s="1096"/>
      <c r="BB70" s="1096"/>
      <c r="BC70" s="1096"/>
      <c r="BD70" s="1096"/>
      <c r="BE70" s="1096"/>
      <c r="BF70" s="1096"/>
      <c r="BG70" s="1096"/>
      <c r="BH70" s="1096"/>
      <c r="BI70" s="1096"/>
      <c r="BJ70" s="1096"/>
      <c r="BK70" s="1096"/>
      <c r="BL70" s="1096"/>
      <c r="BM70" s="1096"/>
      <c r="BN70" s="1096"/>
      <c r="BO70" s="1096"/>
      <c r="BP70" s="1096"/>
      <c r="BQ70" s="1096"/>
      <c r="BR70" s="1504"/>
      <c r="BS70" s="1504"/>
      <c r="BT70" s="1504"/>
      <c r="BU70" s="1504"/>
      <c r="BV70" s="1504"/>
      <c r="BW70" s="1505"/>
      <c r="BX70" s="1504"/>
      <c r="BY70" s="1505"/>
      <c r="BZ70" s="1504"/>
      <c r="CA70" s="1504"/>
      <c r="CB70" s="1504"/>
      <c r="CC70" s="1504"/>
      <c r="CD70" s="1504"/>
      <c r="CE70" s="1504"/>
      <c r="CF70" s="1504"/>
      <c r="CG70" s="1504"/>
      <c r="CH70" s="1096"/>
      <c r="CI70" s="1096"/>
      <c r="CJ70" s="1096"/>
      <c r="CK70" s="1096"/>
      <c r="CL70" s="1096"/>
      <c r="CM70" s="1096"/>
      <c r="CN70" s="1096"/>
      <c r="CO70" s="1096"/>
      <c r="CP70" s="1096"/>
      <c r="CQ70" s="1096"/>
      <c r="CR70" s="1096"/>
      <c r="CS70" s="1096"/>
      <c r="CT70" s="457"/>
      <c r="CU70" s="1096"/>
      <c r="CV70" s="1096"/>
      <c r="CW70" s="1096"/>
      <c r="CX70" s="1096"/>
      <c r="CY70" s="1096"/>
      <c r="CZ70" s="1096"/>
      <c r="DA70" s="1096"/>
      <c r="DB70" s="1096"/>
      <c r="DC70" s="1096"/>
      <c r="DD70" s="1096"/>
    </row>
    <row r="71" spans="21:108" s="456" customFormat="1" x14ac:dyDescent="0.25">
      <c r="U71" s="1112"/>
      <c r="V71" s="646"/>
      <c r="W71" s="457"/>
      <c r="X71" s="1511">
        <v>5</v>
      </c>
      <c r="Y71" s="1513">
        <f>'Mod_Sust_correção_anual(base)'!H9</f>
        <v>-3039074.027999999</v>
      </c>
      <c r="Z71" s="1513"/>
      <c r="AA71" s="1513">
        <f>'Mod_Sust_correção_anual(base)'!R9</f>
        <v>-1389322.7080783725</v>
      </c>
      <c r="AB71" s="1513"/>
      <c r="AC71" s="1513">
        <f>'Mod_Sust_correção_anual(base)'!AB9</f>
        <v>3528495.2431216286</v>
      </c>
      <c r="AD71" s="1513"/>
      <c r="AE71" s="1513">
        <f>'Mod_Sust_correção_anual(base)'!H59</f>
        <v>-2708691.3007528125</v>
      </c>
      <c r="AF71" s="1513"/>
      <c r="AG71" s="1513">
        <f>'Mod_Sust_correção_anual(base)'!R59</f>
        <v>2933275.3437613873</v>
      </c>
      <c r="AH71" s="1513"/>
      <c r="AI71" s="1513">
        <f>'Mod_Sust_correção_anual(base)'!AB59</f>
        <v>9703635.31717843</v>
      </c>
      <c r="AJ71" s="1513"/>
      <c r="AK71" s="1513">
        <f>'Mod_Sust_correção_anual(base)'!H94</f>
        <v>-2037208.4300530415</v>
      </c>
      <c r="AL71" s="1513"/>
      <c r="AM71" s="1513">
        <f>'Mod_Sust_correção_anual(base)'!R95</f>
        <v>8031241.2654235195</v>
      </c>
      <c r="AN71" s="1513"/>
      <c r="AO71" s="1513">
        <f>'Mod_Sust_correção_anual(base)'!AB94</f>
        <v>14154260.563014427</v>
      </c>
      <c r="AP71" s="1513"/>
      <c r="AQ71" s="1096"/>
      <c r="AR71" s="1096"/>
      <c r="AS71" s="1096"/>
      <c r="AT71" s="1096"/>
      <c r="AU71" s="1096"/>
      <c r="AV71" s="1096"/>
      <c r="AW71" s="1096"/>
      <c r="AX71" s="1096"/>
      <c r="AY71" s="1096"/>
      <c r="AZ71" s="1096"/>
      <c r="BA71" s="1096"/>
      <c r="BB71" s="1096"/>
      <c r="BC71" s="1096"/>
      <c r="BD71" s="1096"/>
      <c r="BE71" s="1096"/>
      <c r="BF71" s="1096"/>
      <c r="BG71" s="1096"/>
      <c r="BH71" s="1096"/>
      <c r="BI71" s="1096"/>
      <c r="BJ71" s="1096"/>
      <c r="BK71" s="1096"/>
      <c r="BL71" s="1096"/>
      <c r="BM71" s="1096"/>
      <c r="BN71" s="1096"/>
      <c r="BO71" s="1096"/>
      <c r="BP71" s="1096"/>
      <c r="BQ71" s="1096"/>
      <c r="BR71" s="1504"/>
      <c r="BS71" s="1504"/>
      <c r="BT71" s="1504"/>
      <c r="BU71" s="1504"/>
      <c r="BV71" s="1504"/>
      <c r="BW71" s="1505"/>
      <c r="BX71" s="1504"/>
      <c r="BY71" s="1505"/>
      <c r="BZ71" s="1504"/>
      <c r="CA71" s="1504"/>
      <c r="CB71" s="1504"/>
      <c r="CC71" s="1504"/>
      <c r="CD71" s="1504"/>
      <c r="CE71" s="1504"/>
      <c r="CF71" s="1504"/>
      <c r="CG71" s="1504"/>
      <c r="CH71" s="1096"/>
      <c r="CI71" s="1096"/>
      <c r="CJ71" s="1096"/>
      <c r="CK71" s="1096"/>
      <c r="CL71" s="1096"/>
      <c r="CM71" s="1096"/>
      <c r="CN71" s="1096"/>
      <c r="CO71" s="1096"/>
      <c r="CP71" s="1096"/>
      <c r="CQ71" s="1096"/>
      <c r="CR71" s="1096"/>
      <c r="CS71" s="1096"/>
      <c r="CT71" s="457"/>
      <c r="CU71" s="1096"/>
      <c r="CV71" s="1096"/>
      <c r="CW71" s="1096"/>
      <c r="CX71" s="1096"/>
      <c r="CY71" s="1096"/>
      <c r="CZ71" s="1096"/>
      <c r="DA71" s="1096"/>
      <c r="DB71" s="1096"/>
      <c r="DC71" s="1096"/>
      <c r="DD71" s="1096"/>
    </row>
    <row r="72" spans="21:108" s="456" customFormat="1" x14ac:dyDescent="0.25">
      <c r="U72" s="1112"/>
      <c r="V72" s="646"/>
      <c r="W72" s="457"/>
      <c r="X72" s="1511">
        <v>6</v>
      </c>
      <c r="Y72" s="1513">
        <f>'Mod_Sust_correção_anual(base)'!H10</f>
        <v>-2987718.1109999991</v>
      </c>
      <c r="Z72" s="1513"/>
      <c r="AA72" s="1513">
        <f>'Mod_Sust_correção_anual(base)'!R10</f>
        <v>-984836.17297993973</v>
      </c>
      <c r="AB72" s="1513"/>
      <c r="AC72" s="1513">
        <f>'Mod_Sust_correção_anual(base)'!AB10</f>
        <v>4976338.1372440616</v>
      </c>
      <c r="AD72" s="1513"/>
      <c r="AE72" s="1513">
        <f>'Mod_Sust_correção_anual(base)'!H60</f>
        <v>-2584119.8875078689</v>
      </c>
      <c r="AF72" s="1513"/>
      <c r="AG72" s="1513">
        <f>'Mod_Sust_correção_anual(base)'!R60</f>
        <v>4254837.3398966156</v>
      </c>
      <c r="AH72" s="1513"/>
      <c r="AI72" s="1513">
        <f>'Mod_Sust_correção_anual(base)'!AB60</f>
        <v>12461586.012781998</v>
      </c>
      <c r="AJ72" s="1513"/>
      <c r="AK72" s="1513">
        <f>'Mod_Sust_correção_anual(base)'!H95</f>
        <v>-1769185.8510541022</v>
      </c>
      <c r="AL72" s="1513"/>
      <c r="AM72" s="1513">
        <f>'Mod_Sust_correção_anual(base)'!R96</f>
        <v>10053420.079991989</v>
      </c>
      <c r="AN72" s="1513"/>
      <c r="AO72" s="1513">
        <f>'Mod_Sust_correção_anual(base)'!AB95</f>
        <v>17856448.763534717</v>
      </c>
      <c r="AP72" s="1513"/>
      <c r="AQ72" s="1096"/>
      <c r="AR72" s="1096"/>
      <c r="AS72" s="1096"/>
      <c r="AT72" s="1096"/>
      <c r="AU72" s="1096"/>
      <c r="AV72" s="1096"/>
      <c r="AW72" s="1096"/>
      <c r="AX72" s="1096"/>
      <c r="AY72" s="1096"/>
      <c r="AZ72" s="1096"/>
      <c r="BA72" s="1096"/>
      <c r="BB72" s="1096"/>
      <c r="BC72" s="1096"/>
      <c r="BD72" s="1096"/>
      <c r="BE72" s="1096"/>
      <c r="BF72" s="1096"/>
      <c r="BG72" s="1096"/>
      <c r="BH72" s="1096"/>
      <c r="BI72" s="1096"/>
      <c r="BJ72" s="1096"/>
      <c r="BK72" s="1096"/>
      <c r="BL72" s="1096"/>
      <c r="BM72" s="1096"/>
      <c r="BN72" s="1096"/>
      <c r="BO72" s="1096"/>
      <c r="BP72" s="1096"/>
      <c r="BQ72" s="1096"/>
      <c r="BR72" s="1504"/>
      <c r="BS72" s="1504"/>
      <c r="BT72" s="1504"/>
      <c r="BU72" s="1504"/>
      <c r="BV72" s="1504"/>
      <c r="BW72" s="1505"/>
      <c r="BX72" s="1504"/>
      <c r="BY72" s="1505"/>
      <c r="BZ72" s="1504"/>
      <c r="CA72" s="1504"/>
      <c r="CB72" s="1504"/>
      <c r="CC72" s="1504"/>
      <c r="CD72" s="1504"/>
      <c r="CE72" s="1504"/>
      <c r="CF72" s="1504"/>
      <c r="CG72" s="1504"/>
      <c r="CH72" s="1096"/>
      <c r="CI72" s="1096"/>
      <c r="CJ72" s="1096"/>
      <c r="CK72" s="1096"/>
      <c r="CL72" s="1096"/>
      <c r="CM72" s="1096"/>
      <c r="CN72" s="1096"/>
      <c r="CO72" s="1096"/>
      <c r="CP72" s="1096"/>
      <c r="CQ72" s="1096"/>
      <c r="CR72" s="1096"/>
      <c r="CS72" s="1096"/>
      <c r="CT72" s="457"/>
      <c r="CU72" s="1096"/>
      <c r="CV72" s="1096"/>
      <c r="CW72" s="1096"/>
      <c r="CX72" s="1096"/>
      <c r="CY72" s="1096"/>
      <c r="CZ72" s="1096"/>
      <c r="DA72" s="1096"/>
      <c r="DB72" s="1096"/>
      <c r="DC72" s="1096"/>
      <c r="DD72" s="1096"/>
    </row>
    <row r="73" spans="21:108" s="456" customFormat="1" x14ac:dyDescent="0.25">
      <c r="U73" s="1112"/>
      <c r="V73" s="646"/>
      <c r="W73" s="457"/>
      <c r="X73" s="1511">
        <v>7</v>
      </c>
      <c r="Y73" s="1513">
        <f>'Mod_Sust_correção_anual(base)'!H11</f>
        <v>-2936362.1939999992</v>
      </c>
      <c r="Z73" s="1513"/>
      <c r="AA73" s="1513">
        <f>'Mod_Sust_correção_anual(base)'!R11</f>
        <v>-572259.90717953816</v>
      </c>
      <c r="AB73" s="1513"/>
      <c r="AC73" s="1513">
        <f>'Mod_Sust_correção_anual(base)'!AB11</f>
        <v>6453137.889248943</v>
      </c>
      <c r="AD73" s="1513"/>
      <c r="AE73" s="1513">
        <f>'Mod_Sust_correção_anual(base)'!H61</f>
        <v>-2457057.0459980257</v>
      </c>
      <c r="AF73" s="1513"/>
      <c r="AG73" s="1513">
        <f>'Mod_Sust_correção_anual(base)'!R61</f>
        <v>5602830.5759545472</v>
      </c>
      <c r="AH73" s="1513"/>
      <c r="AI73" s="1513">
        <f>'Mod_Sust_correção_anual(base)'!AB61</f>
        <v>15274695.722297637</v>
      </c>
      <c r="AJ73" s="1513"/>
      <c r="AK73" s="1513">
        <f>'Mod_Sust_correção_anual(base)'!H96</f>
        <v>-1495802.8204751841</v>
      </c>
      <c r="AL73" s="1513"/>
      <c r="AM73" s="1513">
        <f>'Mod_Sust_correção_anual(base)'!R97</f>
        <v>12116042.470851827</v>
      </c>
      <c r="AN73" s="1513"/>
      <c r="AO73" s="1513">
        <f>'Mod_Sust_correção_anual(base)'!AB96</f>
        <v>21632680.728065409</v>
      </c>
      <c r="AP73" s="1513"/>
      <c r="AQ73" s="1096"/>
      <c r="AR73" s="1096"/>
      <c r="AS73" s="1096"/>
      <c r="AT73" s="1096"/>
      <c r="AU73" s="1096"/>
      <c r="AV73" s="1096"/>
      <c r="AW73" s="1096"/>
      <c r="AX73" s="1096"/>
      <c r="AY73" s="1096"/>
      <c r="AZ73" s="1096"/>
      <c r="BA73" s="1096"/>
      <c r="BB73" s="1096"/>
      <c r="BC73" s="1096"/>
      <c r="BD73" s="1096"/>
      <c r="BE73" s="1096"/>
      <c r="BF73" s="1096"/>
      <c r="BG73" s="1096"/>
      <c r="BH73" s="1096"/>
      <c r="BI73" s="1096"/>
      <c r="BJ73" s="1096"/>
      <c r="BK73" s="1096"/>
      <c r="BL73" s="1096"/>
      <c r="BM73" s="1096"/>
      <c r="BN73" s="1096"/>
      <c r="BO73" s="1096"/>
      <c r="BP73" s="1096"/>
      <c r="BQ73" s="1096"/>
      <c r="BR73" s="1096"/>
      <c r="BS73" s="1096"/>
      <c r="BT73" s="1096"/>
      <c r="BU73" s="1096"/>
      <c r="BV73" s="1096"/>
      <c r="BW73" s="1505"/>
      <c r="BX73" s="1096"/>
      <c r="BY73" s="1505"/>
      <c r="BZ73" s="1096"/>
      <c r="CA73" s="1096"/>
      <c r="CB73" s="1096"/>
      <c r="CC73" s="1096"/>
      <c r="CD73" s="1096"/>
      <c r="CE73" s="1096"/>
      <c r="CF73" s="1096"/>
      <c r="CG73" s="1096"/>
      <c r="CH73" s="1096"/>
      <c r="CI73" s="1096"/>
      <c r="CJ73" s="1096"/>
      <c r="CK73" s="1096"/>
      <c r="CL73" s="1096"/>
      <c r="CM73" s="1096"/>
      <c r="CN73" s="1096"/>
      <c r="CO73" s="1096"/>
      <c r="CP73" s="1096"/>
      <c r="CQ73" s="1096"/>
      <c r="CR73" s="1096"/>
      <c r="CS73" s="1096"/>
      <c r="CT73" s="457"/>
      <c r="CU73" s="1096"/>
      <c r="CV73" s="1096"/>
      <c r="CW73" s="1096"/>
      <c r="CX73" s="1096"/>
      <c r="CY73" s="1096"/>
      <c r="CZ73" s="1096"/>
      <c r="DA73" s="1096"/>
      <c r="DB73" s="1096"/>
      <c r="DC73" s="1096"/>
      <c r="DD73" s="1096"/>
    </row>
    <row r="74" spans="21:108" s="456" customFormat="1" x14ac:dyDescent="0.25">
      <c r="U74" s="1112"/>
      <c r="V74" s="646"/>
      <c r="W74" s="457"/>
      <c r="X74" s="1511">
        <v>8</v>
      </c>
      <c r="Y74" s="1513">
        <f>'Mod_Sust_correção_anual(base)'!H12</f>
        <v>-2885006.2769999988</v>
      </c>
      <c r="Z74" s="1513"/>
      <c r="AA74" s="1513">
        <f>'Mod_Sust_correção_anual(base)'!R12</f>
        <v>-151432.11606312869</v>
      </c>
      <c r="AB74" s="1513"/>
      <c r="AC74" s="1513">
        <f>'Mod_Sust_correção_anual(base)'!AB12</f>
        <v>7959473.6362939216</v>
      </c>
      <c r="AD74" s="1513"/>
      <c r="AE74" s="1513">
        <f>'Mod_Sust_correção_anual(base)'!H62</f>
        <v>-2327452.9476579865</v>
      </c>
      <c r="AF74" s="1513"/>
      <c r="AG74" s="1513">
        <f>'Mod_Sust_correção_anual(base)'!R62</f>
        <v>6977783.6767336372</v>
      </c>
      <c r="AH74" s="1513"/>
      <c r="AI74" s="1513">
        <f>'Mod_Sust_correção_anual(base)'!AB62</f>
        <v>18144067.626003586</v>
      </c>
      <c r="AJ74" s="1513"/>
      <c r="AK74" s="1513">
        <f>'Mod_Sust_correção_anual(base)'!H97</f>
        <v>-1216952.1292846876</v>
      </c>
      <c r="AL74" s="1513"/>
      <c r="AM74" s="1513">
        <f>'Mod_Sust_correção_anual(base)'!R98</f>
        <v>14219917.309528867</v>
      </c>
      <c r="AN74" s="1513"/>
      <c r="AO74" s="1513">
        <f>'Mod_Sust_correção_anual(base)'!AB97</f>
        <v>25484437.331886716</v>
      </c>
      <c r="AP74" s="1513"/>
      <c r="AQ74" s="1096"/>
      <c r="AR74" s="1096"/>
      <c r="AS74" s="1096"/>
      <c r="AT74" s="1096"/>
      <c r="AU74" s="1096"/>
      <c r="AV74" s="1096"/>
      <c r="AW74" s="1096"/>
      <c r="AX74" s="1096"/>
      <c r="AY74" s="1096"/>
      <c r="AZ74" s="1096"/>
      <c r="BA74" s="1096"/>
      <c r="BB74" s="1096"/>
      <c r="BC74" s="1096"/>
      <c r="BD74" s="1096"/>
      <c r="BE74" s="1096"/>
      <c r="BF74" s="1096"/>
      <c r="BG74" s="1096"/>
      <c r="BH74" s="1096"/>
      <c r="BI74" s="1096"/>
      <c r="BJ74" s="1096"/>
      <c r="BK74" s="1096"/>
      <c r="BL74" s="1096"/>
      <c r="BM74" s="1096"/>
      <c r="BN74" s="1096"/>
      <c r="BO74" s="1096"/>
      <c r="BP74" s="1096"/>
      <c r="BQ74" s="1096"/>
      <c r="BR74" s="1096"/>
      <c r="BS74" s="1096"/>
      <c r="BT74" s="1096"/>
      <c r="BU74" s="1096"/>
      <c r="BV74" s="1096"/>
      <c r="BW74" s="1505"/>
      <c r="BX74" s="1096"/>
      <c r="BY74" s="1505"/>
      <c r="BZ74" s="1096"/>
      <c r="CA74" s="1096"/>
      <c r="CB74" s="1096"/>
      <c r="CC74" s="1096"/>
      <c r="CD74" s="1096"/>
      <c r="CE74" s="1096"/>
      <c r="CF74" s="1096"/>
      <c r="CG74" s="1096"/>
      <c r="CH74" s="1096"/>
      <c r="CI74" s="1096"/>
      <c r="CJ74" s="1096"/>
      <c r="CK74" s="1096"/>
      <c r="CL74" s="1096"/>
      <c r="CM74" s="1096"/>
      <c r="CN74" s="1096"/>
      <c r="CO74" s="1096"/>
      <c r="CP74" s="1096"/>
      <c r="CQ74" s="1096"/>
      <c r="CR74" s="1096"/>
      <c r="CS74" s="1096"/>
      <c r="CT74" s="457"/>
      <c r="CU74" s="1096"/>
      <c r="CV74" s="1096"/>
      <c r="CW74" s="1096"/>
      <c r="CX74" s="1096"/>
      <c r="CY74" s="1096"/>
      <c r="CZ74" s="1096"/>
      <c r="DA74" s="1096"/>
      <c r="DB74" s="1096"/>
      <c r="DC74" s="1096"/>
      <c r="DD74" s="1096"/>
    </row>
    <row r="75" spans="21:108" s="456" customFormat="1" x14ac:dyDescent="0.25">
      <c r="U75" s="1112"/>
      <c r="V75" s="646"/>
      <c r="W75" s="457"/>
      <c r="X75" s="1511">
        <v>9</v>
      </c>
      <c r="Y75" s="1513">
        <f>'Mod_Sust_correção_anual(base)'!H13</f>
        <v>-2833650.3599999985</v>
      </c>
      <c r="Z75" s="1513"/>
      <c r="AA75" s="1513">
        <f>'Mod_Sust_correção_anual(base)'!R13</f>
        <v>277812.23087560851</v>
      </c>
      <c r="AB75" s="1513"/>
      <c r="AC75" s="1513">
        <f>'Mod_Sust_correção_anual(base)'!AB13</f>
        <v>9495936.0982798003</v>
      </c>
      <c r="AD75" s="1513"/>
      <c r="AE75" s="1513">
        <f>'Mod_Sust_correção_anual(base)'!H63</f>
        <v>-2195256.7673511459</v>
      </c>
      <c r="AF75" s="1513"/>
      <c r="AG75" s="1513">
        <f>'Mod_Sust_correção_anual(base)'!R63</f>
        <v>8380235.8395283092</v>
      </c>
      <c r="AH75" s="1513"/>
      <c r="AI75" s="1513">
        <f>'Mod_Sust_correção_anual(base)'!AB63</f>
        <v>21070826.96778366</v>
      </c>
      <c r="AJ75" s="1513"/>
      <c r="AK75" s="1513">
        <f>'Mod_Sust_correção_anual(base)'!H98</f>
        <v>-932524.42427038122</v>
      </c>
      <c r="AL75" s="1513"/>
      <c r="AM75" s="1513">
        <f>'Mod_Sust_correção_anual(base)'!R99</f>
        <v>16365869.644979445</v>
      </c>
      <c r="AN75" s="1513"/>
      <c r="AO75" s="1513">
        <f>'Mod_Sust_correção_anual(base)'!AB98</f>
        <v>29413229.067784451</v>
      </c>
      <c r="AP75" s="1513"/>
      <c r="AQ75" s="1096"/>
      <c r="AR75" s="1096"/>
      <c r="AS75" s="1096"/>
      <c r="AT75" s="1096"/>
      <c r="AU75" s="1096"/>
      <c r="AV75" s="1096"/>
      <c r="AW75" s="1096"/>
      <c r="AX75" s="1096"/>
      <c r="AY75" s="1096"/>
      <c r="AZ75" s="1096"/>
      <c r="BA75" s="1096"/>
      <c r="BB75" s="1096"/>
      <c r="BC75" s="1096"/>
      <c r="BD75" s="1096"/>
      <c r="BE75" s="1096"/>
      <c r="BF75" s="1096"/>
      <c r="BG75" s="1096"/>
      <c r="BH75" s="1096"/>
      <c r="BI75" s="1096"/>
      <c r="BJ75" s="1096"/>
      <c r="BK75" s="1096"/>
      <c r="BL75" s="1096"/>
      <c r="BM75" s="1096"/>
      <c r="BN75" s="1096"/>
      <c r="BO75" s="1096"/>
      <c r="BP75" s="1096"/>
      <c r="BQ75" s="1096"/>
      <c r="BR75" s="1096"/>
      <c r="BS75" s="1096"/>
      <c r="BT75" s="1096"/>
      <c r="BU75" s="1096"/>
      <c r="BV75" s="1096"/>
      <c r="BW75" s="1505"/>
      <c r="BX75" s="1096"/>
      <c r="BY75" s="1505"/>
      <c r="BZ75" s="1096"/>
      <c r="CA75" s="1096"/>
      <c r="CB75" s="1096"/>
      <c r="CC75" s="1096"/>
      <c r="CD75" s="1096"/>
      <c r="CE75" s="1096"/>
      <c r="CF75" s="1096"/>
      <c r="CG75" s="1096"/>
      <c r="CH75" s="1096"/>
      <c r="CI75" s="1096"/>
      <c r="CJ75" s="1096"/>
      <c r="CK75" s="1096"/>
      <c r="CL75" s="1096"/>
      <c r="CM75" s="1096"/>
      <c r="CN75" s="1096"/>
      <c r="CO75" s="1096"/>
      <c r="CP75" s="1096"/>
      <c r="CQ75" s="1096"/>
      <c r="CR75" s="1096"/>
      <c r="CS75" s="1096"/>
      <c r="CT75" s="457"/>
      <c r="CU75" s="1096"/>
      <c r="CV75" s="1096"/>
      <c r="CW75" s="1096"/>
      <c r="CX75" s="1096"/>
      <c r="CY75" s="1096"/>
      <c r="CZ75" s="1096"/>
      <c r="DA75" s="1096"/>
      <c r="DB75" s="1096"/>
      <c r="DC75" s="1096"/>
      <c r="DD75" s="1096"/>
    </row>
    <row r="76" spans="21:108" s="456" customFormat="1" x14ac:dyDescent="0.25">
      <c r="U76" s="1112"/>
      <c r="V76" s="646"/>
      <c r="W76" s="457"/>
      <c r="X76" s="1511">
        <v>10</v>
      </c>
      <c r="Y76" s="1513">
        <f>'Mod_Sust_correção_anual(base)'!H14</f>
        <v>-2782294.4429999986</v>
      </c>
      <c r="Z76" s="1513"/>
      <c r="AA76" s="1513">
        <f>'Mod_Sust_correção_anual(base)'!R14</f>
        <v>715641.46475312114</v>
      </c>
      <c r="AB76" s="1513"/>
      <c r="AC76" s="1513">
        <f>'Mod_Sust_correção_anual(base)'!AB14</f>
        <v>11063127.809505396</v>
      </c>
      <c r="AD76" s="1513"/>
      <c r="AE76" s="1513">
        <f>'Mod_Sust_correção_anual(base)'!H64</f>
        <v>-2060416.6634381686</v>
      </c>
      <c r="AF76" s="1513"/>
      <c r="AG76" s="1513">
        <f>'Mod_Sust_correção_anual(base)'!R64</f>
        <v>9810737.0455788746</v>
      </c>
      <c r="AH76" s="1513"/>
      <c r="AI76" s="1513">
        <f>'Mod_Sust_correção_anual(base)'!AB64</f>
        <v>24056121.496399328</v>
      </c>
      <c r="AJ76" s="1513"/>
      <c r="AK76" s="1513">
        <f>'Mod_Sust_correção_anual(base)'!H99</f>
        <v>-642408.16515578842</v>
      </c>
      <c r="AL76" s="1513"/>
      <c r="AM76" s="1513">
        <f>'Mod_Sust_correção_anual(base)'!R100</f>
        <v>18554741.02713903</v>
      </c>
      <c r="AN76" s="1513"/>
      <c r="AO76" s="1513">
        <f>'Mod_Sust_correção_anual(base)'!AB99</f>
        <v>33420596.638400145</v>
      </c>
      <c r="AP76" s="1513"/>
      <c r="AQ76" s="1096"/>
      <c r="AR76" s="1096"/>
      <c r="AS76" s="1096"/>
      <c r="AT76" s="1096"/>
      <c r="AU76" s="1096"/>
      <c r="AV76" s="1096"/>
      <c r="AW76" s="1096"/>
      <c r="AX76" s="1096"/>
      <c r="AY76" s="1096"/>
      <c r="AZ76" s="1096"/>
      <c r="BA76" s="1096"/>
      <c r="BB76" s="1096"/>
      <c r="BC76" s="1096"/>
      <c r="BD76" s="1096"/>
      <c r="BE76" s="1096"/>
      <c r="BF76" s="1096"/>
      <c r="BG76" s="1096"/>
      <c r="BH76" s="1096"/>
      <c r="BI76" s="1096"/>
      <c r="BJ76" s="1096"/>
      <c r="BK76" s="1096"/>
      <c r="BL76" s="1096"/>
      <c r="BM76" s="1096"/>
      <c r="BN76" s="1096"/>
      <c r="BO76" s="1096"/>
      <c r="BP76" s="1096"/>
      <c r="BQ76" s="1096"/>
      <c r="BR76" s="1096"/>
      <c r="BS76" s="1096"/>
      <c r="BT76" s="1096"/>
      <c r="BU76" s="1096"/>
      <c r="BV76" s="1096"/>
      <c r="BW76" s="1505"/>
      <c r="BX76" s="1096"/>
      <c r="BY76" s="1505"/>
      <c r="BZ76" s="1096"/>
      <c r="CA76" s="1096"/>
      <c r="CB76" s="1096"/>
      <c r="CC76" s="1096"/>
      <c r="CD76" s="1096"/>
      <c r="CE76" s="1096"/>
      <c r="CF76" s="1096"/>
      <c r="CG76" s="1096"/>
      <c r="CH76" s="1096"/>
      <c r="CI76" s="1096"/>
      <c r="CJ76" s="1096"/>
      <c r="CK76" s="1096"/>
      <c r="CL76" s="1096"/>
      <c r="CM76" s="1096"/>
      <c r="CN76" s="1096"/>
      <c r="CO76" s="1096"/>
      <c r="CP76" s="1096"/>
      <c r="CQ76" s="1096"/>
      <c r="CR76" s="1096"/>
      <c r="CS76" s="1096"/>
      <c r="CT76" s="457"/>
      <c r="CU76" s="1096"/>
      <c r="CV76" s="1096"/>
      <c r="CW76" s="1096"/>
      <c r="CX76" s="1096"/>
      <c r="CY76" s="1096"/>
      <c r="CZ76" s="1096"/>
      <c r="DA76" s="1096"/>
      <c r="DB76" s="1096"/>
      <c r="DC76" s="1096"/>
      <c r="DD76" s="1096"/>
    </row>
    <row r="77" spans="21:108" x14ac:dyDescent="0.25">
      <c r="U77" s="1112"/>
      <c r="V77" s="1100"/>
      <c r="W77" s="457"/>
      <c r="X77" s="1096"/>
      <c r="Y77" s="1096"/>
      <c r="Z77" s="1096"/>
      <c r="AA77" s="1096"/>
      <c r="AB77" s="1096"/>
      <c r="AC77" s="1096"/>
      <c r="AD77" s="1096"/>
      <c r="AE77" s="1099"/>
      <c r="AF77" s="1096"/>
      <c r="AG77" s="1096"/>
      <c r="AH77" s="1096"/>
      <c r="AI77" s="1096"/>
      <c r="AJ77" s="1096"/>
      <c r="AK77" s="1096"/>
      <c r="AL77" s="1096"/>
      <c r="AM77" s="1096"/>
      <c r="AN77" s="1096"/>
      <c r="AO77" s="1096"/>
      <c r="AP77" s="1096"/>
      <c r="AQ77" s="1096"/>
      <c r="AR77" s="1096"/>
      <c r="AS77" s="1096"/>
      <c r="AT77" s="1096"/>
      <c r="AU77" s="1096"/>
      <c r="AV77" s="1096"/>
      <c r="AW77" s="1096"/>
      <c r="AX77" s="1096"/>
      <c r="AY77" s="1096"/>
      <c r="AZ77" s="1096"/>
      <c r="BA77" s="1096"/>
      <c r="BB77" s="1096"/>
      <c r="BC77" s="1096"/>
      <c r="BD77" s="1096"/>
      <c r="BE77" s="1096"/>
      <c r="BF77" s="1096"/>
      <c r="BG77" s="1502"/>
      <c r="BH77" s="1502"/>
      <c r="BI77" s="1502"/>
      <c r="BJ77" s="1502"/>
      <c r="BK77" s="1502"/>
      <c r="BL77" s="1502"/>
      <c r="BM77" s="1502"/>
      <c r="BN77" s="1502"/>
      <c r="BO77" s="1502"/>
      <c r="BP77" s="1502"/>
      <c r="BQ77" s="1502"/>
      <c r="BR77" s="1502"/>
      <c r="BS77" s="1502"/>
      <c r="BT77" s="1502"/>
      <c r="BU77" s="1502"/>
      <c r="BV77" s="1502"/>
      <c r="BW77" s="1503"/>
      <c r="BX77" s="1502"/>
      <c r="BY77" s="1503"/>
      <c r="BZ77" s="1502"/>
      <c r="CA77" s="1502"/>
      <c r="CB77" s="1502"/>
      <c r="CC77" s="1502"/>
      <c r="CD77" s="1502"/>
      <c r="CE77" s="1502"/>
      <c r="CF77" s="1502"/>
      <c r="CG77" s="1502"/>
      <c r="CH77" s="1502"/>
      <c r="CI77" s="1502"/>
      <c r="CJ77" s="1502"/>
      <c r="CK77" s="1502"/>
      <c r="CL77" s="1502"/>
      <c r="CM77" s="1502"/>
      <c r="CN77" s="1502"/>
      <c r="CO77" s="1502"/>
      <c r="CP77" s="1502"/>
      <c r="CQ77" s="1502"/>
      <c r="CR77" s="1502"/>
      <c r="CS77" s="1502"/>
      <c r="CT77" s="1515"/>
      <c r="CU77" s="1502"/>
      <c r="CV77" s="1502"/>
      <c r="CW77" s="1502"/>
      <c r="CX77" s="1502"/>
      <c r="CY77" s="1502"/>
      <c r="CZ77" s="1502"/>
      <c r="DA77" s="1502"/>
      <c r="DB77" s="1502"/>
      <c r="DC77" s="1502"/>
      <c r="DD77" s="1502"/>
    </row>
    <row r="78" spans="21:108" x14ac:dyDescent="0.25">
      <c r="U78" s="1112"/>
      <c r="V78" s="1100"/>
      <c r="W78" s="457"/>
      <c r="X78" s="1096"/>
      <c r="Y78" s="1096"/>
      <c r="Z78" s="1096"/>
      <c r="AA78" s="1096"/>
      <c r="AB78" s="1096"/>
      <c r="AC78" s="1096"/>
      <c r="AD78" s="1096"/>
      <c r="AE78" s="1099"/>
      <c r="AF78" s="1096"/>
      <c r="AG78" s="1096"/>
      <c r="AH78" s="1096"/>
      <c r="AI78" s="1096"/>
      <c r="AJ78" s="1096"/>
      <c r="AK78" s="1096"/>
      <c r="AL78" s="1096"/>
      <c r="AM78" s="1096"/>
      <c r="AN78" s="1096"/>
      <c r="AO78" s="1096"/>
      <c r="AP78" s="1096"/>
      <c r="AQ78" s="1096"/>
      <c r="AR78" s="1096"/>
      <c r="AS78" s="1096"/>
      <c r="AT78" s="1096"/>
      <c r="AU78" s="1096"/>
      <c r="AV78" s="1096"/>
      <c r="AW78" s="1096"/>
      <c r="AX78" s="1096"/>
      <c r="AY78" s="1096"/>
      <c r="AZ78" s="1096"/>
      <c r="BA78" s="1096"/>
      <c r="BB78" s="1096"/>
      <c r="BC78" s="1096"/>
      <c r="BD78" s="1096"/>
      <c r="BE78" s="1096"/>
      <c r="BF78" s="1096"/>
      <c r="BG78" s="1502"/>
      <c r="BH78" s="1502"/>
      <c r="BI78" s="1502"/>
      <c r="BJ78" s="1502"/>
      <c r="BK78" s="1502"/>
      <c r="BL78" s="1502"/>
      <c r="BM78" s="1502"/>
      <c r="BN78" s="1502"/>
      <c r="BO78" s="1502"/>
      <c r="BP78" s="1502"/>
      <c r="BQ78" s="1502"/>
      <c r="BR78" s="1502"/>
      <c r="BS78" s="1502"/>
      <c r="BT78" s="1502"/>
      <c r="BU78" s="1502"/>
      <c r="BV78" s="1502"/>
      <c r="BW78" s="1503"/>
      <c r="BX78" s="1502"/>
      <c r="BY78" s="1503"/>
      <c r="BZ78" s="1502"/>
      <c r="CA78" s="1502"/>
      <c r="CB78" s="1502"/>
      <c r="CC78" s="1502"/>
      <c r="CD78" s="1502"/>
      <c r="CE78" s="1502"/>
      <c r="CF78" s="1502"/>
      <c r="CG78" s="1502"/>
      <c r="CH78" s="1502"/>
      <c r="CI78" s="1502"/>
      <c r="CJ78" s="1502"/>
      <c r="CK78" s="1502"/>
      <c r="CL78" s="1502"/>
      <c r="CM78" s="1502"/>
      <c r="CN78" s="1502"/>
      <c r="CO78" s="1502"/>
      <c r="CP78" s="1502"/>
      <c r="CQ78" s="1502"/>
      <c r="CR78" s="1502"/>
      <c r="CS78" s="1502"/>
      <c r="CT78" s="1515"/>
      <c r="CU78" s="1502"/>
      <c r="CV78" s="1502"/>
      <c r="CW78" s="1502"/>
      <c r="CX78" s="1502"/>
      <c r="CY78" s="1502"/>
      <c r="CZ78" s="1502"/>
      <c r="DA78" s="1502"/>
      <c r="DB78" s="1502"/>
      <c r="DC78" s="1502"/>
      <c r="DD78" s="1502"/>
    </row>
    <row r="79" spans="21:108" x14ac:dyDescent="0.25">
      <c r="U79" s="1112"/>
      <c r="V79" s="1100"/>
      <c r="W79" s="457"/>
      <c r="X79" s="1096"/>
      <c r="Y79" s="1096"/>
      <c r="Z79" s="1096"/>
      <c r="AA79" s="1096"/>
      <c r="AB79" s="1096"/>
      <c r="AC79" s="1096"/>
      <c r="AD79" s="1096"/>
      <c r="AE79" s="1099"/>
      <c r="AF79" s="1096"/>
      <c r="AG79" s="1096"/>
      <c r="AH79" s="1096"/>
      <c r="AI79" s="1096"/>
      <c r="AJ79" s="1096"/>
      <c r="AK79" s="1096"/>
      <c r="AL79" s="1096"/>
      <c r="AM79" s="1096"/>
      <c r="AN79" s="1096"/>
      <c r="AO79" s="1096"/>
      <c r="AP79" s="1096"/>
      <c r="AQ79" s="1096"/>
      <c r="AR79" s="1096"/>
      <c r="AS79" s="1096"/>
      <c r="AT79" s="1096"/>
      <c r="AU79" s="1096"/>
      <c r="AV79" s="1096"/>
      <c r="AW79" s="1096"/>
      <c r="AX79" s="1096"/>
      <c r="AY79" s="1096"/>
      <c r="AZ79" s="1096"/>
      <c r="BA79" s="1096"/>
      <c r="BB79" s="1096"/>
      <c r="BC79" s="1096"/>
      <c r="BD79" s="1096"/>
      <c r="BE79" s="1096"/>
      <c r="BF79" s="1096"/>
      <c r="BG79" s="1502"/>
      <c r="BH79" s="1502"/>
      <c r="BI79" s="1502"/>
      <c r="BJ79" s="1502"/>
      <c r="BK79" s="1502"/>
      <c r="BL79" s="1502"/>
      <c r="BM79" s="1502"/>
      <c r="BN79" s="1502"/>
      <c r="BO79" s="1502"/>
      <c r="BP79" s="1502"/>
      <c r="BQ79" s="1502"/>
      <c r="BR79" s="1502"/>
      <c r="BS79" s="1502"/>
      <c r="BT79" s="1502"/>
      <c r="BU79" s="1502"/>
      <c r="BV79" s="1502"/>
      <c r="BW79" s="1503"/>
      <c r="BX79" s="1502"/>
      <c r="BY79" s="1503"/>
      <c r="BZ79" s="1502"/>
      <c r="CA79" s="1502"/>
      <c r="CB79" s="1502"/>
      <c r="CC79" s="1502"/>
      <c r="CD79" s="1502"/>
      <c r="CE79" s="1502"/>
      <c r="CF79" s="1502"/>
      <c r="CG79" s="1502"/>
      <c r="CH79" s="1502"/>
      <c r="CI79" s="1502"/>
      <c r="CJ79" s="1502"/>
      <c r="CK79" s="1502"/>
      <c r="CL79" s="1502"/>
      <c r="CM79" s="1502"/>
      <c r="CN79" s="1502"/>
      <c r="CO79" s="1502"/>
      <c r="CP79" s="1502"/>
      <c r="CQ79" s="1502"/>
      <c r="CR79" s="1502"/>
      <c r="CS79" s="1502"/>
      <c r="CT79" s="1515"/>
      <c r="CU79" s="1502"/>
      <c r="CV79" s="1502"/>
      <c r="CW79" s="1502"/>
      <c r="CX79" s="1502"/>
      <c r="CY79" s="1502"/>
      <c r="CZ79" s="1502"/>
      <c r="DA79" s="1502"/>
      <c r="DB79" s="1502"/>
      <c r="DC79" s="1502"/>
      <c r="DD79" s="1502"/>
    </row>
    <row r="80" spans="21:108" x14ac:dyDescent="0.25">
      <c r="U80" s="1112"/>
      <c r="W80" s="457"/>
      <c r="X80" s="1096"/>
      <c r="Y80" s="1096"/>
      <c r="Z80" s="1096"/>
      <c r="AA80" s="1096"/>
      <c r="AB80" s="1096"/>
      <c r="AC80" s="1096"/>
      <c r="AD80" s="1096"/>
      <c r="AE80" s="1099"/>
      <c r="AF80" s="1096"/>
      <c r="AG80" s="1096"/>
      <c r="AH80" s="1096"/>
      <c r="AI80" s="1096"/>
      <c r="AJ80" s="1096"/>
      <c r="AK80" s="1096"/>
      <c r="AL80" s="1096"/>
      <c r="AM80" s="1096"/>
      <c r="AN80" s="1096"/>
      <c r="AO80" s="1096"/>
      <c r="AP80" s="1096"/>
      <c r="AQ80" s="1096"/>
      <c r="AR80" s="1096"/>
      <c r="AS80" s="1096"/>
      <c r="AT80" s="1096"/>
      <c r="AU80" s="1096"/>
      <c r="AV80" s="1096"/>
      <c r="AW80" s="1096"/>
      <c r="AX80" s="1096"/>
      <c r="AY80" s="1096"/>
      <c r="AZ80" s="1096"/>
      <c r="BA80" s="1096"/>
      <c r="BB80" s="1096"/>
      <c r="BC80" s="1096"/>
      <c r="BD80" s="1096"/>
      <c r="BE80" s="1096"/>
      <c r="BF80" s="1096"/>
      <c r="BG80" s="1502"/>
      <c r="BH80" s="1502"/>
      <c r="BI80" s="1502"/>
      <c r="BJ80" s="1502"/>
      <c r="BK80" s="1502"/>
      <c r="BL80" s="1502"/>
      <c r="BM80" s="1502"/>
      <c r="BN80" s="1502"/>
      <c r="BO80" s="1502"/>
      <c r="BP80" s="1502"/>
      <c r="BQ80" s="1502"/>
      <c r="BR80" s="1502"/>
      <c r="BS80" s="1502"/>
      <c r="BT80" s="1502"/>
      <c r="BU80" s="1502"/>
      <c r="BV80" s="1502"/>
      <c r="BW80" s="1503"/>
      <c r="BX80" s="1502"/>
      <c r="BY80" s="1503"/>
      <c r="BZ80" s="1502"/>
      <c r="CA80" s="1502"/>
      <c r="CB80" s="1502"/>
      <c r="CC80" s="1502"/>
      <c r="CD80" s="1502"/>
      <c r="CE80" s="1502"/>
      <c r="CF80" s="1502"/>
      <c r="CG80" s="1502"/>
      <c r="CH80" s="1502"/>
      <c r="CI80" s="1502"/>
      <c r="CJ80" s="1502"/>
      <c r="CK80" s="1502"/>
      <c r="CL80" s="1502"/>
      <c r="CM80" s="1502"/>
      <c r="CN80" s="1502"/>
      <c r="CO80" s="1502"/>
      <c r="CP80" s="1502"/>
      <c r="CQ80" s="1502"/>
      <c r="CR80" s="1502"/>
      <c r="CS80" s="1502"/>
      <c r="CT80" s="1515"/>
      <c r="CU80" s="1502"/>
      <c r="CV80" s="1502"/>
      <c r="CW80" s="1502"/>
      <c r="CX80" s="1502"/>
      <c r="CY80" s="1502"/>
      <c r="CZ80" s="1502"/>
      <c r="DA80" s="1502"/>
      <c r="DB80" s="1502"/>
      <c r="DC80" s="1502"/>
      <c r="DD80" s="1502"/>
    </row>
    <row r="81" spans="1:108" x14ac:dyDescent="0.25">
      <c r="U81" s="1112"/>
      <c r="W81" s="457"/>
      <c r="X81" s="1096"/>
      <c r="Y81" s="1096"/>
      <c r="Z81" s="1096"/>
      <c r="AA81" s="1096"/>
      <c r="AB81" s="1096"/>
      <c r="AC81" s="1096"/>
      <c r="AD81" s="1096"/>
      <c r="AE81" s="1099"/>
      <c r="AF81" s="1096"/>
      <c r="AG81" s="1096"/>
      <c r="AH81" s="1096"/>
      <c r="AI81" s="1096"/>
      <c r="AJ81" s="1096"/>
      <c r="AK81" s="1096"/>
      <c r="AL81" s="1096"/>
      <c r="AM81" s="1096"/>
      <c r="AN81" s="1096"/>
      <c r="AO81" s="1096"/>
      <c r="AP81" s="1096"/>
      <c r="AQ81" s="1096"/>
      <c r="AR81" s="1096"/>
      <c r="AS81" s="1096"/>
      <c r="AT81" s="1096"/>
      <c r="AU81" s="1096"/>
      <c r="AV81" s="1096"/>
      <c r="AW81" s="1096"/>
      <c r="AX81" s="1096"/>
      <c r="AY81" s="1096"/>
      <c r="AZ81" s="1096"/>
      <c r="BA81" s="1096"/>
      <c r="BB81" s="1096"/>
      <c r="BC81" s="1096"/>
      <c r="BD81" s="1096"/>
      <c r="BE81" s="1096"/>
      <c r="BF81" s="1096"/>
      <c r="BG81" s="1502"/>
      <c r="BH81" s="1502"/>
      <c r="BI81" s="1502"/>
      <c r="BJ81" s="1502"/>
      <c r="BK81" s="1502"/>
      <c r="BL81" s="1502"/>
      <c r="BM81" s="1502"/>
      <c r="BN81" s="1502"/>
      <c r="BO81" s="1502"/>
      <c r="BP81" s="1502"/>
      <c r="BQ81" s="1502"/>
      <c r="BR81" s="1502"/>
      <c r="BS81" s="1502"/>
      <c r="BT81" s="1502"/>
      <c r="BU81" s="1502"/>
      <c r="BV81" s="1502"/>
      <c r="BW81" s="1503"/>
      <c r="BX81" s="1502"/>
      <c r="BY81" s="1503"/>
      <c r="BZ81" s="1502"/>
      <c r="CA81" s="1502"/>
      <c r="CB81" s="1502"/>
      <c r="CC81" s="1502"/>
      <c r="CD81" s="1502"/>
      <c r="CE81" s="1502"/>
      <c r="CF81" s="1502"/>
      <c r="CG81" s="1502"/>
      <c r="CH81" s="1502"/>
      <c r="CI81" s="1502"/>
      <c r="CJ81" s="1502"/>
      <c r="CK81" s="1502"/>
      <c r="CL81" s="1502"/>
      <c r="CM81" s="1502"/>
      <c r="CN81" s="1502"/>
      <c r="CO81" s="1502"/>
      <c r="CP81" s="1502"/>
      <c r="CQ81" s="1502"/>
      <c r="CR81" s="1502"/>
      <c r="CS81" s="1502"/>
      <c r="CT81" s="1515"/>
      <c r="CU81" s="1502"/>
      <c r="CV81" s="1502"/>
      <c r="CW81" s="1502"/>
      <c r="CX81" s="1502"/>
      <c r="CY81" s="1502"/>
      <c r="CZ81" s="1502"/>
      <c r="DA81" s="1502"/>
      <c r="DB81" s="1502"/>
      <c r="DC81" s="1502"/>
      <c r="DD81" s="1502"/>
    </row>
    <row r="82" spans="1:108" x14ac:dyDescent="0.25">
      <c r="U82" s="1112"/>
      <c r="W82" s="457"/>
      <c r="X82" s="1096"/>
      <c r="Y82" s="1096"/>
      <c r="Z82" s="1096"/>
      <c r="AA82" s="1096"/>
      <c r="AB82" s="1096"/>
      <c r="AC82" s="1096"/>
      <c r="AD82" s="1096"/>
      <c r="AE82" s="1099"/>
      <c r="AF82" s="1096"/>
      <c r="AG82" s="1096"/>
      <c r="AH82" s="1096"/>
      <c r="AI82" s="1096"/>
      <c r="AJ82" s="1096"/>
      <c r="AK82" s="1096"/>
      <c r="AL82" s="1096"/>
      <c r="AM82" s="1096"/>
      <c r="AN82" s="1096"/>
      <c r="AO82" s="1096"/>
      <c r="AP82" s="1096"/>
      <c r="AQ82" s="1096"/>
      <c r="AR82" s="1096"/>
      <c r="AS82" s="1096"/>
      <c r="AT82" s="1096"/>
      <c r="AU82" s="1096"/>
      <c r="AV82" s="1096"/>
      <c r="AW82" s="1096"/>
      <c r="AX82" s="1096"/>
      <c r="AY82" s="1096"/>
      <c r="AZ82" s="1096"/>
      <c r="BA82" s="1096"/>
      <c r="BB82" s="1096"/>
      <c r="BC82" s="1096"/>
      <c r="BD82" s="1096"/>
      <c r="BE82" s="1096"/>
      <c r="BF82" s="1096"/>
      <c r="BG82" s="1502"/>
      <c r="BH82" s="1502"/>
      <c r="BI82" s="1502"/>
      <c r="BJ82" s="1502"/>
      <c r="BK82" s="1502"/>
      <c r="BL82" s="1502"/>
      <c r="BM82" s="1502"/>
      <c r="BN82" s="1502"/>
      <c r="BO82" s="1502"/>
      <c r="BP82" s="1502"/>
      <c r="BQ82" s="1502"/>
      <c r="BR82" s="1502"/>
      <c r="BS82" s="1502"/>
      <c r="BT82" s="1502"/>
      <c r="BU82" s="1502"/>
      <c r="BV82" s="1502"/>
      <c r="BW82" s="1503"/>
      <c r="BX82" s="1502"/>
      <c r="BY82" s="1503"/>
      <c r="BZ82" s="1502"/>
      <c r="CA82" s="1502"/>
      <c r="CB82" s="1502"/>
      <c r="CC82" s="1502"/>
      <c r="CD82" s="1502"/>
      <c r="CE82" s="1502"/>
      <c r="CF82" s="1502"/>
      <c r="CG82" s="1502"/>
      <c r="CH82" s="1502"/>
      <c r="CI82" s="1502"/>
      <c r="CJ82" s="1502"/>
      <c r="CK82" s="1502"/>
      <c r="CL82" s="1502"/>
      <c r="CM82" s="1502"/>
      <c r="CN82" s="1502"/>
      <c r="CO82" s="1502"/>
      <c r="CP82" s="1502"/>
      <c r="CQ82" s="1502"/>
      <c r="CR82" s="1502"/>
      <c r="CS82" s="1502"/>
      <c r="CT82" s="1515"/>
      <c r="CU82" s="1502"/>
      <c r="CV82" s="1502"/>
      <c r="CW82" s="1502"/>
      <c r="CX82" s="1502"/>
      <c r="CY82" s="1502"/>
      <c r="CZ82" s="1502"/>
      <c r="DA82" s="1502"/>
      <c r="DB82" s="1502"/>
      <c r="DC82" s="1502"/>
      <c r="DD82" s="1502"/>
    </row>
    <row r="83" spans="1:108" x14ac:dyDescent="0.25">
      <c r="A83" s="1111"/>
      <c r="B83" s="457"/>
      <c r="C83" s="457"/>
      <c r="D83" s="457"/>
      <c r="E83" s="457"/>
      <c r="F83" s="457"/>
      <c r="G83" s="457"/>
      <c r="H83" s="458"/>
      <c r="I83" s="457"/>
      <c r="J83" s="457"/>
      <c r="K83" s="457"/>
      <c r="L83" s="457"/>
      <c r="M83" s="457"/>
      <c r="N83" s="457"/>
      <c r="O83" s="457"/>
      <c r="P83" s="457"/>
      <c r="Q83" s="457"/>
      <c r="R83" s="457"/>
      <c r="S83" s="457"/>
      <c r="T83" s="457"/>
      <c r="U83" s="1112"/>
      <c r="W83" s="457"/>
      <c r="X83" s="1096"/>
      <c r="Y83" s="1096"/>
      <c r="Z83" s="1096"/>
      <c r="AA83" s="1096"/>
      <c r="AB83" s="1096"/>
      <c r="AC83" s="1096"/>
      <c r="AD83" s="1096"/>
      <c r="AE83" s="1096"/>
      <c r="AF83" s="1096"/>
      <c r="AG83" s="1096"/>
      <c r="AH83" s="1096"/>
      <c r="AI83" s="1096"/>
      <c r="AJ83" s="1096"/>
      <c r="AK83" s="1096"/>
      <c r="AL83" s="1096"/>
      <c r="AM83" s="1096"/>
      <c r="AN83" s="1096"/>
      <c r="AO83" s="1096"/>
      <c r="AP83" s="1096"/>
      <c r="AQ83" s="1096"/>
      <c r="AR83" s="1096"/>
      <c r="AS83" s="1096"/>
      <c r="AT83" s="1096"/>
      <c r="AU83" s="1096"/>
      <c r="AV83" s="1096"/>
      <c r="AW83" s="1096"/>
      <c r="AX83" s="1096"/>
      <c r="AY83" s="1096"/>
      <c r="AZ83" s="1096"/>
      <c r="BA83" s="1096"/>
      <c r="BB83" s="1096"/>
      <c r="BC83" s="1096"/>
      <c r="BD83" s="1096"/>
      <c r="BE83" s="1096"/>
      <c r="BF83" s="1096"/>
      <c r="BG83" s="1502"/>
      <c r="BH83" s="1502"/>
      <c r="BI83" s="1502"/>
      <c r="BJ83" s="1502"/>
      <c r="BK83" s="1502"/>
      <c r="BL83" s="1502"/>
      <c r="BM83" s="1502"/>
      <c r="BN83" s="1502"/>
      <c r="BO83" s="1502"/>
      <c r="BP83" s="1502"/>
      <c r="BQ83" s="1502"/>
      <c r="BR83" s="1502"/>
      <c r="BS83" s="1502"/>
      <c r="BT83" s="1502"/>
      <c r="BU83" s="1502"/>
      <c r="BV83" s="1502"/>
      <c r="BW83" s="1503"/>
      <c r="BX83" s="1502"/>
      <c r="BY83" s="1503"/>
      <c r="BZ83" s="1502"/>
      <c r="CA83" s="1502"/>
      <c r="CB83" s="1502"/>
      <c r="CC83" s="1502"/>
      <c r="CD83" s="1502"/>
      <c r="CE83" s="1502"/>
      <c r="CF83" s="1502"/>
      <c r="CG83" s="1502"/>
      <c r="CH83" s="1502"/>
      <c r="CI83" s="1502"/>
      <c r="CJ83" s="1502"/>
      <c r="CK83" s="1502"/>
      <c r="CL83" s="1502"/>
      <c r="CM83" s="1502"/>
      <c r="CN83" s="1502"/>
      <c r="CO83" s="1502"/>
      <c r="CP83" s="1502"/>
      <c r="CQ83" s="1502"/>
      <c r="CR83" s="1502"/>
      <c r="CS83" s="1502"/>
      <c r="CT83" s="1515"/>
      <c r="CU83" s="1502"/>
      <c r="CV83" s="1502"/>
      <c r="CW83" s="1502"/>
      <c r="CX83" s="1502"/>
      <c r="CY83" s="1502"/>
      <c r="CZ83" s="1502"/>
      <c r="DA83" s="1502"/>
      <c r="DB83" s="1502"/>
      <c r="DC83" s="1502"/>
      <c r="DD83" s="1502"/>
    </row>
    <row r="84" spans="1:108" x14ac:dyDescent="0.25">
      <c r="A84" s="1111"/>
      <c r="B84" s="457"/>
      <c r="C84" s="457"/>
      <c r="D84" s="457"/>
      <c r="E84" s="457"/>
      <c r="F84" s="457"/>
      <c r="G84" s="457"/>
      <c r="H84" s="458"/>
      <c r="I84" s="457"/>
      <c r="J84" s="457"/>
      <c r="K84" s="457"/>
      <c r="L84" s="457"/>
      <c r="M84" s="457"/>
      <c r="N84" s="457"/>
      <c r="O84" s="457"/>
      <c r="P84" s="457"/>
      <c r="Q84" s="457"/>
      <c r="R84" s="457"/>
      <c r="S84" s="457"/>
      <c r="T84" s="457"/>
      <c r="U84" s="1112"/>
      <c r="W84" s="457"/>
      <c r="X84" s="1096"/>
      <c r="Y84" s="1096"/>
      <c r="Z84" s="1096"/>
      <c r="AA84" s="1096"/>
      <c r="AB84" s="1096"/>
      <c r="AC84" s="1096"/>
      <c r="AD84" s="1096"/>
      <c r="AE84" s="1096"/>
      <c r="AF84" s="1096"/>
      <c r="AG84" s="1096"/>
      <c r="AH84" s="1096"/>
      <c r="AI84" s="1096"/>
      <c r="AJ84" s="1096"/>
      <c r="AK84" s="1096"/>
      <c r="AL84" s="1096"/>
      <c r="AM84" s="1096"/>
      <c r="AN84" s="1096"/>
      <c r="AO84" s="1096"/>
      <c r="AP84" s="1096"/>
      <c r="AQ84" s="1096"/>
      <c r="AR84" s="1096"/>
      <c r="AS84" s="1096"/>
      <c r="AT84" s="1096"/>
      <c r="AU84" s="1096"/>
      <c r="AV84" s="1096"/>
      <c r="AW84" s="1096"/>
      <c r="AX84" s="1096"/>
      <c r="AY84" s="1096"/>
      <c r="AZ84" s="1096"/>
      <c r="BA84" s="1096"/>
      <c r="BB84" s="1096"/>
      <c r="BC84" s="1096"/>
      <c r="BD84" s="1096"/>
      <c r="BE84" s="1096"/>
      <c r="BF84" s="1096"/>
      <c r="BG84" s="1502"/>
      <c r="BH84" s="1502"/>
      <c r="BI84" s="1502"/>
      <c r="BJ84" s="1502"/>
      <c r="BK84" s="1502"/>
      <c r="BL84" s="1502"/>
      <c r="BM84" s="1502"/>
      <c r="BN84" s="1502"/>
      <c r="BO84" s="1502"/>
      <c r="BP84" s="1502"/>
      <c r="BQ84" s="1502"/>
      <c r="BR84" s="1502"/>
      <c r="BS84" s="1502"/>
      <c r="BT84" s="1502"/>
      <c r="BU84" s="1502"/>
      <c r="BV84" s="1502"/>
      <c r="BW84" s="1503"/>
      <c r="BX84" s="1502"/>
      <c r="BY84" s="1503"/>
      <c r="BZ84" s="1502"/>
      <c r="CA84" s="1502"/>
      <c r="CB84" s="1502"/>
      <c r="CC84" s="1502"/>
      <c r="CD84" s="1502"/>
      <c r="CE84" s="1502"/>
      <c r="CF84" s="1502"/>
      <c r="CG84" s="1502"/>
      <c r="CH84" s="1502"/>
      <c r="CI84" s="1502"/>
      <c r="CJ84" s="1502"/>
      <c r="CK84" s="1502"/>
      <c r="CL84" s="1502"/>
      <c r="CM84" s="1502"/>
      <c r="CN84" s="1502"/>
      <c r="CO84" s="1502"/>
      <c r="CP84" s="1502"/>
      <c r="CQ84" s="1502"/>
      <c r="CR84" s="1502"/>
      <c r="CS84" s="1502"/>
      <c r="CT84" s="1515"/>
      <c r="CU84" s="1502"/>
      <c r="CV84" s="1502"/>
      <c r="CW84" s="1502"/>
      <c r="CX84" s="1502"/>
      <c r="CY84" s="1502"/>
      <c r="CZ84" s="1502"/>
      <c r="DA84" s="1502"/>
      <c r="DB84" s="1502"/>
      <c r="DC84" s="1502"/>
      <c r="DD84" s="1502"/>
    </row>
    <row r="85" spans="1:108" x14ac:dyDescent="0.25">
      <c r="A85" s="1111"/>
      <c r="B85" s="457"/>
      <c r="C85" s="457"/>
      <c r="D85" s="457"/>
      <c r="E85" s="457"/>
      <c r="F85" s="457"/>
      <c r="G85" s="457"/>
      <c r="H85" s="458"/>
      <c r="I85" s="457"/>
      <c r="J85" s="457"/>
      <c r="K85" s="457"/>
      <c r="L85" s="457"/>
      <c r="M85" s="457"/>
      <c r="N85" s="457"/>
      <c r="O85" s="457"/>
      <c r="P85" s="457"/>
      <c r="Q85" s="457"/>
      <c r="R85" s="457"/>
      <c r="S85" s="457"/>
      <c r="T85" s="457"/>
      <c r="U85" s="1112"/>
      <c r="W85" s="457"/>
      <c r="X85" s="1096"/>
      <c r="Y85" s="1096"/>
      <c r="Z85" s="1096"/>
      <c r="AA85" s="1096"/>
      <c r="AB85" s="1096"/>
      <c r="AC85" s="1096"/>
      <c r="AD85" s="1096"/>
      <c r="AE85" s="1096"/>
      <c r="AF85" s="1096"/>
      <c r="AG85" s="1096"/>
      <c r="AH85" s="1096"/>
      <c r="AI85" s="1096"/>
      <c r="AJ85" s="1096"/>
      <c r="AK85" s="1096"/>
      <c r="AL85" s="1096"/>
      <c r="AM85" s="1096"/>
      <c r="AN85" s="1096"/>
      <c r="AO85" s="1096"/>
      <c r="AP85" s="1096"/>
      <c r="AQ85" s="1096"/>
      <c r="AR85" s="1096"/>
      <c r="AS85" s="1096"/>
      <c r="AT85" s="1096"/>
      <c r="AU85" s="1096"/>
      <c r="AV85" s="1096"/>
      <c r="AW85" s="1096"/>
      <c r="AX85" s="1096"/>
      <c r="AY85" s="1096"/>
      <c r="AZ85" s="1096"/>
      <c r="BA85" s="1096"/>
      <c r="BB85" s="1096"/>
      <c r="BC85" s="1096"/>
      <c r="BD85" s="1096"/>
      <c r="BE85" s="1096"/>
      <c r="BF85" s="1096"/>
      <c r="BG85" s="1502"/>
      <c r="BH85" s="1502"/>
      <c r="BI85" s="1502"/>
      <c r="BJ85" s="1502"/>
      <c r="BK85" s="1502"/>
      <c r="BL85" s="1502"/>
      <c r="BM85" s="1502"/>
      <c r="BN85" s="1502"/>
      <c r="BO85" s="1502"/>
      <c r="BP85" s="1502"/>
      <c r="BQ85" s="1502"/>
      <c r="BR85" s="1502"/>
      <c r="BS85" s="1502"/>
      <c r="BT85" s="1502"/>
      <c r="BU85" s="1502"/>
      <c r="BV85" s="1502"/>
      <c r="BW85" s="1503"/>
      <c r="BX85" s="1502"/>
      <c r="BY85" s="1503"/>
      <c r="BZ85" s="1502"/>
      <c r="CA85" s="1502"/>
      <c r="CB85" s="1502"/>
      <c r="CC85" s="1502"/>
      <c r="CD85" s="1502"/>
      <c r="CE85" s="1502"/>
      <c r="CF85" s="1502"/>
      <c r="CG85" s="1502"/>
      <c r="CH85" s="1502"/>
      <c r="CI85" s="1502"/>
      <c r="CJ85" s="1502"/>
      <c r="CK85" s="1502"/>
      <c r="CL85" s="1502"/>
      <c r="CM85" s="1502"/>
      <c r="CN85" s="1502"/>
      <c r="CO85" s="1502"/>
      <c r="CP85" s="1502"/>
      <c r="CQ85" s="1502"/>
      <c r="CR85" s="1502"/>
      <c r="CS85" s="1502"/>
      <c r="CT85" s="1515"/>
      <c r="CU85" s="1502"/>
      <c r="CV85" s="1502"/>
      <c r="CW85" s="1502"/>
      <c r="CX85" s="1502"/>
      <c r="CY85" s="1502"/>
      <c r="CZ85" s="1502"/>
      <c r="DA85" s="1502"/>
      <c r="DB85" s="1502"/>
      <c r="DC85" s="1502"/>
      <c r="DD85" s="1502"/>
    </row>
    <row r="86" spans="1:108" x14ac:dyDescent="0.25">
      <c r="A86" s="1111"/>
      <c r="B86" s="457"/>
      <c r="C86" s="457"/>
      <c r="D86" s="457"/>
      <c r="E86" s="457"/>
      <c r="F86" s="457"/>
      <c r="G86" s="457"/>
      <c r="H86" s="458"/>
      <c r="I86" s="457"/>
      <c r="J86" s="457"/>
      <c r="K86" s="457"/>
      <c r="L86" s="457"/>
      <c r="M86" s="457"/>
      <c r="N86" s="457"/>
      <c r="O86" s="457"/>
      <c r="P86" s="457"/>
      <c r="Q86" s="457"/>
      <c r="R86" s="457"/>
      <c r="S86" s="457"/>
      <c r="T86" s="457"/>
      <c r="U86" s="1112"/>
      <c r="W86" s="457"/>
      <c r="X86" s="1096"/>
      <c r="Y86" s="1096"/>
      <c r="Z86" s="1096"/>
      <c r="AA86" s="1096"/>
      <c r="AB86" s="1096"/>
      <c r="AC86" s="1096"/>
      <c r="AD86" s="1096"/>
      <c r="AE86" s="1096"/>
      <c r="AF86" s="1096"/>
      <c r="AG86" s="1096"/>
      <c r="AH86" s="1096"/>
      <c r="AI86" s="1096"/>
      <c r="AJ86" s="1096"/>
      <c r="AK86" s="1096"/>
      <c r="AL86" s="1096"/>
      <c r="AM86" s="1096"/>
      <c r="AN86" s="1096"/>
      <c r="AO86" s="1096"/>
      <c r="AP86" s="1096"/>
      <c r="AQ86" s="1096"/>
      <c r="AR86" s="1096"/>
      <c r="AS86" s="1096"/>
      <c r="AT86" s="1096"/>
      <c r="AU86" s="1096"/>
      <c r="AV86" s="1096"/>
      <c r="AW86" s="1096"/>
      <c r="AX86" s="1096"/>
      <c r="AY86" s="1096"/>
      <c r="AZ86" s="1096"/>
      <c r="BA86" s="1096"/>
      <c r="BB86" s="1096"/>
      <c r="BC86" s="1096"/>
      <c r="BD86" s="1096"/>
      <c r="BE86" s="1096"/>
      <c r="BF86" s="1096"/>
      <c r="BG86" s="1502"/>
      <c r="BH86" s="1502"/>
      <c r="BI86" s="1502"/>
      <c r="BJ86" s="1502"/>
      <c r="BK86" s="1502"/>
      <c r="BL86" s="1502"/>
      <c r="BM86" s="1502"/>
      <c r="BN86" s="1502"/>
      <c r="BO86" s="1502"/>
      <c r="BP86" s="1502"/>
      <c r="BQ86" s="1502"/>
      <c r="BR86" s="1502"/>
      <c r="BS86" s="1502"/>
      <c r="BT86" s="1502"/>
      <c r="BU86" s="1502"/>
      <c r="BV86" s="1502"/>
      <c r="BW86" s="1503"/>
      <c r="BX86" s="1502"/>
      <c r="BY86" s="1503"/>
      <c r="BZ86" s="1502"/>
      <c r="CA86" s="1502"/>
      <c r="CB86" s="1502"/>
      <c r="CC86" s="1502"/>
      <c r="CD86" s="1502"/>
      <c r="CE86" s="1502"/>
      <c r="CF86" s="1502"/>
      <c r="CG86" s="1502"/>
      <c r="CH86" s="1502"/>
      <c r="CI86" s="1502"/>
      <c r="CJ86" s="1502"/>
      <c r="CK86" s="1502"/>
      <c r="CL86" s="1502"/>
      <c r="CM86" s="1502"/>
      <c r="CN86" s="1502"/>
      <c r="CO86" s="1502"/>
      <c r="CP86" s="1502"/>
      <c r="CQ86" s="1502"/>
      <c r="CR86" s="1502"/>
      <c r="CS86" s="1502"/>
      <c r="CT86" s="1515"/>
      <c r="CU86" s="1502"/>
      <c r="CV86" s="1502"/>
      <c r="CW86" s="1502"/>
      <c r="CX86" s="1502"/>
      <c r="CY86" s="1502"/>
      <c r="CZ86" s="1502"/>
      <c r="DA86" s="1502"/>
      <c r="DB86" s="1502"/>
      <c r="DC86" s="1502"/>
      <c r="DD86" s="1502"/>
    </row>
    <row r="87" spans="1:108" x14ac:dyDescent="0.25">
      <c r="A87" s="1111"/>
      <c r="B87" s="457"/>
      <c r="C87" s="457"/>
      <c r="D87" s="457"/>
      <c r="E87" s="457"/>
      <c r="F87" s="457"/>
      <c r="G87" s="457"/>
      <c r="H87" s="458"/>
      <c r="I87" s="457"/>
      <c r="J87" s="457"/>
      <c r="K87" s="457"/>
      <c r="L87" s="457"/>
      <c r="M87" s="457"/>
      <c r="N87" s="457"/>
      <c r="O87" s="457"/>
      <c r="P87" s="457"/>
      <c r="Q87" s="457"/>
      <c r="R87" s="457"/>
      <c r="S87" s="457"/>
      <c r="T87" s="457"/>
      <c r="U87" s="1112"/>
      <c r="W87" s="457"/>
      <c r="X87" s="1096"/>
      <c r="Y87" s="1096"/>
      <c r="Z87" s="1096"/>
      <c r="AA87" s="1096"/>
      <c r="AB87" s="1096"/>
      <c r="AC87" s="1096"/>
      <c r="AD87" s="1096"/>
      <c r="AE87" s="1096"/>
      <c r="AF87" s="1096"/>
      <c r="AG87" s="1096"/>
      <c r="AH87" s="1096"/>
      <c r="AI87" s="1096"/>
      <c r="AJ87" s="1096"/>
      <c r="AK87" s="1096"/>
      <c r="AL87" s="1096"/>
      <c r="AM87" s="1096"/>
      <c r="AN87" s="1096"/>
      <c r="AO87" s="1096"/>
      <c r="AP87" s="1096"/>
      <c r="AQ87" s="1096"/>
      <c r="AR87" s="1096"/>
      <c r="AS87" s="1096"/>
      <c r="AT87" s="1096"/>
      <c r="AU87" s="1096"/>
      <c r="AV87" s="1096"/>
      <c r="AW87" s="1096"/>
      <c r="AX87" s="1096"/>
      <c r="AY87" s="1096"/>
      <c r="AZ87" s="1096"/>
      <c r="BA87" s="1096"/>
      <c r="BB87" s="1096"/>
      <c r="BC87" s="1096"/>
      <c r="BD87" s="1096"/>
      <c r="BE87" s="1096"/>
      <c r="BF87" s="1096"/>
      <c r="BG87" s="1502"/>
      <c r="BH87" s="1502"/>
      <c r="BI87" s="1502"/>
      <c r="BJ87" s="1502"/>
      <c r="BK87" s="1502"/>
      <c r="BL87" s="1502"/>
      <c r="BM87" s="1502"/>
      <c r="BN87" s="1502"/>
      <c r="BO87" s="1502"/>
      <c r="BP87" s="1502"/>
      <c r="BQ87" s="1502"/>
      <c r="BR87" s="1502"/>
      <c r="BS87" s="1502"/>
      <c r="BT87" s="1502"/>
      <c r="BU87" s="1502"/>
      <c r="BV87" s="1502"/>
      <c r="BW87" s="1503"/>
      <c r="BX87" s="1502"/>
      <c r="BY87" s="1503"/>
      <c r="BZ87" s="1502"/>
      <c r="CA87" s="1502"/>
      <c r="CB87" s="1502"/>
      <c r="CC87" s="1502"/>
      <c r="CD87" s="1502"/>
      <c r="CE87" s="1502"/>
      <c r="CF87" s="1502"/>
      <c r="CG87" s="1502"/>
      <c r="CH87" s="1502"/>
      <c r="CI87" s="1502"/>
      <c r="CJ87" s="1502"/>
      <c r="CK87" s="1502"/>
      <c r="CL87" s="1502"/>
      <c r="CM87" s="1502"/>
      <c r="CN87" s="1502"/>
      <c r="CO87" s="1502"/>
      <c r="CP87" s="1502"/>
      <c r="CQ87" s="1502"/>
      <c r="CR87" s="1502"/>
      <c r="CS87" s="1502"/>
      <c r="CT87" s="1515"/>
      <c r="CU87" s="1502"/>
      <c r="CV87" s="1502"/>
      <c r="CW87" s="1502"/>
      <c r="CX87" s="1502"/>
      <c r="CY87" s="1502"/>
      <c r="CZ87" s="1502"/>
      <c r="DA87" s="1502"/>
      <c r="DB87" s="1502"/>
      <c r="DC87" s="1502"/>
      <c r="DD87" s="1502"/>
    </row>
    <row r="88" spans="1:108" x14ac:dyDescent="0.25">
      <c r="A88" s="1111"/>
      <c r="B88" s="457"/>
      <c r="C88" s="457"/>
      <c r="D88" s="457"/>
      <c r="E88" s="457"/>
      <c r="F88" s="457"/>
      <c r="G88" s="457"/>
      <c r="H88" s="458"/>
      <c r="I88" s="457"/>
      <c r="J88" s="457"/>
      <c r="K88" s="457"/>
      <c r="L88" s="457"/>
      <c r="M88" s="457"/>
      <c r="N88" s="457"/>
      <c r="O88" s="457"/>
      <c r="P88" s="457"/>
      <c r="Q88" s="457"/>
      <c r="R88" s="457"/>
      <c r="S88" s="457"/>
      <c r="T88" s="457"/>
      <c r="U88" s="1112"/>
      <c r="W88" s="457"/>
      <c r="X88" s="1096"/>
      <c r="Y88" s="1096"/>
      <c r="Z88" s="1096"/>
      <c r="AA88" s="1096"/>
      <c r="AB88" s="1096"/>
      <c r="AC88" s="1096"/>
      <c r="AD88" s="1096"/>
      <c r="AE88" s="1096"/>
      <c r="AF88" s="1096"/>
      <c r="AG88" s="1096"/>
      <c r="AH88" s="1096"/>
      <c r="AI88" s="1096"/>
      <c r="AJ88" s="1096"/>
      <c r="AK88" s="1096"/>
      <c r="AL88" s="1096"/>
      <c r="AM88" s="1096"/>
      <c r="AN88" s="1096"/>
      <c r="AO88" s="1096"/>
      <c r="AP88" s="1096"/>
      <c r="AQ88" s="1096"/>
      <c r="AR88" s="1096"/>
      <c r="AS88" s="1096"/>
      <c r="AT88" s="1096"/>
      <c r="AU88" s="1096"/>
      <c r="AV88" s="1096"/>
      <c r="AW88" s="1096"/>
      <c r="AX88" s="1096"/>
      <c r="AY88" s="1096"/>
      <c r="AZ88" s="1096"/>
      <c r="BA88" s="1096"/>
      <c r="BB88" s="1096"/>
      <c r="BC88" s="1096"/>
      <c r="BD88" s="1096"/>
      <c r="BE88" s="1096"/>
      <c r="BF88" s="1096"/>
      <c r="BG88" s="1502"/>
      <c r="BH88" s="1502"/>
      <c r="BI88" s="1502"/>
      <c r="BJ88" s="1502"/>
      <c r="BK88" s="1502"/>
      <c r="BL88" s="1502"/>
      <c r="BM88" s="1502"/>
      <c r="BN88" s="1502"/>
      <c r="BO88" s="1502"/>
      <c r="BP88" s="1502"/>
      <c r="BQ88" s="1502"/>
      <c r="BR88" s="1502"/>
      <c r="BS88" s="1502"/>
      <c r="BT88" s="1502"/>
      <c r="BU88" s="1502"/>
      <c r="BV88" s="1502"/>
      <c r="BW88" s="1503"/>
      <c r="BX88" s="1502"/>
      <c r="BY88" s="1503"/>
      <c r="BZ88" s="1502"/>
      <c r="CA88" s="1502"/>
      <c r="CB88" s="1502"/>
      <c r="CC88" s="1502"/>
      <c r="CD88" s="1502"/>
      <c r="CE88" s="1502"/>
      <c r="CF88" s="1502"/>
      <c r="CG88" s="1502"/>
      <c r="CH88" s="1502"/>
      <c r="CI88" s="1502"/>
      <c r="CJ88" s="1502"/>
      <c r="CK88" s="1502"/>
      <c r="CL88" s="1502"/>
      <c r="CM88" s="1502"/>
      <c r="CN88" s="1502"/>
      <c r="CO88" s="1502"/>
      <c r="CP88" s="1502"/>
      <c r="CQ88" s="1502"/>
      <c r="CR88" s="1502"/>
      <c r="CS88" s="1502"/>
      <c r="CT88" s="1515"/>
      <c r="CU88" s="1502"/>
      <c r="CV88" s="1502"/>
      <c r="CW88" s="1502"/>
      <c r="CX88" s="1502"/>
      <c r="CY88" s="1502"/>
      <c r="CZ88" s="1502"/>
      <c r="DA88" s="1502"/>
      <c r="DB88" s="1502"/>
      <c r="DC88" s="1502"/>
      <c r="DD88" s="1502"/>
    </row>
    <row r="89" spans="1:108" x14ac:dyDescent="0.25">
      <c r="A89" s="1111"/>
      <c r="B89" s="457"/>
      <c r="C89" s="457"/>
      <c r="D89" s="457"/>
      <c r="E89" s="457"/>
      <c r="F89" s="457"/>
      <c r="G89" s="457"/>
      <c r="H89" s="458"/>
      <c r="I89" s="457"/>
      <c r="J89" s="457"/>
      <c r="K89" s="457"/>
      <c r="L89" s="457"/>
      <c r="M89" s="457"/>
      <c r="N89" s="457"/>
      <c r="O89" s="457"/>
      <c r="P89" s="457"/>
      <c r="Q89" s="457"/>
      <c r="R89" s="457"/>
      <c r="S89" s="457"/>
      <c r="T89" s="457"/>
      <c r="U89" s="1112"/>
      <c r="W89" s="457"/>
      <c r="X89" s="1096"/>
      <c r="Y89" s="1096"/>
      <c r="Z89" s="1096"/>
      <c r="AA89" s="1096"/>
      <c r="AB89" s="1096"/>
      <c r="AC89" s="1096"/>
      <c r="AD89" s="1096"/>
      <c r="AE89" s="1096"/>
      <c r="AF89" s="1096"/>
      <c r="AG89" s="1096"/>
      <c r="AH89" s="1096"/>
      <c r="AI89" s="1096"/>
      <c r="AJ89" s="1096"/>
      <c r="AK89" s="1096"/>
      <c r="AL89" s="1096"/>
      <c r="AM89" s="1096"/>
      <c r="AN89" s="1096"/>
      <c r="AO89" s="1096"/>
      <c r="AP89" s="1096"/>
      <c r="AQ89" s="1096"/>
      <c r="AR89" s="1096"/>
      <c r="AS89" s="1096"/>
      <c r="AT89" s="1096"/>
      <c r="AU89" s="1096"/>
      <c r="AV89" s="1096"/>
      <c r="AW89" s="1096"/>
      <c r="AX89" s="1096"/>
      <c r="AY89" s="1096"/>
      <c r="AZ89" s="1096"/>
      <c r="BA89" s="1096"/>
      <c r="BB89" s="1096"/>
      <c r="BC89" s="1096"/>
      <c r="BD89" s="1096"/>
      <c r="BE89" s="1096"/>
      <c r="BF89" s="1096"/>
      <c r="BG89" s="1502"/>
      <c r="BH89" s="1502"/>
      <c r="BI89" s="1502"/>
      <c r="BJ89" s="1502"/>
      <c r="BK89" s="1502"/>
      <c r="BL89" s="1502"/>
      <c r="BM89" s="1502"/>
      <c r="BN89" s="1502"/>
      <c r="BO89" s="1502"/>
      <c r="BP89" s="1502"/>
      <c r="BQ89" s="1502"/>
      <c r="BR89" s="1502"/>
      <c r="BS89" s="1502"/>
      <c r="BT89" s="1502"/>
      <c r="BU89" s="1502"/>
      <c r="BV89" s="1502"/>
      <c r="BW89" s="1503"/>
      <c r="BX89" s="1502"/>
      <c r="BY89" s="1503"/>
      <c r="BZ89" s="1502"/>
      <c r="CA89" s="1502"/>
      <c r="CB89" s="1502"/>
      <c r="CC89" s="1502"/>
      <c r="CD89" s="1502"/>
      <c r="CE89" s="1502"/>
      <c r="CF89" s="1502"/>
      <c r="CG89" s="1502"/>
      <c r="CH89" s="1502"/>
      <c r="CI89" s="1502"/>
      <c r="CJ89" s="1502"/>
      <c r="CK89" s="1502"/>
      <c r="CL89" s="1502"/>
      <c r="CM89" s="1502"/>
      <c r="CN89" s="1502"/>
      <c r="CO89" s="1502"/>
      <c r="CP89" s="1502"/>
      <c r="CQ89" s="1502"/>
      <c r="CR89" s="1502"/>
      <c r="CS89" s="1502"/>
      <c r="CT89" s="1515"/>
      <c r="CU89" s="1502"/>
      <c r="CV89" s="1502"/>
      <c r="CW89" s="1502"/>
      <c r="CX89" s="1502"/>
      <c r="CY89" s="1502"/>
      <c r="CZ89" s="1502"/>
      <c r="DA89" s="1502"/>
      <c r="DB89" s="1502"/>
      <c r="DC89" s="1502"/>
      <c r="DD89" s="1502"/>
    </row>
    <row r="90" spans="1:108" x14ac:dyDescent="0.25">
      <c r="A90" s="1111"/>
      <c r="B90" s="457"/>
      <c r="C90" s="457"/>
      <c r="D90" s="457"/>
      <c r="E90" s="457"/>
      <c r="F90" s="457"/>
      <c r="G90" s="457"/>
      <c r="H90" s="458"/>
      <c r="I90" s="457"/>
      <c r="J90" s="457"/>
      <c r="K90" s="457"/>
      <c r="L90" s="457"/>
      <c r="M90" s="457"/>
      <c r="N90" s="457"/>
      <c r="O90" s="457"/>
      <c r="P90" s="457"/>
      <c r="Q90" s="457"/>
      <c r="R90" s="457"/>
      <c r="S90" s="457"/>
      <c r="T90" s="457"/>
      <c r="U90" s="1112"/>
      <c r="W90" s="457"/>
      <c r="X90" s="1096"/>
      <c r="Y90" s="1096"/>
      <c r="Z90" s="1096"/>
      <c r="AA90" s="1096"/>
      <c r="AB90" s="1096"/>
      <c r="AC90" s="1096"/>
      <c r="AD90" s="1096"/>
      <c r="AE90" s="1096"/>
      <c r="AF90" s="1096"/>
      <c r="AG90" s="1096"/>
      <c r="AH90" s="1096"/>
      <c r="AI90" s="1096"/>
      <c r="AJ90" s="1096"/>
      <c r="AK90" s="1096"/>
      <c r="AL90" s="1096"/>
      <c r="AM90" s="1096"/>
      <c r="AN90" s="1096"/>
      <c r="AO90" s="1096"/>
      <c r="AP90" s="1096"/>
      <c r="AQ90" s="1096"/>
      <c r="AR90" s="1096"/>
      <c r="AS90" s="1096"/>
      <c r="AT90" s="1096"/>
      <c r="AU90" s="1096"/>
      <c r="AV90" s="1096"/>
      <c r="AW90" s="1096"/>
      <c r="AX90" s="1096"/>
      <c r="AY90" s="1096"/>
      <c r="AZ90" s="1096"/>
      <c r="BA90" s="1096"/>
      <c r="BB90" s="1096"/>
      <c r="BC90" s="1096"/>
      <c r="BD90" s="1096"/>
      <c r="BE90" s="1096"/>
      <c r="BF90" s="1096"/>
      <c r="BG90" s="1502"/>
      <c r="BH90" s="1502"/>
      <c r="BI90" s="1502"/>
      <c r="BJ90" s="1502"/>
      <c r="BK90" s="1502"/>
      <c r="BL90" s="1502"/>
      <c r="BM90" s="1502"/>
      <c r="BN90" s="1502"/>
      <c r="BO90" s="1502"/>
      <c r="BP90" s="1502"/>
      <c r="BQ90" s="1502"/>
      <c r="BR90" s="1502"/>
      <c r="BS90" s="1502"/>
      <c r="BT90" s="1502"/>
      <c r="BU90" s="1502"/>
      <c r="BV90" s="1502"/>
      <c r="BW90" s="1503"/>
      <c r="BX90" s="1502"/>
      <c r="BY90" s="1503"/>
      <c r="BZ90" s="1502"/>
      <c r="CA90" s="1502"/>
      <c r="CB90" s="1502"/>
      <c r="CC90" s="1502"/>
      <c r="CD90" s="1502"/>
      <c r="CE90" s="1502"/>
      <c r="CF90" s="1502"/>
      <c r="CG90" s="1502"/>
      <c r="CH90" s="1502"/>
      <c r="CI90" s="1502"/>
      <c r="CJ90" s="1502"/>
      <c r="CK90" s="1502"/>
      <c r="CL90" s="1502"/>
      <c r="CM90" s="1502"/>
      <c r="CN90" s="1502"/>
      <c r="CO90" s="1502"/>
      <c r="CP90" s="1502"/>
      <c r="CQ90" s="1502"/>
      <c r="CR90" s="1502"/>
      <c r="CS90" s="1502"/>
      <c r="CT90" s="1515"/>
      <c r="CU90" s="1502"/>
      <c r="CV90" s="1502"/>
      <c r="CW90" s="1502"/>
      <c r="CX90" s="1502"/>
      <c r="CY90" s="1502"/>
      <c r="CZ90" s="1502"/>
      <c r="DA90" s="1502"/>
      <c r="DB90" s="1502"/>
      <c r="DC90" s="1502"/>
      <c r="DD90" s="1502"/>
    </row>
    <row r="91" spans="1:108" x14ac:dyDescent="0.25">
      <c r="A91" s="1111"/>
      <c r="B91" s="457"/>
      <c r="C91" s="457"/>
      <c r="D91" s="457"/>
      <c r="E91" s="457"/>
      <c r="F91" s="457"/>
      <c r="G91" s="457"/>
      <c r="H91" s="458"/>
      <c r="I91" s="457"/>
      <c r="J91" s="457"/>
      <c r="K91" s="457"/>
      <c r="L91" s="457"/>
      <c r="M91" s="457"/>
      <c r="N91" s="457"/>
      <c r="O91" s="457"/>
      <c r="P91" s="457"/>
      <c r="Q91" s="457"/>
      <c r="R91" s="457"/>
      <c r="S91" s="457"/>
      <c r="T91" s="457"/>
      <c r="U91" s="1112"/>
      <c r="W91" s="457"/>
      <c r="X91" s="1096"/>
      <c r="Y91" s="1096"/>
      <c r="Z91" s="1096"/>
      <c r="AA91" s="1096"/>
      <c r="AB91" s="1096"/>
      <c r="AC91" s="1096"/>
      <c r="AD91" s="1096"/>
      <c r="AE91" s="1096"/>
      <c r="AF91" s="1096"/>
      <c r="AG91" s="1096"/>
      <c r="AH91" s="1096"/>
      <c r="AI91" s="1096"/>
      <c r="AJ91" s="1096"/>
      <c r="AK91" s="1096"/>
      <c r="AL91" s="1096"/>
      <c r="AM91" s="1096"/>
      <c r="AN91" s="1096"/>
      <c r="AO91" s="1096"/>
      <c r="AP91" s="1096"/>
      <c r="AQ91" s="1096"/>
      <c r="AR91" s="1096"/>
      <c r="AS91" s="1096"/>
      <c r="AT91" s="1096"/>
      <c r="AU91" s="1096"/>
      <c r="AV91" s="1096"/>
      <c r="AW91" s="1096"/>
      <c r="AX91" s="1096"/>
      <c r="AY91" s="1096"/>
      <c r="AZ91" s="1096"/>
      <c r="BA91" s="1096"/>
      <c r="BB91" s="1096"/>
      <c r="BC91" s="1096"/>
      <c r="BD91" s="1096"/>
      <c r="BE91" s="1096"/>
      <c r="BF91" s="1096"/>
      <c r="BG91" s="1502"/>
      <c r="BH91" s="1502"/>
      <c r="BI91" s="1502"/>
      <c r="BJ91" s="1502"/>
      <c r="BK91" s="1502"/>
      <c r="BL91" s="1502"/>
      <c r="BM91" s="1502"/>
      <c r="BN91" s="1502"/>
      <c r="BO91" s="1502"/>
      <c r="BP91" s="1502"/>
      <c r="BQ91" s="1502"/>
      <c r="BR91" s="1502"/>
      <c r="BS91" s="1502"/>
      <c r="BT91" s="1502"/>
      <c r="BU91" s="1502"/>
      <c r="BV91" s="1502"/>
      <c r="BW91" s="1503"/>
      <c r="BX91" s="1502"/>
      <c r="BY91" s="1503"/>
      <c r="BZ91" s="1502"/>
      <c r="CA91" s="1502"/>
      <c r="CB91" s="1502"/>
      <c r="CC91" s="1502"/>
      <c r="CD91" s="1502"/>
      <c r="CE91" s="1502"/>
      <c r="CF91" s="1502"/>
      <c r="CG91" s="1502"/>
      <c r="CH91" s="1502"/>
      <c r="CI91" s="1502"/>
      <c r="CJ91" s="1502"/>
      <c r="CK91" s="1502"/>
      <c r="CL91" s="1502"/>
      <c r="CM91" s="1502"/>
      <c r="CN91" s="1502"/>
      <c r="CO91" s="1502"/>
      <c r="CP91" s="1502"/>
      <c r="CQ91" s="1502"/>
      <c r="CR91" s="1502"/>
      <c r="CS91" s="1502"/>
      <c r="CT91" s="1515"/>
      <c r="CU91" s="1502"/>
      <c r="CV91" s="1502"/>
      <c r="CW91" s="1502"/>
      <c r="CX91" s="1502"/>
      <c r="CY91" s="1502"/>
      <c r="CZ91" s="1502"/>
      <c r="DA91" s="1502"/>
      <c r="DB91" s="1502"/>
      <c r="DC91" s="1502"/>
      <c r="DD91" s="1502"/>
    </row>
    <row r="92" spans="1:108" x14ac:dyDescent="0.25">
      <c r="A92" s="1111"/>
      <c r="B92" s="457"/>
      <c r="C92" s="457"/>
      <c r="D92" s="457"/>
      <c r="E92" s="457"/>
      <c r="F92" s="457"/>
      <c r="G92" s="457"/>
      <c r="H92" s="458"/>
      <c r="I92" s="457"/>
      <c r="J92" s="457"/>
      <c r="K92" s="457"/>
      <c r="L92" s="457"/>
      <c r="M92" s="457"/>
      <c r="N92" s="457"/>
      <c r="O92" s="457"/>
      <c r="P92" s="457"/>
      <c r="Q92" s="457"/>
      <c r="R92" s="457"/>
      <c r="S92" s="457"/>
      <c r="T92" s="457"/>
      <c r="U92" s="1112"/>
      <c r="W92" s="457"/>
      <c r="X92" s="1096"/>
      <c r="Y92" s="1096"/>
      <c r="Z92" s="1096"/>
      <c r="AA92" s="1096"/>
      <c r="AB92" s="1096"/>
      <c r="AC92" s="1096"/>
      <c r="AD92" s="1096"/>
      <c r="AE92" s="1096"/>
      <c r="AF92" s="1096"/>
      <c r="AG92" s="1096"/>
      <c r="AH92" s="1096"/>
      <c r="AI92" s="1096"/>
      <c r="AJ92" s="1096"/>
      <c r="AK92" s="1096"/>
      <c r="AL92" s="1096"/>
      <c r="AM92" s="1096"/>
      <c r="AN92" s="1096"/>
      <c r="AO92" s="1096"/>
      <c r="AP92" s="1096"/>
      <c r="AQ92" s="1096"/>
      <c r="AR92" s="1096"/>
      <c r="AS92" s="1096"/>
      <c r="AT92" s="1096"/>
      <c r="AU92" s="1096"/>
      <c r="AV92" s="1096"/>
      <c r="AW92" s="1096"/>
      <c r="AX92" s="1096"/>
      <c r="AY92" s="1096"/>
      <c r="AZ92" s="1096"/>
      <c r="BA92" s="1096"/>
      <c r="BB92" s="1096"/>
      <c r="BC92" s="1096"/>
      <c r="BD92" s="1096"/>
      <c r="BE92" s="1096"/>
      <c r="BF92" s="1096"/>
      <c r="BG92" s="1502"/>
      <c r="BH92" s="1502"/>
      <c r="BI92" s="1502"/>
      <c r="BJ92" s="1502"/>
      <c r="BK92" s="1502"/>
      <c r="BL92" s="1502"/>
      <c r="BM92" s="1502"/>
      <c r="BN92" s="1502"/>
      <c r="BO92" s="1502"/>
      <c r="BP92" s="1502"/>
      <c r="BQ92" s="1502"/>
      <c r="BR92" s="1502"/>
      <c r="BS92" s="1502"/>
      <c r="BT92" s="1502"/>
      <c r="BU92" s="1502"/>
      <c r="BV92" s="1502"/>
      <c r="BW92" s="1503"/>
      <c r="BX92" s="1502"/>
      <c r="BY92" s="1503"/>
      <c r="BZ92" s="1502"/>
      <c r="CA92" s="1502"/>
      <c r="CB92" s="1502"/>
      <c r="CC92" s="1502"/>
      <c r="CD92" s="1502"/>
      <c r="CE92" s="1502"/>
      <c r="CF92" s="1502"/>
      <c r="CG92" s="1502"/>
      <c r="CH92" s="1502"/>
      <c r="CI92" s="1502"/>
      <c r="CJ92" s="1502"/>
      <c r="CK92" s="1502"/>
      <c r="CL92" s="1502"/>
      <c r="CM92" s="1502"/>
      <c r="CN92" s="1502"/>
      <c r="CO92" s="1502"/>
      <c r="CP92" s="1502"/>
      <c r="CQ92" s="1502"/>
      <c r="CR92" s="1502"/>
      <c r="CS92" s="1502"/>
      <c r="CT92" s="1515"/>
      <c r="CU92" s="1502"/>
      <c r="CV92" s="1502"/>
      <c r="CW92" s="1502"/>
      <c r="CX92" s="1502"/>
      <c r="CY92" s="1502"/>
      <c r="CZ92" s="1502"/>
      <c r="DA92" s="1502"/>
      <c r="DB92" s="1502"/>
      <c r="DC92" s="1502"/>
      <c r="DD92" s="1502"/>
    </row>
    <row r="93" spans="1:108" ht="15.75" thickBot="1" x14ac:dyDescent="0.3">
      <c r="A93" s="1113"/>
      <c r="B93" s="1114"/>
      <c r="C93" s="1114"/>
      <c r="D93" s="1114"/>
      <c r="E93" s="1114"/>
      <c r="F93" s="1114"/>
      <c r="G93" s="1114"/>
      <c r="H93" s="1115"/>
      <c r="I93" s="1114"/>
      <c r="J93" s="1114"/>
      <c r="K93" s="1114"/>
      <c r="L93" s="1114"/>
      <c r="M93" s="1114"/>
      <c r="N93" s="1114"/>
      <c r="O93" s="1114"/>
      <c r="P93" s="1114"/>
      <c r="Q93" s="1114"/>
      <c r="R93" s="1114"/>
      <c r="S93" s="1114"/>
      <c r="T93" s="1114"/>
      <c r="U93" s="1116"/>
      <c r="W93" s="457"/>
      <c r="X93" s="1096"/>
      <c r="Y93" s="1096"/>
      <c r="Z93" s="1096"/>
      <c r="AA93" s="1096"/>
      <c r="AB93" s="1096"/>
      <c r="AC93" s="1096"/>
      <c r="AD93" s="1096"/>
      <c r="AE93" s="1096"/>
      <c r="AF93" s="1096"/>
      <c r="AG93" s="1096"/>
      <c r="AH93" s="1096"/>
      <c r="AI93" s="1096"/>
      <c r="AJ93" s="1096"/>
      <c r="AK93" s="1096"/>
      <c r="AL93" s="1096"/>
      <c r="AM93" s="1096"/>
      <c r="AN93" s="1096"/>
      <c r="AO93" s="1096"/>
      <c r="AP93" s="1096"/>
      <c r="AQ93" s="1096"/>
      <c r="AR93" s="1096"/>
      <c r="AS93" s="1096"/>
      <c r="AT93" s="1096"/>
      <c r="AU93" s="1096"/>
      <c r="AV93" s="1096"/>
      <c r="AW93" s="1096"/>
      <c r="AX93" s="1096"/>
      <c r="AY93" s="1096"/>
      <c r="AZ93" s="1096"/>
      <c r="BA93" s="1096"/>
      <c r="BB93" s="1096"/>
      <c r="BC93" s="1096"/>
      <c r="BD93" s="1096"/>
      <c r="BE93" s="1096"/>
      <c r="BF93" s="1096"/>
      <c r="BG93" s="1502"/>
      <c r="BH93" s="1502"/>
      <c r="BI93" s="1502"/>
      <c r="BJ93" s="1502"/>
      <c r="BK93" s="1502"/>
      <c r="BL93" s="1502"/>
      <c r="BM93" s="1502"/>
      <c r="BN93" s="1502"/>
      <c r="BO93" s="1502"/>
      <c r="BP93" s="1502"/>
      <c r="BQ93" s="1502"/>
      <c r="BR93" s="1502"/>
      <c r="BS93" s="1502"/>
      <c r="BT93" s="1502"/>
      <c r="BU93" s="1502"/>
      <c r="BV93" s="1502"/>
      <c r="BW93" s="1503"/>
      <c r="BX93" s="1502"/>
      <c r="BY93" s="1503"/>
      <c r="BZ93" s="1502"/>
      <c r="CA93" s="1502"/>
      <c r="CB93" s="1502"/>
      <c r="CC93" s="1502"/>
      <c r="CD93" s="1502"/>
      <c r="CE93" s="1502"/>
      <c r="CF93" s="1502"/>
      <c r="CG93" s="1502"/>
      <c r="CH93" s="1502"/>
      <c r="CI93" s="1502"/>
      <c r="CJ93" s="1502"/>
      <c r="CK93" s="1502"/>
      <c r="CL93" s="1502"/>
      <c r="CM93" s="1502"/>
      <c r="CN93" s="1502"/>
      <c r="CO93" s="1502"/>
      <c r="CP93" s="1502"/>
      <c r="CQ93" s="1502"/>
      <c r="CR93" s="1502"/>
      <c r="CS93" s="1502"/>
      <c r="CT93" s="1515"/>
      <c r="CU93" s="1502"/>
      <c r="CV93" s="1502"/>
      <c r="CW93" s="1502"/>
      <c r="CX93" s="1502"/>
      <c r="CY93" s="1502"/>
      <c r="CZ93" s="1502"/>
      <c r="DA93" s="1502"/>
      <c r="DB93" s="1502"/>
      <c r="DC93" s="1502"/>
      <c r="DD93" s="1502"/>
    </row>
    <row r="94" spans="1:108" ht="15.75" thickBot="1" x14ac:dyDescent="0.3">
      <c r="W94" s="457"/>
      <c r="X94" s="1096"/>
      <c r="Y94" s="1096"/>
      <c r="Z94" s="1096"/>
      <c r="AA94" s="1096"/>
      <c r="AB94" s="1096"/>
      <c r="AC94" s="1096"/>
      <c r="AD94" s="1096"/>
      <c r="AE94" s="1096"/>
      <c r="AF94" s="1096"/>
      <c r="AG94" s="1096"/>
      <c r="AH94" s="1096"/>
      <c r="AI94" s="1096"/>
      <c r="AJ94" s="1096"/>
      <c r="AK94" s="1096"/>
      <c r="AL94" s="1096"/>
      <c r="AM94" s="1096"/>
      <c r="AN94" s="1096"/>
      <c r="AO94" s="1096"/>
      <c r="AP94" s="1096"/>
      <c r="AQ94" s="1096"/>
      <c r="AR94" s="1096"/>
      <c r="AS94" s="1096"/>
      <c r="AT94" s="1096"/>
      <c r="AU94" s="1096"/>
      <c r="AV94" s="1096"/>
      <c r="AW94" s="1096"/>
      <c r="AX94" s="1096"/>
      <c r="AY94" s="1096"/>
      <c r="AZ94" s="1096"/>
      <c r="BA94" s="1096"/>
      <c r="BB94" s="1096"/>
      <c r="BC94" s="1096"/>
      <c r="BD94" s="1096"/>
      <c r="BE94" s="1096"/>
      <c r="BF94" s="1096"/>
      <c r="BG94" s="1502"/>
      <c r="BH94" s="1502"/>
      <c r="BI94" s="1502"/>
      <c r="BJ94" s="1502"/>
      <c r="BK94" s="1502"/>
      <c r="BL94" s="1502"/>
      <c r="BM94" s="1502"/>
      <c r="BN94" s="1502"/>
      <c r="BO94" s="1502"/>
      <c r="BP94" s="1502"/>
      <c r="BQ94" s="1502"/>
      <c r="BR94" s="1502"/>
      <c r="BS94" s="1502"/>
      <c r="BT94" s="1502"/>
      <c r="BU94" s="1502"/>
      <c r="BV94" s="1502"/>
      <c r="BW94" s="1503"/>
      <c r="BX94" s="1502"/>
      <c r="BY94" s="1503"/>
      <c r="BZ94" s="1502"/>
      <c r="CA94" s="1502"/>
      <c r="CB94" s="1502"/>
      <c r="CC94" s="1502"/>
      <c r="CD94" s="1502"/>
      <c r="CE94" s="1502"/>
      <c r="CF94" s="1502"/>
      <c r="CG94" s="1502"/>
      <c r="CH94" s="1502"/>
      <c r="CI94" s="1502"/>
      <c r="CJ94" s="1502"/>
      <c r="CK94" s="1502"/>
      <c r="CL94" s="1502"/>
      <c r="CM94" s="1502"/>
      <c r="CN94" s="1502"/>
      <c r="CO94" s="1502"/>
      <c r="CP94" s="1502"/>
      <c r="CQ94" s="1502"/>
      <c r="CR94" s="1502"/>
      <c r="CS94" s="1502"/>
      <c r="CT94" s="1515"/>
      <c r="CU94" s="1502"/>
      <c r="CV94" s="1502"/>
      <c r="CW94" s="1502"/>
      <c r="CX94" s="1502"/>
      <c r="CY94" s="1502"/>
      <c r="CZ94" s="1502"/>
      <c r="DA94" s="1502"/>
      <c r="DB94" s="1502"/>
      <c r="DC94" s="1502"/>
      <c r="DD94" s="1502"/>
    </row>
    <row r="95" spans="1:108" x14ac:dyDescent="0.25">
      <c r="A95" s="1083"/>
      <c r="B95" s="1039"/>
      <c r="C95" s="1039"/>
      <c r="D95" s="1039"/>
      <c r="E95" s="1039"/>
      <c r="F95" s="1890" t="s">
        <v>394</v>
      </c>
      <c r="G95" s="1890"/>
      <c r="H95" s="1890"/>
      <c r="I95" s="1890"/>
      <c r="J95" s="1890"/>
      <c r="K95" s="1890"/>
      <c r="L95" s="1890"/>
      <c r="M95" s="1890"/>
      <c r="N95" s="1890"/>
      <c r="O95" s="1890"/>
      <c r="P95" s="1890"/>
      <c r="Q95" s="1039"/>
      <c r="R95" s="1039"/>
      <c r="S95" s="1039"/>
      <c r="T95" s="1039"/>
      <c r="U95" s="1085"/>
      <c r="W95" s="457"/>
      <c r="X95" s="1096"/>
      <c r="Y95" s="1096"/>
      <c r="Z95" s="1096"/>
      <c r="AA95" s="1096"/>
      <c r="AB95" s="1096"/>
      <c r="AC95" s="1096"/>
      <c r="AD95" s="1096"/>
      <c r="AE95" s="1096"/>
      <c r="AF95" s="1096"/>
      <c r="AG95" s="1096"/>
      <c r="AH95" s="1096"/>
      <c r="AI95" s="1096"/>
      <c r="AJ95" s="1096"/>
      <c r="AK95" s="1096"/>
      <c r="AL95" s="1096"/>
      <c r="AM95" s="1096"/>
      <c r="AN95" s="1096"/>
      <c r="AO95" s="1096"/>
      <c r="AP95" s="1096"/>
      <c r="AQ95" s="1096"/>
      <c r="AR95" s="1096"/>
      <c r="AS95" s="1096"/>
      <c r="AT95" s="1096"/>
      <c r="AU95" s="1096"/>
      <c r="AV95" s="1096"/>
      <c r="AW95" s="1096"/>
      <c r="AX95" s="1096"/>
      <c r="AY95" s="1096"/>
      <c r="AZ95" s="1096"/>
      <c r="BA95" s="1096"/>
      <c r="BB95" s="1096"/>
      <c r="BC95" s="1096"/>
      <c r="BD95" s="1096"/>
      <c r="BE95" s="1096"/>
      <c r="BF95" s="1096"/>
      <c r="BG95" s="1502"/>
      <c r="BH95" s="1502"/>
      <c r="BI95" s="1502"/>
      <c r="BJ95" s="1502"/>
      <c r="BK95" s="1502"/>
      <c r="BL95" s="1502"/>
      <c r="BM95" s="1502"/>
      <c r="BN95" s="1502"/>
      <c r="BO95" s="1502"/>
      <c r="BP95" s="1502"/>
      <c r="BQ95" s="1502"/>
      <c r="BR95" s="1502"/>
      <c r="BS95" s="1502"/>
      <c r="BT95" s="1502"/>
      <c r="BU95" s="1502"/>
      <c r="BV95" s="1502"/>
      <c r="BW95" s="1503"/>
      <c r="BX95" s="1502"/>
      <c r="BY95" s="1503"/>
      <c r="BZ95" s="1502"/>
      <c r="CA95" s="1502"/>
      <c r="CB95" s="1502"/>
      <c r="CC95" s="1502"/>
      <c r="CD95" s="1502"/>
      <c r="CE95" s="1502"/>
      <c r="CF95" s="1502"/>
      <c r="CG95" s="1502"/>
      <c r="CH95" s="1502"/>
      <c r="CI95" s="1502"/>
      <c r="CJ95" s="1502"/>
      <c r="CK95" s="1502"/>
      <c r="CL95" s="1502"/>
      <c r="CM95" s="1502"/>
      <c r="CN95" s="1502"/>
      <c r="CO95" s="1502"/>
      <c r="CP95" s="1502"/>
      <c r="CQ95" s="1502"/>
      <c r="CR95" s="1502"/>
      <c r="CS95" s="1502"/>
      <c r="CT95" s="1515"/>
      <c r="CU95" s="1502"/>
      <c r="CV95" s="1502"/>
      <c r="CW95" s="1502"/>
      <c r="CX95" s="1502"/>
      <c r="CY95" s="1502"/>
      <c r="CZ95" s="1502"/>
      <c r="DA95" s="1502"/>
      <c r="DB95" s="1502"/>
      <c r="DC95" s="1502"/>
      <c r="DD95" s="1502"/>
    </row>
    <row r="96" spans="1:108" x14ac:dyDescent="0.25">
      <c r="A96" s="1072"/>
      <c r="B96" s="419"/>
      <c r="C96" s="419"/>
      <c r="D96" s="419"/>
      <c r="E96" s="419"/>
      <c r="F96" s="1891"/>
      <c r="G96" s="1891"/>
      <c r="H96" s="1891"/>
      <c r="I96" s="1891"/>
      <c r="J96" s="1891"/>
      <c r="K96" s="1891"/>
      <c r="L96" s="1891"/>
      <c r="M96" s="1891"/>
      <c r="N96" s="1891"/>
      <c r="O96" s="1891"/>
      <c r="P96" s="1891"/>
      <c r="Q96" s="419"/>
      <c r="R96" s="419"/>
      <c r="S96" s="419"/>
      <c r="T96" s="419"/>
      <c r="U96" s="1073"/>
      <c r="W96" s="457"/>
      <c r="X96" s="1096"/>
      <c r="Y96" s="1096"/>
      <c r="Z96" s="1096"/>
      <c r="AA96" s="1096"/>
      <c r="AB96" s="1096"/>
      <c r="AC96" s="1096"/>
      <c r="AD96" s="1096"/>
      <c r="AE96" s="1096"/>
      <c r="AF96" s="1096"/>
      <c r="AG96" s="1096"/>
      <c r="AH96" s="1096"/>
      <c r="AI96" s="1096"/>
      <c r="AJ96" s="1096"/>
      <c r="AK96" s="1096"/>
      <c r="AL96" s="1096"/>
      <c r="AM96" s="1096"/>
      <c r="AN96" s="1096"/>
      <c r="AO96" s="1096"/>
      <c r="AP96" s="1096"/>
      <c r="AQ96" s="1096"/>
      <c r="AR96" s="1096"/>
      <c r="AS96" s="1096"/>
      <c r="AT96" s="1096"/>
      <c r="AU96" s="1096"/>
      <c r="AV96" s="1096"/>
      <c r="AW96" s="1096"/>
      <c r="AX96" s="1096"/>
      <c r="AY96" s="1096"/>
      <c r="AZ96" s="1096"/>
      <c r="BA96" s="1096"/>
      <c r="BB96" s="1096"/>
      <c r="BC96" s="1096"/>
      <c r="BD96" s="1096"/>
      <c r="BE96" s="1096"/>
      <c r="BF96" s="1096"/>
      <c r="BG96" s="1502"/>
      <c r="BH96" s="1502"/>
      <c r="BI96" s="1502"/>
      <c r="BJ96" s="1502"/>
      <c r="BK96" s="1502"/>
      <c r="BL96" s="1502"/>
      <c r="BM96" s="1502"/>
      <c r="BN96" s="1502"/>
      <c r="BO96" s="1502"/>
      <c r="BP96" s="1502"/>
      <c r="BQ96" s="1502"/>
      <c r="BR96" s="1502"/>
      <c r="BS96" s="1502"/>
      <c r="BT96" s="1502"/>
      <c r="BU96" s="1502"/>
      <c r="BV96" s="1502"/>
      <c r="BW96" s="1503"/>
      <c r="BX96" s="1502"/>
      <c r="BY96" s="1503"/>
      <c r="BZ96" s="1502"/>
      <c r="CA96" s="1502"/>
      <c r="CB96" s="1502"/>
      <c r="CC96" s="1502"/>
      <c r="CD96" s="1502"/>
      <c r="CE96" s="1502"/>
      <c r="CF96" s="1502"/>
      <c r="CG96" s="1502"/>
      <c r="CH96" s="1502"/>
      <c r="CI96" s="1502"/>
      <c r="CJ96" s="1502"/>
      <c r="CK96" s="1502"/>
      <c r="CL96" s="1502"/>
      <c r="CM96" s="1502"/>
      <c r="CN96" s="1502"/>
      <c r="CO96" s="1502"/>
      <c r="CP96" s="1502"/>
      <c r="CQ96" s="1502"/>
      <c r="CR96" s="1502"/>
      <c r="CS96" s="1502"/>
      <c r="CT96" s="1515"/>
      <c r="CU96" s="1502"/>
      <c r="CV96" s="1502"/>
      <c r="CW96" s="1502"/>
      <c r="CX96" s="1502"/>
      <c r="CY96" s="1502"/>
      <c r="CZ96" s="1502"/>
      <c r="DA96" s="1502"/>
      <c r="DB96" s="1502"/>
      <c r="DC96" s="1502"/>
      <c r="DD96" s="1502"/>
    </row>
    <row r="97" spans="1:108" x14ac:dyDescent="0.25">
      <c r="A97" s="1072"/>
      <c r="B97" s="419"/>
      <c r="C97" s="419"/>
      <c r="D97" s="419"/>
      <c r="E97" s="419"/>
      <c r="F97" s="1891"/>
      <c r="G97" s="1891"/>
      <c r="H97" s="1891"/>
      <c r="I97" s="1891"/>
      <c r="J97" s="1891"/>
      <c r="K97" s="1891"/>
      <c r="L97" s="1891"/>
      <c r="M97" s="1891"/>
      <c r="N97" s="1891"/>
      <c r="O97" s="1891"/>
      <c r="P97" s="1891"/>
      <c r="Q97" s="419"/>
      <c r="R97" s="419"/>
      <c r="S97" s="419"/>
      <c r="T97" s="419"/>
      <c r="U97" s="1073"/>
      <c r="W97" s="457"/>
      <c r="X97" s="1096"/>
      <c r="Y97" s="1096"/>
      <c r="Z97" s="1096"/>
      <c r="AA97" s="1096"/>
      <c r="AB97" s="1096"/>
      <c r="AC97" s="1096"/>
      <c r="AD97" s="1096"/>
      <c r="AE97" s="1096"/>
      <c r="AF97" s="1096"/>
      <c r="AG97" s="1096"/>
      <c r="AH97" s="1096"/>
      <c r="AI97" s="1096"/>
      <c r="AJ97" s="1096"/>
      <c r="AK97" s="1096"/>
      <c r="AL97" s="1096"/>
      <c r="AM97" s="1096"/>
      <c r="AN97" s="1096"/>
      <c r="AO97" s="1096"/>
      <c r="AP97" s="1096"/>
      <c r="AQ97" s="1096"/>
      <c r="AR97" s="1096"/>
      <c r="AS97" s="1096"/>
      <c r="AT97" s="1096"/>
      <c r="AU97" s="1096"/>
      <c r="AV97" s="1096"/>
      <c r="AW97" s="1096"/>
      <c r="AX97" s="1096"/>
      <c r="AY97" s="1096"/>
      <c r="AZ97" s="1096"/>
      <c r="BA97" s="1096"/>
      <c r="BB97" s="1096"/>
      <c r="BC97" s="1096"/>
      <c r="BD97" s="1096"/>
      <c r="BE97" s="1096"/>
      <c r="BF97" s="1096"/>
      <c r="BG97" s="1502"/>
      <c r="BH97" s="1502"/>
      <c r="BI97" s="1502"/>
      <c r="BJ97" s="1502"/>
      <c r="BK97" s="1502"/>
      <c r="BL97" s="1502"/>
      <c r="BM97" s="1502"/>
      <c r="BN97" s="1502"/>
      <c r="BO97" s="1502"/>
      <c r="BP97" s="1502"/>
      <c r="BQ97" s="1502"/>
      <c r="BR97" s="1502"/>
      <c r="BS97" s="1502"/>
      <c r="BT97" s="1502"/>
      <c r="BU97" s="1502"/>
      <c r="BV97" s="1502"/>
      <c r="BW97" s="1503"/>
      <c r="BX97" s="1502"/>
      <c r="BY97" s="1503"/>
      <c r="BZ97" s="1502"/>
      <c r="CA97" s="1502"/>
      <c r="CB97" s="1502"/>
      <c r="CC97" s="1502"/>
      <c r="CD97" s="1502"/>
      <c r="CE97" s="1502"/>
      <c r="CF97" s="1502"/>
      <c r="CG97" s="1502"/>
      <c r="CH97" s="1502"/>
      <c r="CI97" s="1502"/>
      <c r="CJ97" s="1502"/>
      <c r="CK97" s="1502"/>
      <c r="CL97" s="1502"/>
      <c r="CM97" s="1502"/>
      <c r="CN97" s="1502"/>
      <c r="CO97" s="1502"/>
      <c r="CP97" s="1502"/>
      <c r="CQ97" s="1502"/>
      <c r="CR97" s="1502"/>
      <c r="CS97" s="1502"/>
      <c r="CT97" s="1515"/>
      <c r="CU97" s="1502"/>
      <c r="CV97" s="1502"/>
      <c r="CW97" s="1502"/>
      <c r="CX97" s="1502"/>
      <c r="CY97" s="1502"/>
      <c r="CZ97" s="1502"/>
      <c r="DA97" s="1502"/>
      <c r="DB97" s="1502"/>
      <c r="DC97" s="1502"/>
      <c r="DD97" s="1502"/>
    </row>
    <row r="98" spans="1:108" x14ac:dyDescent="0.25">
      <c r="A98" s="1072"/>
      <c r="B98" s="419"/>
      <c r="C98" s="419"/>
      <c r="D98" s="419"/>
      <c r="E98" s="419"/>
      <c r="F98" s="1891"/>
      <c r="G98" s="1891"/>
      <c r="H98" s="1891"/>
      <c r="I98" s="1891"/>
      <c r="J98" s="1891"/>
      <c r="K98" s="1891"/>
      <c r="L98" s="1891"/>
      <c r="M98" s="1891"/>
      <c r="N98" s="1891"/>
      <c r="O98" s="1891"/>
      <c r="P98" s="1891"/>
      <c r="Q98" s="419"/>
      <c r="R98" s="419"/>
      <c r="S98" s="419"/>
      <c r="T98" s="419"/>
      <c r="U98" s="1073"/>
      <c r="W98" s="457"/>
      <c r="X98" s="1096"/>
      <c r="Y98" s="1096"/>
      <c r="Z98" s="1096"/>
      <c r="AA98" s="1096"/>
      <c r="AB98" s="1096"/>
      <c r="AC98" s="1096"/>
      <c r="AD98" s="1096"/>
      <c r="AE98" s="1096"/>
      <c r="AF98" s="1096"/>
      <c r="AG98" s="1096"/>
      <c r="AH98" s="1096"/>
      <c r="AI98" s="1096"/>
      <c r="AJ98" s="1096"/>
      <c r="AK98" s="1096"/>
      <c r="AL98" s="1096"/>
      <c r="AM98" s="1096"/>
      <c r="AN98" s="1096"/>
      <c r="AO98" s="1096"/>
      <c r="AP98" s="1096"/>
      <c r="AQ98" s="1096"/>
      <c r="AR98" s="1096"/>
      <c r="AS98" s="1096"/>
      <c r="AT98" s="1096"/>
      <c r="AU98" s="1096"/>
      <c r="AV98" s="1096"/>
      <c r="AW98" s="1096"/>
      <c r="AX98" s="1096"/>
      <c r="AY98" s="1096"/>
      <c r="AZ98" s="1096"/>
      <c r="BA98" s="1096"/>
      <c r="BB98" s="1096"/>
      <c r="BC98" s="1096"/>
      <c r="BD98" s="1096"/>
      <c r="BE98" s="1096"/>
      <c r="BF98" s="1096"/>
      <c r="BG98" s="1502"/>
      <c r="BH98" s="1502"/>
      <c r="BI98" s="1502"/>
      <c r="BJ98" s="1502"/>
      <c r="BK98" s="1502"/>
      <c r="BL98" s="1502"/>
      <c r="BM98" s="1502"/>
      <c r="BN98" s="1502"/>
      <c r="BO98" s="1502"/>
      <c r="BP98" s="1502"/>
      <c r="BQ98" s="1502"/>
      <c r="BR98" s="1502"/>
      <c r="BS98" s="1502"/>
      <c r="BT98" s="1502"/>
      <c r="BU98" s="1502"/>
      <c r="BV98" s="1502"/>
      <c r="BW98" s="1503"/>
      <c r="BX98" s="1502"/>
      <c r="BY98" s="1503"/>
      <c r="BZ98" s="1502"/>
      <c r="CA98" s="1502"/>
      <c r="CB98" s="1502"/>
      <c r="CC98" s="1502"/>
      <c r="CD98" s="1502"/>
      <c r="CE98" s="1502"/>
      <c r="CF98" s="1502"/>
      <c r="CG98" s="1502"/>
      <c r="CH98" s="1502"/>
      <c r="CI98" s="1502"/>
      <c r="CJ98" s="1502"/>
      <c r="CK98" s="1502"/>
      <c r="CL98" s="1502"/>
      <c r="CM98" s="1502"/>
      <c r="CN98" s="1502"/>
      <c r="CO98" s="1502"/>
      <c r="CP98" s="1502"/>
      <c r="CQ98" s="1502"/>
      <c r="CR98" s="1502"/>
      <c r="CS98" s="1502"/>
      <c r="CT98" s="1515"/>
      <c r="CU98" s="1502"/>
      <c r="CV98" s="1502"/>
      <c r="CW98" s="1502"/>
      <c r="CX98" s="1502"/>
      <c r="CY98" s="1502"/>
      <c r="CZ98" s="1502"/>
      <c r="DA98" s="1502"/>
      <c r="DB98" s="1502"/>
      <c r="DC98" s="1502"/>
      <c r="DD98" s="1502"/>
    </row>
    <row r="99" spans="1:108" x14ac:dyDescent="0.25">
      <c r="A99" s="1072"/>
      <c r="B99" s="419"/>
      <c r="C99" s="419"/>
      <c r="D99" s="419"/>
      <c r="E99" s="419"/>
      <c r="F99" s="419"/>
      <c r="G99" s="419"/>
      <c r="H99" s="1117"/>
      <c r="I99" s="419"/>
      <c r="J99" s="419"/>
      <c r="K99" s="419"/>
      <c r="L99" s="419"/>
      <c r="M99" s="419"/>
      <c r="N99" s="419"/>
      <c r="O99" s="419"/>
      <c r="P99" s="419"/>
      <c r="Q99" s="419"/>
      <c r="R99" s="419"/>
      <c r="S99" s="419"/>
      <c r="T99" s="419"/>
      <c r="U99" s="1073"/>
      <c r="W99" s="457"/>
      <c r="X99" s="1096"/>
      <c r="Y99" s="1096"/>
      <c r="Z99" s="1096"/>
      <c r="AA99" s="1096"/>
      <c r="AB99" s="1096"/>
      <c r="AC99" s="1096"/>
      <c r="AD99" s="1096"/>
      <c r="AE99" s="1096"/>
      <c r="AF99" s="1096"/>
      <c r="AG99" s="1096"/>
      <c r="AH99" s="1096"/>
      <c r="AI99" s="1096"/>
      <c r="AJ99" s="1096"/>
      <c r="AK99" s="1096"/>
      <c r="AL99" s="1096"/>
      <c r="AM99" s="1096"/>
      <c r="AN99" s="1096"/>
      <c r="AO99" s="1096"/>
      <c r="AP99" s="1096"/>
      <c r="AQ99" s="1096"/>
      <c r="AR99" s="1096"/>
      <c r="AS99" s="1096"/>
      <c r="AT99" s="1096"/>
      <c r="AU99" s="1096"/>
      <c r="AV99" s="1096"/>
      <c r="AW99" s="1096"/>
      <c r="AX99" s="1096"/>
      <c r="AY99" s="1096"/>
      <c r="AZ99" s="1096"/>
      <c r="BA99" s="1096"/>
      <c r="BB99" s="1096"/>
      <c r="BC99" s="1096"/>
      <c r="BD99" s="1096"/>
      <c r="BE99" s="1096"/>
      <c r="BF99" s="1096"/>
      <c r="BG99" s="1502"/>
      <c r="BH99" s="1502"/>
      <c r="BI99" s="1502"/>
      <c r="BJ99" s="1502"/>
      <c r="BK99" s="1502"/>
      <c r="BL99" s="1502"/>
      <c r="BM99" s="1502"/>
      <c r="BN99" s="1502"/>
      <c r="BO99" s="1502"/>
      <c r="BP99" s="1502"/>
      <c r="BQ99" s="1502"/>
      <c r="BR99" s="1502"/>
      <c r="BS99" s="1502"/>
      <c r="BT99" s="1502"/>
      <c r="BU99" s="1502"/>
      <c r="BV99" s="1502"/>
      <c r="BW99" s="1503"/>
      <c r="BX99" s="1502"/>
      <c r="BY99" s="1503"/>
      <c r="BZ99" s="1502"/>
      <c r="CA99" s="1502"/>
      <c r="CB99" s="1502"/>
      <c r="CC99" s="1502"/>
      <c r="CD99" s="1502"/>
      <c r="CE99" s="1502"/>
      <c r="CF99" s="1502"/>
      <c r="CG99" s="1502"/>
      <c r="CH99" s="1502"/>
      <c r="CI99" s="1502"/>
      <c r="CJ99" s="1502"/>
      <c r="CK99" s="1502"/>
      <c r="CL99" s="1502"/>
      <c r="CM99" s="1502"/>
      <c r="CN99" s="1502"/>
      <c r="CO99" s="1502"/>
      <c r="CP99" s="1502"/>
      <c r="CQ99" s="1502"/>
      <c r="CR99" s="1502"/>
      <c r="CS99" s="1502"/>
      <c r="CT99" s="1515"/>
      <c r="CU99" s="1502"/>
      <c r="CV99" s="1502"/>
      <c r="CW99" s="1502"/>
      <c r="CX99" s="1502"/>
      <c r="CY99" s="1502"/>
      <c r="CZ99" s="1502"/>
      <c r="DA99" s="1502"/>
      <c r="DB99" s="1502"/>
      <c r="DC99" s="1502"/>
      <c r="DD99" s="1502"/>
    </row>
    <row r="100" spans="1:108" x14ac:dyDescent="0.25">
      <c r="A100" s="1072"/>
      <c r="B100" s="419"/>
      <c r="C100" s="419"/>
      <c r="D100" s="419"/>
      <c r="E100" s="419"/>
      <c r="F100" s="419"/>
      <c r="G100" s="419"/>
      <c r="H100" s="1117"/>
      <c r="I100" s="419"/>
      <c r="J100" s="419"/>
      <c r="K100" s="419"/>
      <c r="L100" s="419"/>
      <c r="M100" s="419"/>
      <c r="N100" s="419"/>
      <c r="O100" s="419"/>
      <c r="P100" s="419"/>
      <c r="Q100" s="419"/>
      <c r="R100" s="419"/>
      <c r="S100" s="419"/>
      <c r="T100" s="419"/>
      <c r="U100" s="1073"/>
      <c r="W100" s="457"/>
      <c r="X100" s="1096"/>
      <c r="Y100" s="1096"/>
      <c r="Z100" s="1096"/>
      <c r="AA100" s="1096"/>
      <c r="AB100" s="1096"/>
      <c r="AC100" s="1096"/>
      <c r="AD100" s="1096"/>
      <c r="AE100" s="1096"/>
      <c r="AF100" s="1096"/>
      <c r="AG100" s="1096"/>
      <c r="AH100" s="1096"/>
      <c r="AI100" s="1096"/>
      <c r="AJ100" s="1096"/>
      <c r="AK100" s="1096"/>
      <c r="AL100" s="1096"/>
      <c r="AM100" s="1096"/>
      <c r="AN100" s="1096"/>
      <c r="AO100" s="1096"/>
      <c r="AP100" s="1096"/>
      <c r="AQ100" s="1096"/>
      <c r="AR100" s="1096"/>
      <c r="AS100" s="1096"/>
      <c r="AT100" s="1096"/>
      <c r="AU100" s="1096"/>
      <c r="AV100" s="1096"/>
      <c r="AW100" s="1096"/>
      <c r="AX100" s="1096"/>
      <c r="AY100" s="1096"/>
      <c r="AZ100" s="1096"/>
      <c r="BA100" s="1096"/>
      <c r="BB100" s="1096"/>
      <c r="BC100" s="1096"/>
      <c r="BD100" s="1096"/>
      <c r="BE100" s="1096"/>
      <c r="BF100" s="1096"/>
      <c r="BG100" s="1502"/>
      <c r="BH100" s="1502"/>
      <c r="BI100" s="1502"/>
      <c r="BJ100" s="1502"/>
      <c r="BK100" s="1502"/>
      <c r="BL100" s="1502"/>
      <c r="BM100" s="1502"/>
      <c r="BN100" s="1502"/>
      <c r="BO100" s="1502"/>
      <c r="BP100" s="1502"/>
      <c r="BQ100" s="1502"/>
      <c r="BR100" s="1502"/>
      <c r="BS100" s="1502"/>
      <c r="BT100" s="1502"/>
      <c r="BU100" s="1502"/>
      <c r="BV100" s="1502"/>
      <c r="BW100" s="1503"/>
      <c r="BX100" s="1502"/>
      <c r="BY100" s="1503"/>
      <c r="BZ100" s="1502"/>
      <c r="CA100" s="1502"/>
      <c r="CB100" s="1502"/>
      <c r="CC100" s="1502"/>
      <c r="CD100" s="1502"/>
      <c r="CE100" s="1502"/>
      <c r="CF100" s="1502"/>
      <c r="CG100" s="1502"/>
      <c r="CH100" s="1502"/>
      <c r="CI100" s="1502"/>
      <c r="CJ100" s="1502"/>
      <c r="CK100" s="1502"/>
      <c r="CL100" s="1502"/>
      <c r="CM100" s="1502"/>
      <c r="CN100" s="1502"/>
      <c r="CO100" s="1502"/>
      <c r="CP100" s="1502"/>
      <c r="CQ100" s="1502"/>
      <c r="CR100" s="1502"/>
      <c r="CS100" s="1502"/>
      <c r="CT100" s="1515"/>
      <c r="CU100" s="1502"/>
      <c r="CV100" s="1502"/>
      <c r="CW100" s="1502"/>
      <c r="CX100" s="1502"/>
      <c r="CY100" s="1502"/>
      <c r="CZ100" s="1502"/>
      <c r="DA100" s="1502"/>
      <c r="DB100" s="1502"/>
      <c r="DC100" s="1502"/>
      <c r="DD100" s="1502"/>
    </row>
    <row r="101" spans="1:108" x14ac:dyDescent="0.25">
      <c r="A101" s="1072"/>
      <c r="B101" s="419"/>
      <c r="C101" s="419"/>
      <c r="D101" s="419"/>
      <c r="E101" s="419"/>
      <c r="F101" s="419"/>
      <c r="G101" s="419"/>
      <c r="H101" s="1117"/>
      <c r="I101" s="419"/>
      <c r="J101" s="419"/>
      <c r="K101" s="419"/>
      <c r="L101" s="419"/>
      <c r="M101" s="419"/>
      <c r="N101" s="419"/>
      <c r="O101" s="419"/>
      <c r="P101" s="419"/>
      <c r="Q101" s="419"/>
      <c r="R101" s="419"/>
      <c r="S101" s="419"/>
      <c r="T101" s="419"/>
      <c r="U101" s="1073"/>
      <c r="W101" s="457"/>
      <c r="X101" s="1096"/>
      <c r="Y101" s="1096"/>
      <c r="Z101" s="1096"/>
      <c r="AA101" s="1096"/>
      <c r="AB101" s="1096"/>
      <c r="AC101" s="1096"/>
      <c r="AD101" s="1096"/>
      <c r="AE101" s="1096"/>
      <c r="AF101" s="1096"/>
      <c r="AG101" s="1096"/>
      <c r="AH101" s="1096"/>
      <c r="AI101" s="1096"/>
      <c r="AJ101" s="1096"/>
      <c r="AK101" s="1096"/>
      <c r="AL101" s="1096"/>
      <c r="AM101" s="1096"/>
      <c r="AN101" s="1096"/>
      <c r="AO101" s="1096"/>
      <c r="AP101" s="1096"/>
      <c r="AQ101" s="1096"/>
      <c r="AR101" s="1096"/>
      <c r="AS101" s="1096"/>
      <c r="AT101" s="1096"/>
      <c r="AU101" s="1096"/>
      <c r="AV101" s="1096"/>
      <c r="AW101" s="1096"/>
      <c r="AX101" s="1096"/>
      <c r="AY101" s="1096"/>
      <c r="AZ101" s="1096"/>
      <c r="BA101" s="1096"/>
      <c r="BB101" s="1096"/>
      <c r="BC101" s="1096"/>
      <c r="BD101" s="1096"/>
      <c r="BE101" s="1096"/>
      <c r="BF101" s="1096"/>
      <c r="BG101" s="1502"/>
      <c r="BH101" s="1502"/>
      <c r="BI101" s="1502"/>
      <c r="BJ101" s="1502"/>
      <c r="BK101" s="1502"/>
      <c r="BL101" s="1502"/>
      <c r="BM101" s="1502"/>
      <c r="BN101" s="1502"/>
      <c r="BO101" s="1502"/>
      <c r="BP101" s="1502"/>
      <c r="BQ101" s="1502"/>
      <c r="BR101" s="1502"/>
      <c r="BS101" s="1502"/>
      <c r="BT101" s="1502"/>
      <c r="BU101" s="1502"/>
      <c r="BV101" s="1502"/>
      <c r="BW101" s="1503"/>
      <c r="BX101" s="1502"/>
      <c r="BY101" s="1503"/>
      <c r="BZ101" s="1502"/>
      <c r="CA101" s="1502"/>
      <c r="CB101" s="1502"/>
      <c r="CC101" s="1502"/>
      <c r="CD101" s="1502"/>
      <c r="CE101" s="1502"/>
      <c r="CF101" s="1502"/>
      <c r="CG101" s="1502"/>
      <c r="CH101" s="1502"/>
      <c r="CI101" s="1502"/>
      <c r="CJ101" s="1502"/>
      <c r="CK101" s="1502"/>
      <c r="CL101" s="1502"/>
      <c r="CM101" s="1502"/>
      <c r="CN101" s="1502"/>
      <c r="CO101" s="1502"/>
      <c r="CP101" s="1502"/>
      <c r="CQ101" s="1502"/>
      <c r="CR101" s="1502"/>
      <c r="CS101" s="1502"/>
      <c r="CT101" s="1515"/>
      <c r="CU101" s="1502"/>
      <c r="CV101" s="1502"/>
      <c r="CW101" s="1502"/>
      <c r="CX101" s="1502"/>
      <c r="CY101" s="1502"/>
      <c r="CZ101" s="1502"/>
      <c r="DA101" s="1502"/>
      <c r="DB101" s="1502"/>
      <c r="DC101" s="1502"/>
      <c r="DD101" s="1502"/>
    </row>
    <row r="102" spans="1:108" x14ac:dyDescent="0.25">
      <c r="A102" s="1072"/>
      <c r="B102" s="419"/>
      <c r="C102" s="419"/>
      <c r="D102" s="419"/>
      <c r="E102" s="419"/>
      <c r="F102" s="419"/>
      <c r="G102" s="419"/>
      <c r="H102" s="1117"/>
      <c r="I102" s="419"/>
      <c r="J102" s="419"/>
      <c r="K102" s="419"/>
      <c r="L102" s="419"/>
      <c r="M102" s="419"/>
      <c r="N102" s="419"/>
      <c r="O102" s="419"/>
      <c r="P102" s="419"/>
      <c r="Q102" s="419"/>
      <c r="R102" s="419"/>
      <c r="S102" s="419"/>
      <c r="T102" s="419"/>
      <c r="U102" s="1073"/>
      <c r="W102" s="457"/>
      <c r="X102" s="1096"/>
      <c r="Y102" s="1096"/>
      <c r="Z102" s="1096"/>
      <c r="AA102" s="1096"/>
      <c r="AB102" s="1096"/>
      <c r="AC102" s="1096"/>
      <c r="AD102" s="1096"/>
      <c r="AE102" s="1096"/>
      <c r="AF102" s="1096"/>
      <c r="AG102" s="1096"/>
      <c r="AH102" s="1096"/>
      <c r="AI102" s="1096"/>
      <c r="AJ102" s="1096"/>
      <c r="AK102" s="1096"/>
      <c r="AL102" s="1096"/>
      <c r="AM102" s="1096"/>
      <c r="AN102" s="1096"/>
      <c r="AO102" s="1096"/>
      <c r="AP102" s="1096"/>
      <c r="AQ102" s="1096"/>
      <c r="AR102" s="1096"/>
      <c r="AS102" s="1096"/>
      <c r="AT102" s="1096"/>
      <c r="AU102" s="1096"/>
      <c r="AV102" s="1096"/>
      <c r="AW102" s="1096"/>
      <c r="AX102" s="1096"/>
      <c r="AY102" s="1096"/>
      <c r="AZ102" s="1096"/>
      <c r="BA102" s="1096"/>
      <c r="BB102" s="1096"/>
      <c r="BC102" s="1096"/>
      <c r="BD102" s="1096"/>
      <c r="BE102" s="1096"/>
      <c r="BF102" s="1096"/>
      <c r="BG102" s="1502"/>
      <c r="BH102" s="1502"/>
      <c r="BI102" s="1502"/>
      <c r="BJ102" s="1502"/>
      <c r="BK102" s="1502"/>
      <c r="BL102" s="1502"/>
      <c r="BM102" s="1502"/>
      <c r="BN102" s="1502"/>
      <c r="BO102" s="1502"/>
      <c r="BP102" s="1502"/>
      <c r="BQ102" s="1502"/>
      <c r="BR102" s="1502"/>
      <c r="BS102" s="1502"/>
      <c r="BT102" s="1502"/>
      <c r="BU102" s="1502"/>
      <c r="BV102" s="1502"/>
      <c r="BW102" s="1503"/>
      <c r="BX102" s="1502"/>
      <c r="BY102" s="1503"/>
      <c r="BZ102" s="1502"/>
      <c r="CA102" s="1502"/>
      <c r="CB102" s="1502"/>
      <c r="CC102" s="1502"/>
      <c r="CD102" s="1502"/>
      <c r="CE102" s="1502"/>
      <c r="CF102" s="1502"/>
      <c r="CG102" s="1502"/>
      <c r="CH102" s="1502"/>
      <c r="CI102" s="1502"/>
      <c r="CJ102" s="1502"/>
      <c r="CK102" s="1502"/>
      <c r="CL102" s="1502"/>
      <c r="CM102" s="1502"/>
      <c r="CN102" s="1502"/>
      <c r="CO102" s="1502"/>
      <c r="CP102" s="1502"/>
      <c r="CQ102" s="1502"/>
      <c r="CR102" s="1502"/>
      <c r="CS102" s="1502"/>
      <c r="CT102" s="1515"/>
      <c r="CU102" s="1502"/>
      <c r="CV102" s="1502"/>
      <c r="CW102" s="1502"/>
      <c r="CX102" s="1502"/>
      <c r="CY102" s="1502"/>
      <c r="CZ102" s="1502"/>
      <c r="DA102" s="1502"/>
      <c r="DB102" s="1502"/>
      <c r="DC102" s="1502"/>
      <c r="DD102" s="1502"/>
    </row>
    <row r="103" spans="1:108" x14ac:dyDescent="0.25">
      <c r="A103" s="1072"/>
      <c r="B103" s="419"/>
      <c r="C103" s="419"/>
      <c r="D103" s="419"/>
      <c r="E103" s="419"/>
      <c r="F103" s="419"/>
      <c r="G103" s="419"/>
      <c r="H103" s="1117"/>
      <c r="I103" s="419"/>
      <c r="J103" s="419"/>
      <c r="K103" s="419"/>
      <c r="L103" s="419"/>
      <c r="M103" s="419"/>
      <c r="N103" s="419"/>
      <c r="O103" s="419"/>
      <c r="P103" s="419"/>
      <c r="Q103" s="419"/>
      <c r="R103" s="419"/>
      <c r="S103" s="419"/>
      <c r="T103" s="419"/>
      <c r="U103" s="1073"/>
      <c r="W103" s="457"/>
      <c r="X103" s="1096"/>
      <c r="Y103" s="1096"/>
      <c r="Z103" s="1096"/>
      <c r="AA103" s="1096"/>
      <c r="AB103" s="1096"/>
      <c r="AC103" s="1096"/>
      <c r="AD103" s="1096"/>
      <c r="AE103" s="1096"/>
      <c r="AF103" s="1096"/>
      <c r="AG103" s="1096"/>
      <c r="AH103" s="1096"/>
      <c r="AI103" s="1096"/>
      <c r="AJ103" s="1096"/>
      <c r="AK103" s="1096"/>
      <c r="AL103" s="1096"/>
      <c r="AM103" s="1096"/>
      <c r="AN103" s="1096"/>
      <c r="AO103" s="1096"/>
      <c r="AP103" s="1096"/>
      <c r="AQ103" s="1096"/>
      <c r="AR103" s="1096"/>
      <c r="AS103" s="1096"/>
      <c r="AT103" s="1096"/>
      <c r="AU103" s="1096"/>
      <c r="AV103" s="1096"/>
      <c r="AW103" s="1096"/>
      <c r="AX103" s="1096"/>
      <c r="AY103" s="1096"/>
      <c r="AZ103" s="1096"/>
      <c r="BA103" s="1096"/>
      <c r="BB103" s="1096"/>
      <c r="BC103" s="1096"/>
      <c r="BD103" s="1096"/>
      <c r="BE103" s="1096"/>
      <c r="BF103" s="1096"/>
      <c r="BG103" s="1502"/>
      <c r="BH103" s="1502"/>
      <c r="BI103" s="1502"/>
      <c r="BJ103" s="1502"/>
      <c r="BK103" s="1502"/>
      <c r="BL103" s="1502"/>
      <c r="BM103" s="1502"/>
      <c r="BN103" s="1502"/>
      <c r="BO103" s="1502"/>
      <c r="BP103" s="1502"/>
      <c r="BQ103" s="1502"/>
      <c r="BR103" s="1502"/>
      <c r="BS103" s="1502"/>
      <c r="BT103" s="1502"/>
      <c r="BU103" s="1502"/>
      <c r="BV103" s="1502"/>
      <c r="BW103" s="1503"/>
      <c r="BX103" s="1502"/>
      <c r="BY103" s="1503"/>
      <c r="BZ103" s="1502"/>
      <c r="CA103" s="1502"/>
      <c r="CB103" s="1502"/>
      <c r="CC103" s="1502"/>
      <c r="CD103" s="1502"/>
      <c r="CE103" s="1502"/>
      <c r="CF103" s="1502"/>
      <c r="CG103" s="1502"/>
      <c r="CH103" s="1502"/>
      <c r="CI103" s="1502"/>
      <c r="CJ103" s="1502"/>
      <c r="CK103" s="1502"/>
      <c r="CL103" s="1502"/>
      <c r="CM103" s="1502"/>
      <c r="CN103" s="1502"/>
      <c r="CO103" s="1502"/>
      <c r="CP103" s="1502"/>
      <c r="CQ103" s="1502"/>
      <c r="CR103" s="1502"/>
      <c r="CS103" s="1502"/>
      <c r="CT103" s="1515"/>
      <c r="CU103" s="1502"/>
      <c r="CV103" s="1502"/>
      <c r="CW103" s="1502"/>
      <c r="CX103" s="1502"/>
      <c r="CY103" s="1502"/>
      <c r="CZ103" s="1502"/>
      <c r="DA103" s="1502"/>
      <c r="DB103" s="1502"/>
      <c r="DC103" s="1502"/>
      <c r="DD103" s="1502"/>
    </row>
    <row r="104" spans="1:108" x14ac:dyDescent="0.25">
      <c r="A104" s="1072"/>
      <c r="B104" s="419"/>
      <c r="C104" s="419"/>
      <c r="D104" s="419"/>
      <c r="E104" s="419"/>
      <c r="F104" s="419"/>
      <c r="G104" s="419"/>
      <c r="H104" s="1117"/>
      <c r="I104" s="419"/>
      <c r="J104" s="419"/>
      <c r="K104" s="419"/>
      <c r="L104" s="419"/>
      <c r="M104" s="419"/>
      <c r="N104" s="419"/>
      <c r="O104" s="419"/>
      <c r="P104" s="419"/>
      <c r="Q104" s="419"/>
      <c r="R104" s="419"/>
      <c r="S104" s="419"/>
      <c r="T104" s="419"/>
      <c r="U104" s="1073"/>
      <c r="W104" s="457"/>
      <c r="X104" s="1096"/>
      <c r="Y104" s="1096"/>
      <c r="Z104" s="1096"/>
      <c r="AA104" s="1096"/>
      <c r="AB104" s="1096"/>
      <c r="AC104" s="1096"/>
      <c r="AD104" s="1096"/>
      <c r="AE104" s="1096"/>
      <c r="AF104" s="1096"/>
      <c r="AG104" s="1096"/>
      <c r="AH104" s="1096"/>
      <c r="AI104" s="1096"/>
      <c r="AJ104" s="1096"/>
      <c r="AK104" s="1096"/>
      <c r="AL104" s="1096"/>
      <c r="AM104" s="1096"/>
      <c r="AN104" s="1096"/>
      <c r="AO104" s="1096"/>
      <c r="AP104" s="1096"/>
      <c r="AQ104" s="1096"/>
      <c r="AR104" s="1096"/>
      <c r="AS104" s="1096"/>
      <c r="AT104" s="1096"/>
      <c r="AU104" s="1096"/>
      <c r="AV104" s="1096"/>
      <c r="AW104" s="1096"/>
      <c r="AX104" s="1096"/>
      <c r="AY104" s="1096"/>
      <c r="AZ104" s="1096"/>
      <c r="BA104" s="1096"/>
      <c r="BB104" s="1096"/>
      <c r="BC104" s="1096"/>
      <c r="BD104" s="1096"/>
      <c r="BE104" s="1096"/>
      <c r="BF104" s="1096"/>
      <c r="BG104" s="1502"/>
      <c r="BH104" s="1502"/>
      <c r="BI104" s="1502"/>
      <c r="BJ104" s="1502"/>
      <c r="BK104" s="1502"/>
      <c r="BL104" s="1502"/>
      <c r="BM104" s="1502"/>
      <c r="BN104" s="1502"/>
      <c r="BO104" s="1502"/>
      <c r="BP104" s="1502"/>
      <c r="BQ104" s="1502"/>
      <c r="BR104" s="1502"/>
      <c r="BS104" s="1502"/>
      <c r="BT104" s="1502"/>
      <c r="BU104" s="1502"/>
      <c r="BV104" s="1502"/>
      <c r="BW104" s="1503"/>
      <c r="BX104" s="1502"/>
      <c r="BY104" s="1503"/>
      <c r="BZ104" s="1502"/>
      <c r="CA104" s="1502"/>
      <c r="CB104" s="1502"/>
      <c r="CC104" s="1502"/>
      <c r="CD104" s="1502"/>
      <c r="CE104" s="1502"/>
      <c r="CF104" s="1502"/>
      <c r="CG104" s="1502"/>
      <c r="CH104" s="1502"/>
      <c r="CI104" s="1502"/>
      <c r="CJ104" s="1502"/>
      <c r="CK104" s="1502"/>
      <c r="CL104" s="1502"/>
      <c r="CM104" s="1502"/>
      <c r="CN104" s="1502"/>
      <c r="CO104" s="1502"/>
      <c r="CP104" s="1502"/>
      <c r="CQ104" s="1502"/>
      <c r="CR104" s="1502"/>
      <c r="CS104" s="1502"/>
      <c r="CT104" s="1515"/>
      <c r="CU104" s="1502"/>
      <c r="CV104" s="1502"/>
      <c r="CW104" s="1502"/>
      <c r="CX104" s="1502"/>
      <c r="CY104" s="1502"/>
      <c r="CZ104" s="1502"/>
      <c r="DA104" s="1502"/>
      <c r="DB104" s="1502"/>
      <c r="DC104" s="1502"/>
      <c r="DD104" s="1502"/>
    </row>
    <row r="105" spans="1:108" x14ac:dyDescent="0.25">
      <c r="A105" s="1072"/>
      <c r="B105" s="419"/>
      <c r="C105" s="419"/>
      <c r="D105" s="419"/>
      <c r="E105" s="419"/>
      <c r="F105" s="419"/>
      <c r="G105" s="419"/>
      <c r="H105" s="1117"/>
      <c r="I105" s="419"/>
      <c r="J105" s="419"/>
      <c r="K105" s="419"/>
      <c r="L105" s="419"/>
      <c r="M105" s="419"/>
      <c r="N105" s="419"/>
      <c r="O105" s="419"/>
      <c r="P105" s="419"/>
      <c r="Q105" s="419"/>
      <c r="R105" s="419"/>
      <c r="S105" s="419"/>
      <c r="T105" s="419"/>
      <c r="U105" s="1073"/>
      <c r="W105" s="457"/>
      <c r="X105" s="1096"/>
      <c r="Y105" s="1096"/>
      <c r="Z105" s="1096"/>
      <c r="AA105" s="1096"/>
      <c r="AB105" s="1096"/>
      <c r="AC105" s="1096"/>
      <c r="AD105" s="1096"/>
      <c r="AE105" s="1096"/>
      <c r="AF105" s="1096"/>
      <c r="AG105" s="1096"/>
      <c r="AH105" s="1096"/>
      <c r="AI105" s="1096"/>
      <c r="AJ105" s="1096"/>
      <c r="AK105" s="1096"/>
      <c r="AL105" s="1096"/>
      <c r="AM105" s="1096"/>
      <c r="AN105" s="1096"/>
      <c r="AO105" s="1096"/>
      <c r="AP105" s="1096"/>
      <c r="AQ105" s="1096"/>
      <c r="AR105" s="1096"/>
      <c r="AS105" s="1096"/>
      <c r="AT105" s="1096"/>
      <c r="AU105" s="1096"/>
      <c r="AV105" s="1096"/>
      <c r="AW105" s="1096"/>
      <c r="AX105" s="1096"/>
      <c r="AY105" s="1096"/>
      <c r="AZ105" s="1096"/>
      <c r="BA105" s="1096"/>
      <c r="BB105" s="1096"/>
      <c r="BC105" s="1096"/>
      <c r="BD105" s="1096"/>
      <c r="BE105" s="1096"/>
      <c r="BF105" s="1096"/>
      <c r="BG105" s="1502"/>
      <c r="BH105" s="1502"/>
      <c r="BI105" s="1502"/>
      <c r="BJ105" s="1502"/>
      <c r="BK105" s="1502"/>
      <c r="BL105" s="1502"/>
      <c r="BM105" s="1502"/>
      <c r="BN105" s="1502"/>
      <c r="BO105" s="1502"/>
      <c r="BP105" s="1502"/>
      <c r="BQ105" s="1502"/>
      <c r="BR105" s="1502"/>
      <c r="BS105" s="1502"/>
      <c r="BT105" s="1502"/>
      <c r="BU105" s="1502"/>
      <c r="BV105" s="1502"/>
      <c r="BW105" s="1503"/>
      <c r="BX105" s="1502"/>
      <c r="BY105" s="1503"/>
      <c r="BZ105" s="1502"/>
      <c r="CA105" s="1502"/>
      <c r="CB105" s="1502"/>
      <c r="CC105" s="1502"/>
      <c r="CD105" s="1502"/>
      <c r="CE105" s="1502"/>
      <c r="CF105" s="1502"/>
      <c r="CG105" s="1502"/>
      <c r="CH105" s="1502"/>
      <c r="CI105" s="1502"/>
      <c r="CJ105" s="1502"/>
      <c r="CK105" s="1502"/>
      <c r="CL105" s="1502"/>
      <c r="CM105" s="1502"/>
      <c r="CN105" s="1502"/>
      <c r="CO105" s="1502"/>
      <c r="CP105" s="1502"/>
      <c r="CQ105" s="1502"/>
      <c r="CR105" s="1502"/>
      <c r="CS105" s="1502"/>
      <c r="CT105" s="1515"/>
      <c r="CU105" s="1502"/>
      <c r="CV105" s="1502"/>
      <c r="CW105" s="1502"/>
      <c r="CX105" s="1502"/>
      <c r="CY105" s="1502"/>
      <c r="CZ105" s="1502"/>
      <c r="DA105" s="1502"/>
      <c r="DB105" s="1502"/>
      <c r="DC105" s="1502"/>
      <c r="DD105" s="1502"/>
    </row>
    <row r="106" spans="1:108" x14ac:dyDescent="0.25">
      <c r="A106" s="1072"/>
      <c r="B106" s="419"/>
      <c r="C106" s="419"/>
      <c r="D106" s="419"/>
      <c r="E106" s="419"/>
      <c r="F106" s="419"/>
      <c r="G106" s="419"/>
      <c r="H106" s="1117"/>
      <c r="I106" s="419"/>
      <c r="J106" s="419"/>
      <c r="K106" s="419"/>
      <c r="L106" s="419"/>
      <c r="M106" s="419"/>
      <c r="N106" s="419"/>
      <c r="O106" s="419"/>
      <c r="P106" s="419"/>
      <c r="Q106" s="419"/>
      <c r="R106" s="419"/>
      <c r="S106" s="419"/>
      <c r="T106" s="419"/>
      <c r="U106" s="1073"/>
      <c r="W106" s="457"/>
      <c r="X106" s="1096"/>
      <c r="Y106" s="1096"/>
      <c r="Z106" s="1096"/>
      <c r="AA106" s="1096"/>
      <c r="AB106" s="1096"/>
      <c r="AC106" s="1096"/>
      <c r="AD106" s="1096"/>
      <c r="AE106" s="1096"/>
      <c r="AF106" s="1096"/>
      <c r="AG106" s="1096"/>
      <c r="AH106" s="1096"/>
      <c r="AI106" s="1096"/>
      <c r="AJ106" s="1096"/>
      <c r="AK106" s="1096"/>
      <c r="AL106" s="1096"/>
      <c r="AM106" s="1096"/>
      <c r="AN106" s="1096"/>
      <c r="AO106" s="1096"/>
      <c r="AP106" s="1096"/>
      <c r="AQ106" s="1096"/>
      <c r="AR106" s="1096"/>
      <c r="AS106" s="1096"/>
      <c r="AT106" s="1096"/>
      <c r="AU106" s="1096"/>
      <c r="AV106" s="1096"/>
      <c r="AW106" s="1096"/>
      <c r="AX106" s="1096"/>
      <c r="AY106" s="1096"/>
      <c r="AZ106" s="1096"/>
      <c r="BA106" s="1096"/>
      <c r="BB106" s="1096"/>
      <c r="BC106" s="1096"/>
      <c r="BD106" s="1096"/>
      <c r="BE106" s="1096"/>
      <c r="BF106" s="1096"/>
      <c r="BG106" s="1502"/>
      <c r="BH106" s="1502"/>
      <c r="BI106" s="1502"/>
      <c r="BJ106" s="1502"/>
      <c r="BK106" s="1502"/>
      <c r="BL106" s="1502"/>
      <c r="BM106" s="1502"/>
      <c r="BN106" s="1502"/>
      <c r="BO106" s="1502"/>
      <c r="BP106" s="1502"/>
      <c r="BQ106" s="1502"/>
      <c r="BR106" s="1502"/>
      <c r="BS106" s="1502"/>
      <c r="BT106" s="1502"/>
      <c r="BU106" s="1502"/>
      <c r="BV106" s="1502"/>
      <c r="BW106" s="1503"/>
      <c r="BX106" s="1502"/>
      <c r="BY106" s="1503"/>
      <c r="BZ106" s="1502"/>
      <c r="CA106" s="1502"/>
      <c r="CB106" s="1502"/>
      <c r="CC106" s="1502"/>
      <c r="CD106" s="1502"/>
      <c r="CE106" s="1502"/>
      <c r="CF106" s="1502"/>
      <c r="CG106" s="1502"/>
      <c r="CH106" s="1502"/>
      <c r="CI106" s="1502"/>
      <c r="CJ106" s="1502"/>
      <c r="CK106" s="1502"/>
      <c r="CL106" s="1502"/>
      <c r="CM106" s="1502"/>
      <c r="CN106" s="1502"/>
      <c r="CO106" s="1502"/>
      <c r="CP106" s="1502"/>
      <c r="CQ106" s="1502"/>
      <c r="CR106" s="1502"/>
      <c r="CS106" s="1502"/>
      <c r="CT106" s="1515"/>
      <c r="CU106" s="1502"/>
      <c r="CV106" s="1502"/>
      <c r="CW106" s="1502"/>
      <c r="CX106" s="1502"/>
      <c r="CY106" s="1502"/>
      <c r="CZ106" s="1502"/>
      <c r="DA106" s="1502"/>
      <c r="DB106" s="1502"/>
      <c r="DC106" s="1502"/>
      <c r="DD106" s="1502"/>
    </row>
    <row r="107" spans="1:108" x14ac:dyDescent="0.25">
      <c r="A107" s="1072"/>
      <c r="B107" s="419"/>
      <c r="C107" s="419"/>
      <c r="D107" s="419"/>
      <c r="E107" s="419"/>
      <c r="F107" s="419"/>
      <c r="G107" s="419"/>
      <c r="H107" s="1117"/>
      <c r="I107" s="419"/>
      <c r="J107" s="419"/>
      <c r="K107" s="419"/>
      <c r="L107" s="419"/>
      <c r="M107" s="419"/>
      <c r="N107" s="419"/>
      <c r="O107" s="419"/>
      <c r="P107" s="419"/>
      <c r="Q107" s="419"/>
      <c r="R107" s="419"/>
      <c r="S107" s="419"/>
      <c r="T107" s="419"/>
      <c r="U107" s="1073"/>
      <c r="W107" s="457"/>
      <c r="X107" s="1096"/>
      <c r="Y107" s="1096"/>
      <c r="Z107" s="1096"/>
      <c r="AA107" s="1096"/>
      <c r="AB107" s="1096"/>
      <c r="AC107" s="1096"/>
      <c r="AD107" s="1096"/>
      <c r="AE107" s="1096"/>
      <c r="AF107" s="1096"/>
      <c r="AG107" s="1096"/>
      <c r="AH107" s="1096"/>
      <c r="AI107" s="1096"/>
      <c r="AJ107" s="1096"/>
      <c r="AK107" s="1096"/>
      <c r="AL107" s="1096"/>
      <c r="AM107" s="1096"/>
      <c r="AN107" s="1096"/>
      <c r="AO107" s="1096"/>
      <c r="AP107" s="1096"/>
      <c r="AQ107" s="1096"/>
      <c r="AR107" s="1096"/>
      <c r="AS107" s="1096"/>
      <c r="AT107" s="1096"/>
      <c r="AU107" s="1096"/>
      <c r="AV107" s="1096"/>
      <c r="AW107" s="1096"/>
      <c r="AX107" s="1096"/>
      <c r="AY107" s="1096"/>
      <c r="AZ107" s="1096"/>
      <c r="BA107" s="1096"/>
      <c r="BB107" s="1096"/>
      <c r="BC107" s="1096"/>
      <c r="BD107" s="1096"/>
      <c r="BE107" s="1096"/>
      <c r="BF107" s="1096"/>
      <c r="BG107" s="1502"/>
      <c r="BH107" s="1502"/>
      <c r="BI107" s="1502"/>
      <c r="BJ107" s="1502"/>
      <c r="BK107" s="1502"/>
      <c r="BL107" s="1502"/>
      <c r="BM107" s="1502"/>
      <c r="BN107" s="1502"/>
      <c r="BO107" s="1502"/>
      <c r="BP107" s="1502"/>
      <c r="BQ107" s="1502"/>
      <c r="BR107" s="1502"/>
      <c r="BS107" s="1502"/>
      <c r="BT107" s="1502"/>
      <c r="BU107" s="1502"/>
      <c r="BV107" s="1502"/>
      <c r="BW107" s="1503"/>
      <c r="BX107" s="1502"/>
      <c r="BY107" s="1503"/>
      <c r="BZ107" s="1502"/>
      <c r="CA107" s="1502"/>
      <c r="CB107" s="1502"/>
      <c r="CC107" s="1502"/>
      <c r="CD107" s="1502"/>
      <c r="CE107" s="1502"/>
      <c r="CF107" s="1502"/>
      <c r="CG107" s="1502"/>
      <c r="CH107" s="1502"/>
      <c r="CI107" s="1502"/>
      <c r="CJ107" s="1502"/>
      <c r="CK107" s="1502"/>
      <c r="CL107" s="1502"/>
      <c r="CM107" s="1502"/>
      <c r="CN107" s="1502"/>
      <c r="CO107" s="1502"/>
      <c r="CP107" s="1502"/>
      <c r="CQ107" s="1502"/>
      <c r="CR107" s="1502"/>
      <c r="CS107" s="1502"/>
      <c r="CT107" s="1515"/>
      <c r="CU107" s="1502"/>
      <c r="CV107" s="1502"/>
      <c r="CW107" s="1502"/>
      <c r="CX107" s="1502"/>
      <c r="CY107" s="1502"/>
      <c r="CZ107" s="1502"/>
      <c r="DA107" s="1502"/>
      <c r="DB107" s="1502"/>
      <c r="DC107" s="1502"/>
      <c r="DD107" s="1502"/>
    </row>
    <row r="108" spans="1:108" x14ac:dyDescent="0.25">
      <c r="A108" s="1072"/>
      <c r="B108" s="419"/>
      <c r="C108" s="419"/>
      <c r="D108" s="419"/>
      <c r="E108" s="419"/>
      <c r="F108" s="419"/>
      <c r="G108" s="419"/>
      <c r="H108" s="1117"/>
      <c r="I108" s="419"/>
      <c r="J108" s="419"/>
      <c r="K108" s="419"/>
      <c r="L108" s="419"/>
      <c r="M108" s="419"/>
      <c r="N108" s="419"/>
      <c r="O108" s="419"/>
      <c r="P108" s="419"/>
      <c r="Q108" s="419"/>
      <c r="R108" s="419"/>
      <c r="S108" s="419"/>
      <c r="T108" s="419"/>
      <c r="U108" s="1073"/>
      <c r="W108" s="457"/>
      <c r="X108" s="1096"/>
      <c r="Y108" s="1096"/>
      <c r="Z108" s="1096"/>
      <c r="AA108" s="1096"/>
      <c r="AB108" s="1096"/>
      <c r="AC108" s="1096"/>
      <c r="AD108" s="1096"/>
      <c r="AE108" s="1096"/>
      <c r="AF108" s="1096"/>
      <c r="AG108" s="1096"/>
      <c r="AH108" s="1096"/>
      <c r="AI108" s="1096"/>
      <c r="AJ108" s="1096"/>
      <c r="AK108" s="1096"/>
      <c r="AL108" s="1096"/>
      <c r="AM108" s="1096"/>
      <c r="AN108" s="1096"/>
      <c r="AO108" s="1096"/>
      <c r="AP108" s="1096"/>
      <c r="AQ108" s="1096"/>
      <c r="AR108" s="1096"/>
      <c r="AS108" s="1096"/>
      <c r="AT108" s="1096"/>
      <c r="AU108" s="1096"/>
      <c r="AV108" s="1096"/>
      <c r="AW108" s="1096"/>
      <c r="AX108" s="1096"/>
      <c r="AY108" s="1096"/>
      <c r="AZ108" s="1096"/>
      <c r="BA108" s="1096"/>
      <c r="BB108" s="1096"/>
      <c r="BC108" s="1096"/>
      <c r="BD108" s="1096"/>
      <c r="BE108" s="1096"/>
      <c r="BF108" s="1096"/>
      <c r="BG108" s="1502"/>
      <c r="BH108" s="1502"/>
      <c r="BI108" s="1502"/>
      <c r="BJ108" s="1502"/>
      <c r="BK108" s="1502"/>
      <c r="BL108" s="1502"/>
      <c r="BM108" s="1502"/>
      <c r="BN108" s="1502"/>
      <c r="BO108" s="1502"/>
      <c r="BP108" s="1502"/>
      <c r="BQ108" s="1502"/>
      <c r="BR108" s="1502"/>
      <c r="BS108" s="1502"/>
      <c r="BT108" s="1502"/>
      <c r="BU108" s="1502"/>
      <c r="BV108" s="1502"/>
      <c r="BW108" s="1503"/>
      <c r="BX108" s="1502"/>
      <c r="BY108" s="1503"/>
      <c r="BZ108" s="1502"/>
      <c r="CA108" s="1502"/>
      <c r="CB108" s="1502"/>
      <c r="CC108" s="1502"/>
      <c r="CD108" s="1502"/>
      <c r="CE108" s="1502"/>
      <c r="CF108" s="1502"/>
      <c r="CG108" s="1502"/>
      <c r="CH108" s="1502"/>
      <c r="CI108" s="1502"/>
      <c r="CJ108" s="1502"/>
      <c r="CK108" s="1502"/>
      <c r="CL108" s="1502"/>
      <c r="CM108" s="1502"/>
      <c r="CN108" s="1502"/>
      <c r="CO108" s="1502"/>
      <c r="CP108" s="1502"/>
      <c r="CQ108" s="1502"/>
      <c r="CR108" s="1502"/>
      <c r="CS108" s="1502"/>
      <c r="CT108" s="1515"/>
      <c r="CU108" s="1502"/>
      <c r="CV108" s="1502"/>
      <c r="CW108" s="1502"/>
      <c r="CX108" s="1502"/>
      <c r="CY108" s="1502"/>
      <c r="CZ108" s="1502"/>
      <c r="DA108" s="1502"/>
      <c r="DB108" s="1502"/>
      <c r="DC108" s="1502"/>
      <c r="DD108" s="1502"/>
    </row>
    <row r="109" spans="1:108" x14ac:dyDescent="0.25">
      <c r="A109" s="1072"/>
      <c r="B109" s="419"/>
      <c r="C109" s="419"/>
      <c r="D109" s="419"/>
      <c r="E109" s="419"/>
      <c r="F109" s="419"/>
      <c r="G109" s="419"/>
      <c r="H109" s="1117"/>
      <c r="I109" s="419"/>
      <c r="J109" s="419"/>
      <c r="K109" s="419"/>
      <c r="L109" s="419"/>
      <c r="M109" s="419"/>
      <c r="N109" s="419"/>
      <c r="O109" s="419"/>
      <c r="P109" s="419"/>
      <c r="Q109" s="419"/>
      <c r="R109" s="419"/>
      <c r="S109" s="419"/>
      <c r="T109" s="419"/>
      <c r="U109" s="1073"/>
      <c r="W109" s="457"/>
      <c r="X109" s="1096"/>
      <c r="Y109" s="1096"/>
      <c r="Z109" s="1096"/>
      <c r="AA109" s="1096"/>
      <c r="AB109" s="1096"/>
      <c r="AC109" s="1096"/>
      <c r="AD109" s="1096"/>
      <c r="AE109" s="1096"/>
      <c r="AF109" s="1096"/>
      <c r="AG109" s="1096"/>
      <c r="AH109" s="1096"/>
      <c r="AI109" s="1096"/>
      <c r="AJ109" s="1096"/>
      <c r="AK109" s="1096"/>
      <c r="AL109" s="1096"/>
      <c r="AM109" s="1096"/>
      <c r="AN109" s="1096"/>
      <c r="AO109" s="1096"/>
      <c r="AP109" s="1096"/>
      <c r="AQ109" s="1096"/>
      <c r="AR109" s="1096"/>
      <c r="AS109" s="1096"/>
      <c r="AT109" s="1096"/>
      <c r="AU109" s="1096"/>
      <c r="AV109" s="1096"/>
      <c r="AW109" s="1096"/>
      <c r="AX109" s="1096"/>
      <c r="AY109" s="1096"/>
      <c r="AZ109" s="1096"/>
      <c r="BA109" s="1096"/>
      <c r="BB109" s="1096"/>
      <c r="BC109" s="1096"/>
      <c r="BD109" s="1096"/>
      <c r="BE109" s="1096"/>
      <c r="BF109" s="1096"/>
      <c r="BG109" s="1502"/>
      <c r="BH109" s="1502"/>
      <c r="BI109" s="1502"/>
      <c r="BJ109" s="1502"/>
      <c r="BK109" s="1502"/>
      <c r="BL109" s="1502"/>
      <c r="BM109" s="1502"/>
      <c r="BN109" s="1502"/>
      <c r="BO109" s="1502"/>
      <c r="BP109" s="1502"/>
      <c r="BQ109" s="1502"/>
      <c r="BR109" s="1502"/>
      <c r="BS109" s="1502"/>
      <c r="BT109" s="1502"/>
      <c r="BU109" s="1502"/>
      <c r="BV109" s="1502"/>
      <c r="BW109" s="1503"/>
      <c r="BX109" s="1502"/>
      <c r="BY109" s="1503"/>
      <c r="BZ109" s="1502"/>
      <c r="CA109" s="1502"/>
      <c r="CB109" s="1502"/>
      <c r="CC109" s="1502"/>
      <c r="CD109" s="1502"/>
      <c r="CE109" s="1502"/>
      <c r="CF109" s="1502"/>
      <c r="CG109" s="1502"/>
      <c r="CH109" s="1502"/>
      <c r="CI109" s="1502"/>
      <c r="CJ109" s="1502"/>
      <c r="CK109" s="1502"/>
      <c r="CL109" s="1502"/>
      <c r="CM109" s="1502"/>
      <c r="CN109" s="1502"/>
      <c r="CO109" s="1502"/>
      <c r="CP109" s="1502"/>
      <c r="CQ109" s="1502"/>
      <c r="CR109" s="1502"/>
      <c r="CS109" s="1502"/>
      <c r="CT109" s="1515"/>
      <c r="CU109" s="1502"/>
      <c r="CV109" s="1502"/>
      <c r="CW109" s="1502"/>
      <c r="CX109" s="1502"/>
      <c r="CY109" s="1502"/>
      <c r="CZ109" s="1502"/>
      <c r="DA109" s="1502"/>
      <c r="DB109" s="1502"/>
      <c r="DC109" s="1502"/>
      <c r="DD109" s="1502"/>
    </row>
    <row r="110" spans="1:108" x14ac:dyDescent="0.25">
      <c r="A110" s="1072"/>
      <c r="B110" s="419"/>
      <c r="C110" s="419"/>
      <c r="D110" s="419"/>
      <c r="E110" s="419"/>
      <c r="F110" s="419"/>
      <c r="G110" s="419"/>
      <c r="H110" s="1117"/>
      <c r="I110" s="419"/>
      <c r="J110" s="419"/>
      <c r="K110" s="419"/>
      <c r="L110" s="419"/>
      <c r="M110" s="419"/>
      <c r="N110" s="419"/>
      <c r="O110" s="419"/>
      <c r="P110" s="419"/>
      <c r="Q110" s="419"/>
      <c r="R110" s="419"/>
      <c r="S110" s="419"/>
      <c r="T110" s="419"/>
      <c r="U110" s="1073"/>
      <c r="W110" s="457"/>
      <c r="X110" s="1096"/>
      <c r="Y110" s="1096"/>
      <c r="Z110" s="1096"/>
      <c r="AA110" s="1096"/>
      <c r="AB110" s="1096"/>
      <c r="AC110" s="1096"/>
      <c r="AD110" s="1096"/>
      <c r="AE110" s="1096"/>
      <c r="AF110" s="1096"/>
      <c r="AG110" s="1096"/>
      <c r="AH110" s="1096"/>
      <c r="AI110" s="1096"/>
      <c r="AJ110" s="1096"/>
      <c r="AK110" s="1096"/>
      <c r="AL110" s="1096"/>
      <c r="AM110" s="1096"/>
      <c r="AN110" s="1096"/>
      <c r="AO110" s="1096"/>
      <c r="AP110" s="1096"/>
      <c r="AQ110" s="1096"/>
      <c r="AR110" s="1096"/>
      <c r="AS110" s="1096"/>
      <c r="AT110" s="1096"/>
      <c r="AU110" s="1096"/>
      <c r="AV110" s="1096"/>
      <c r="AW110" s="1096"/>
      <c r="AX110" s="1096"/>
      <c r="AY110" s="1096"/>
      <c r="AZ110" s="1096"/>
      <c r="BA110" s="1096"/>
      <c r="BB110" s="1096"/>
      <c r="BC110" s="1096"/>
      <c r="BD110" s="1096"/>
      <c r="BE110" s="1096"/>
      <c r="BF110" s="1096"/>
      <c r="BG110" s="1502"/>
      <c r="BH110" s="1502"/>
      <c r="BI110" s="1502"/>
      <c r="BJ110" s="1502"/>
      <c r="BK110" s="1502"/>
      <c r="BL110" s="1502"/>
      <c r="BM110" s="1502"/>
      <c r="BN110" s="1502"/>
      <c r="BO110" s="1502"/>
      <c r="BP110" s="1502"/>
      <c r="BQ110" s="1502"/>
      <c r="BR110" s="1502"/>
      <c r="BS110" s="1502"/>
      <c r="BT110" s="1502"/>
      <c r="BU110" s="1502"/>
      <c r="BV110" s="1502"/>
      <c r="BW110" s="1503"/>
      <c r="BX110" s="1502"/>
      <c r="BY110" s="1503"/>
      <c r="BZ110" s="1502"/>
      <c r="CA110" s="1502"/>
      <c r="CB110" s="1502"/>
      <c r="CC110" s="1502"/>
      <c r="CD110" s="1502"/>
      <c r="CE110" s="1502"/>
      <c r="CF110" s="1502"/>
      <c r="CG110" s="1502"/>
      <c r="CH110" s="1502"/>
      <c r="CI110" s="1502"/>
      <c r="CJ110" s="1502"/>
      <c r="CK110" s="1502"/>
      <c r="CL110" s="1502"/>
      <c r="CM110" s="1502"/>
      <c r="CN110" s="1502"/>
      <c r="CO110" s="1502"/>
      <c r="CP110" s="1502"/>
      <c r="CQ110" s="1502"/>
      <c r="CR110" s="1502"/>
      <c r="CS110" s="1502"/>
      <c r="CT110" s="1515"/>
      <c r="CU110" s="1502"/>
      <c r="CV110" s="1502"/>
      <c r="CW110" s="1502"/>
      <c r="CX110" s="1502"/>
      <c r="CY110" s="1502"/>
      <c r="CZ110" s="1502"/>
      <c r="DA110" s="1502"/>
      <c r="DB110" s="1502"/>
      <c r="DC110" s="1502"/>
      <c r="DD110" s="1502"/>
    </row>
    <row r="111" spans="1:108" x14ac:dyDescent="0.25">
      <c r="A111" s="1072"/>
      <c r="B111" s="419"/>
      <c r="C111" s="419"/>
      <c r="D111" s="419"/>
      <c r="E111" s="419"/>
      <c r="F111" s="419"/>
      <c r="G111" s="419"/>
      <c r="H111" s="1117"/>
      <c r="I111" s="419"/>
      <c r="J111" s="419"/>
      <c r="K111" s="419"/>
      <c r="L111" s="419"/>
      <c r="M111" s="419"/>
      <c r="N111" s="419"/>
      <c r="O111" s="419"/>
      <c r="P111" s="419"/>
      <c r="Q111" s="419"/>
      <c r="R111" s="419"/>
      <c r="S111" s="419"/>
      <c r="T111" s="419"/>
      <c r="U111" s="1073"/>
      <c r="W111" s="457"/>
      <c r="X111" s="1096"/>
      <c r="Y111" s="1096"/>
      <c r="Z111" s="1096"/>
      <c r="AA111" s="1096"/>
      <c r="AB111" s="1096"/>
      <c r="AC111" s="1096"/>
      <c r="AD111" s="1096"/>
      <c r="AE111" s="1096"/>
      <c r="AF111" s="1096"/>
      <c r="AG111" s="1096"/>
      <c r="AH111" s="1096"/>
      <c r="AI111" s="1096"/>
      <c r="AJ111" s="1096"/>
      <c r="AK111" s="1096"/>
      <c r="AL111" s="1096"/>
      <c r="AM111" s="1096"/>
      <c r="AN111" s="1096"/>
      <c r="AO111" s="1096"/>
      <c r="AP111" s="1096"/>
      <c r="AQ111" s="1096"/>
      <c r="AR111" s="1096"/>
      <c r="AS111" s="1096"/>
      <c r="AT111" s="1096"/>
      <c r="AU111" s="1096"/>
      <c r="AV111" s="1096"/>
      <c r="AW111" s="1096"/>
      <c r="AX111" s="1096"/>
      <c r="AY111" s="1096"/>
      <c r="AZ111" s="1096"/>
      <c r="BA111" s="1096"/>
      <c r="BB111" s="1096"/>
      <c r="BC111" s="1096"/>
      <c r="BD111" s="1096"/>
      <c r="BE111" s="1096"/>
      <c r="BF111" s="1096"/>
      <c r="BG111" s="1502"/>
      <c r="BH111" s="1502"/>
      <c r="BI111" s="1502"/>
      <c r="BJ111" s="1502"/>
      <c r="BK111" s="1502"/>
      <c r="BL111" s="1502"/>
      <c r="BM111" s="1502"/>
      <c r="BN111" s="1502"/>
      <c r="BO111" s="1502"/>
      <c r="BP111" s="1502"/>
      <c r="BQ111" s="1502"/>
      <c r="BR111" s="1502"/>
      <c r="BS111" s="1502"/>
      <c r="BT111" s="1502"/>
      <c r="BU111" s="1502"/>
      <c r="BV111" s="1502"/>
      <c r="BW111" s="1503"/>
      <c r="BX111" s="1502"/>
      <c r="BY111" s="1503"/>
      <c r="BZ111" s="1502"/>
      <c r="CA111" s="1502"/>
      <c r="CB111" s="1502"/>
      <c r="CC111" s="1502"/>
      <c r="CD111" s="1502"/>
      <c r="CE111" s="1502"/>
      <c r="CF111" s="1502"/>
      <c r="CG111" s="1502"/>
      <c r="CH111" s="1502"/>
      <c r="CI111" s="1502"/>
      <c r="CJ111" s="1502"/>
      <c r="CK111" s="1502"/>
      <c r="CL111" s="1502"/>
      <c r="CM111" s="1502"/>
      <c r="CN111" s="1502"/>
      <c r="CO111" s="1502"/>
      <c r="CP111" s="1502"/>
      <c r="CQ111" s="1502"/>
      <c r="CR111" s="1502"/>
      <c r="CS111" s="1502"/>
      <c r="CT111" s="1515"/>
      <c r="CU111" s="1502"/>
      <c r="CV111" s="1502"/>
      <c r="CW111" s="1502"/>
      <c r="CX111" s="1502"/>
      <c r="CY111" s="1502"/>
      <c r="CZ111" s="1502"/>
      <c r="DA111" s="1502"/>
      <c r="DB111" s="1502"/>
      <c r="DC111" s="1502"/>
      <c r="DD111" s="1502"/>
    </row>
    <row r="112" spans="1:108" x14ac:dyDescent="0.25">
      <c r="A112" s="1072"/>
      <c r="B112" s="419"/>
      <c r="C112" s="419"/>
      <c r="D112" s="419"/>
      <c r="E112" s="419"/>
      <c r="F112" s="419"/>
      <c r="G112" s="419"/>
      <c r="H112" s="1117"/>
      <c r="I112" s="419"/>
      <c r="J112" s="419"/>
      <c r="K112" s="419"/>
      <c r="L112" s="419"/>
      <c r="M112" s="419"/>
      <c r="N112" s="419"/>
      <c r="O112" s="419"/>
      <c r="P112" s="419"/>
      <c r="Q112" s="419"/>
      <c r="R112" s="419"/>
      <c r="S112" s="419"/>
      <c r="T112" s="419"/>
      <c r="U112" s="1073"/>
      <c r="W112" s="457"/>
      <c r="X112" s="1096"/>
      <c r="Y112" s="1096"/>
      <c r="Z112" s="1096"/>
      <c r="AA112" s="1096"/>
      <c r="AB112" s="1096"/>
      <c r="AC112" s="1096"/>
      <c r="AD112" s="1096"/>
      <c r="AE112" s="1096"/>
      <c r="AF112" s="1096"/>
      <c r="AG112" s="1096"/>
      <c r="AH112" s="1096"/>
      <c r="AI112" s="1096"/>
      <c r="AJ112" s="1096"/>
      <c r="AK112" s="1096"/>
      <c r="AL112" s="1096"/>
      <c r="AM112" s="1096"/>
      <c r="AN112" s="1096"/>
      <c r="AO112" s="1096"/>
      <c r="AP112" s="1096"/>
      <c r="AQ112" s="1096"/>
      <c r="AR112" s="1096"/>
      <c r="AS112" s="1096"/>
      <c r="AT112" s="1096"/>
      <c r="AU112" s="1096"/>
      <c r="AV112" s="1096"/>
      <c r="AW112" s="1096"/>
      <c r="AX112" s="1096"/>
      <c r="AY112" s="1096"/>
      <c r="AZ112" s="1096"/>
      <c r="BA112" s="1096"/>
      <c r="BB112" s="1096"/>
      <c r="BC112" s="1096"/>
      <c r="BD112" s="1096"/>
      <c r="BE112" s="1096"/>
      <c r="BF112" s="1096"/>
      <c r="BG112" s="1502"/>
      <c r="BH112" s="1502"/>
      <c r="BI112" s="1502"/>
      <c r="BJ112" s="1502"/>
      <c r="BK112" s="1502"/>
      <c r="BL112" s="1502"/>
      <c r="BM112" s="1502"/>
      <c r="BN112" s="1502"/>
      <c r="BO112" s="1502"/>
      <c r="BP112" s="1502"/>
      <c r="BQ112" s="1502"/>
      <c r="BR112" s="1502"/>
      <c r="BS112" s="1502"/>
      <c r="BT112" s="1502"/>
      <c r="BU112" s="1502"/>
      <c r="BV112" s="1502"/>
      <c r="BW112" s="1503"/>
      <c r="BX112" s="1502"/>
      <c r="BY112" s="1503"/>
      <c r="BZ112" s="1502"/>
      <c r="CA112" s="1502"/>
      <c r="CB112" s="1502"/>
      <c r="CC112" s="1502"/>
      <c r="CD112" s="1502"/>
      <c r="CE112" s="1502"/>
      <c r="CF112" s="1502"/>
      <c r="CG112" s="1502"/>
      <c r="CH112" s="1502"/>
      <c r="CI112" s="1502"/>
      <c r="CJ112" s="1502"/>
      <c r="CK112" s="1502"/>
      <c r="CL112" s="1502"/>
      <c r="CM112" s="1502"/>
      <c r="CN112" s="1502"/>
      <c r="CO112" s="1502"/>
      <c r="CP112" s="1502"/>
      <c r="CQ112" s="1502"/>
      <c r="CR112" s="1502"/>
      <c r="CS112" s="1502"/>
      <c r="CT112" s="1515"/>
      <c r="CU112" s="1502"/>
      <c r="CV112" s="1502"/>
      <c r="CW112" s="1502"/>
      <c r="CX112" s="1502"/>
      <c r="CY112" s="1502"/>
      <c r="CZ112" s="1502"/>
      <c r="DA112" s="1502"/>
      <c r="DB112" s="1502"/>
      <c r="DC112" s="1502"/>
      <c r="DD112" s="1502"/>
    </row>
    <row r="113" spans="1:108" x14ac:dyDescent="0.25">
      <c r="A113" s="1072"/>
      <c r="B113" s="419"/>
      <c r="C113" s="419"/>
      <c r="D113" s="419"/>
      <c r="E113" s="419"/>
      <c r="F113" s="419"/>
      <c r="G113" s="419"/>
      <c r="H113" s="1117"/>
      <c r="I113" s="419"/>
      <c r="J113" s="419"/>
      <c r="K113" s="419"/>
      <c r="L113" s="419"/>
      <c r="M113" s="419"/>
      <c r="N113" s="419"/>
      <c r="O113" s="419"/>
      <c r="P113" s="419"/>
      <c r="Q113" s="419"/>
      <c r="R113" s="419"/>
      <c r="S113" s="419"/>
      <c r="T113" s="419"/>
      <c r="U113" s="1073"/>
      <c r="W113" s="457"/>
      <c r="X113" s="1096"/>
      <c r="Y113" s="1096"/>
      <c r="Z113" s="1096"/>
      <c r="AA113" s="1096"/>
      <c r="AB113" s="1096"/>
      <c r="AC113" s="1096"/>
      <c r="AD113" s="1096"/>
      <c r="AE113" s="1096"/>
      <c r="AF113" s="1096"/>
      <c r="AG113" s="1096"/>
      <c r="AH113" s="1096"/>
      <c r="AI113" s="1096"/>
      <c r="AJ113" s="1096"/>
      <c r="AK113" s="1096"/>
      <c r="AL113" s="1096"/>
      <c r="AM113" s="1096"/>
      <c r="AN113" s="1096"/>
      <c r="AO113" s="1096"/>
      <c r="AP113" s="1096"/>
      <c r="AQ113" s="1096"/>
      <c r="AR113" s="1096"/>
      <c r="AS113" s="1096"/>
      <c r="AT113" s="1096"/>
      <c r="AU113" s="1096"/>
      <c r="AV113" s="1096"/>
      <c r="AW113" s="1096"/>
      <c r="AX113" s="1096"/>
      <c r="AY113" s="1096"/>
      <c r="AZ113" s="1096"/>
      <c r="BA113" s="1096"/>
      <c r="BB113" s="1096"/>
      <c r="BC113" s="1096"/>
      <c r="BD113" s="1096"/>
      <c r="BE113" s="1096"/>
      <c r="BF113" s="1096"/>
      <c r="BG113" s="1502"/>
      <c r="BH113" s="1502"/>
      <c r="BI113" s="1502"/>
      <c r="BJ113" s="1502"/>
      <c r="BK113" s="1502"/>
      <c r="BL113" s="1502"/>
      <c r="BM113" s="1502"/>
      <c r="BN113" s="1502"/>
      <c r="BO113" s="1502"/>
      <c r="BP113" s="1502"/>
      <c r="BQ113" s="1502"/>
      <c r="BR113" s="1502"/>
      <c r="BS113" s="1502"/>
      <c r="BT113" s="1502"/>
      <c r="BU113" s="1502"/>
      <c r="BV113" s="1502"/>
      <c r="BW113" s="1503"/>
      <c r="BX113" s="1502"/>
      <c r="BY113" s="1503"/>
      <c r="BZ113" s="1502"/>
      <c r="CA113" s="1502"/>
      <c r="CB113" s="1502"/>
      <c r="CC113" s="1502"/>
      <c r="CD113" s="1502"/>
      <c r="CE113" s="1502"/>
      <c r="CF113" s="1502"/>
      <c r="CG113" s="1502"/>
      <c r="CH113" s="1502"/>
      <c r="CI113" s="1502"/>
      <c r="CJ113" s="1502"/>
      <c r="CK113" s="1502"/>
      <c r="CL113" s="1502"/>
      <c r="CM113" s="1502"/>
      <c r="CN113" s="1502"/>
      <c r="CO113" s="1502"/>
      <c r="CP113" s="1502"/>
      <c r="CQ113" s="1502"/>
      <c r="CR113" s="1502"/>
      <c r="CS113" s="1502"/>
      <c r="CT113" s="1515"/>
      <c r="CU113" s="1502"/>
      <c r="CV113" s="1502"/>
      <c r="CW113" s="1502"/>
      <c r="CX113" s="1502"/>
      <c r="CY113" s="1502"/>
      <c r="CZ113" s="1502"/>
      <c r="DA113" s="1502"/>
      <c r="DB113" s="1502"/>
      <c r="DC113" s="1502"/>
      <c r="DD113" s="1502"/>
    </row>
    <row r="114" spans="1:108" x14ac:dyDescent="0.25">
      <c r="A114" s="1072"/>
      <c r="B114" s="419"/>
      <c r="C114" s="419"/>
      <c r="D114" s="419"/>
      <c r="E114" s="419"/>
      <c r="F114" s="419"/>
      <c r="G114" s="419"/>
      <c r="H114" s="1117"/>
      <c r="I114" s="419"/>
      <c r="J114" s="419"/>
      <c r="K114" s="419"/>
      <c r="L114" s="419"/>
      <c r="M114" s="419"/>
      <c r="N114" s="419"/>
      <c r="O114" s="419"/>
      <c r="P114" s="419"/>
      <c r="Q114" s="419"/>
      <c r="R114" s="419"/>
      <c r="S114" s="419"/>
      <c r="T114" s="419"/>
      <c r="U114" s="1073"/>
      <c r="W114" s="457"/>
      <c r="X114" s="1096"/>
      <c r="Y114" s="1096"/>
      <c r="Z114" s="1096"/>
      <c r="AA114" s="1096"/>
      <c r="AB114" s="1096"/>
      <c r="AC114" s="1096"/>
      <c r="AD114" s="1096"/>
      <c r="AE114" s="1096"/>
      <c r="AF114" s="1096"/>
      <c r="AG114" s="1096"/>
      <c r="AH114" s="1096"/>
      <c r="AI114" s="1096"/>
      <c r="AJ114" s="1096"/>
      <c r="AK114" s="1096"/>
      <c r="AL114" s="1096"/>
      <c r="AM114" s="1096"/>
      <c r="AN114" s="1096"/>
      <c r="AO114" s="1096"/>
      <c r="AP114" s="1096"/>
      <c r="AQ114" s="1096"/>
      <c r="AR114" s="1096"/>
      <c r="AS114" s="1096"/>
      <c r="AT114" s="1096"/>
      <c r="AU114" s="1096"/>
      <c r="AV114" s="1096"/>
      <c r="AW114" s="1096"/>
      <c r="AX114" s="1096"/>
      <c r="AY114" s="1096"/>
      <c r="AZ114" s="1096"/>
      <c r="BA114" s="1096"/>
      <c r="BB114" s="1096"/>
      <c r="BC114" s="1096"/>
      <c r="BD114" s="1096"/>
      <c r="BE114" s="1096"/>
      <c r="BF114" s="1096"/>
      <c r="BG114" s="1502"/>
      <c r="BH114" s="1502"/>
      <c r="BI114" s="1502"/>
      <c r="BJ114" s="1502"/>
      <c r="BK114" s="1502"/>
      <c r="BL114" s="1502"/>
      <c r="BM114" s="1502"/>
      <c r="BN114" s="1502"/>
      <c r="BO114" s="1502"/>
      <c r="BP114" s="1502"/>
      <c r="BQ114" s="1502"/>
      <c r="BR114" s="1502"/>
      <c r="BS114" s="1502"/>
      <c r="BT114" s="1502"/>
      <c r="BU114" s="1502"/>
      <c r="BV114" s="1502"/>
      <c r="BW114" s="1503"/>
      <c r="BX114" s="1502"/>
      <c r="BY114" s="1503"/>
      <c r="BZ114" s="1502"/>
      <c r="CA114" s="1502"/>
      <c r="CB114" s="1502"/>
      <c r="CC114" s="1502"/>
      <c r="CD114" s="1502"/>
      <c r="CE114" s="1502"/>
      <c r="CF114" s="1502"/>
      <c r="CG114" s="1502"/>
      <c r="CH114" s="1502"/>
      <c r="CI114" s="1502"/>
      <c r="CJ114" s="1502"/>
      <c r="CK114" s="1502"/>
      <c r="CL114" s="1502"/>
      <c r="CM114" s="1502"/>
      <c r="CN114" s="1502"/>
      <c r="CO114" s="1502"/>
      <c r="CP114" s="1502"/>
      <c r="CQ114" s="1502"/>
      <c r="CR114" s="1502"/>
      <c r="CS114" s="1502"/>
      <c r="CT114" s="1515"/>
      <c r="CU114" s="1502"/>
      <c r="CV114" s="1502"/>
      <c r="CW114" s="1502"/>
      <c r="CX114" s="1502"/>
      <c r="CY114" s="1502"/>
      <c r="CZ114" s="1502"/>
      <c r="DA114" s="1502"/>
      <c r="DB114" s="1502"/>
      <c r="DC114" s="1502"/>
      <c r="DD114" s="1502"/>
    </row>
    <row r="115" spans="1:108" x14ac:dyDescent="0.25">
      <c r="A115" s="1072"/>
      <c r="B115" s="419"/>
      <c r="C115" s="419"/>
      <c r="D115" s="419"/>
      <c r="E115" s="419"/>
      <c r="F115" s="419"/>
      <c r="G115" s="419"/>
      <c r="H115" s="1117"/>
      <c r="I115" s="419"/>
      <c r="J115" s="419"/>
      <c r="K115" s="419"/>
      <c r="L115" s="419"/>
      <c r="M115" s="419"/>
      <c r="N115" s="419"/>
      <c r="O115" s="419"/>
      <c r="P115" s="419"/>
      <c r="Q115" s="419"/>
      <c r="R115" s="419"/>
      <c r="S115" s="419"/>
      <c r="T115" s="419"/>
      <c r="U115" s="1073"/>
      <c r="W115" s="457"/>
      <c r="X115" s="1096"/>
      <c r="Y115" s="1096"/>
      <c r="Z115" s="1096"/>
      <c r="AA115" s="1096"/>
      <c r="AB115" s="1096"/>
      <c r="AC115" s="1096"/>
      <c r="AD115" s="1096"/>
      <c r="AE115" s="1096"/>
      <c r="AF115" s="1096"/>
      <c r="AG115" s="1096"/>
      <c r="AH115" s="1096"/>
      <c r="AI115" s="1096"/>
      <c r="AJ115" s="1096"/>
      <c r="AK115" s="1096"/>
      <c r="AL115" s="1096"/>
      <c r="AM115" s="1096"/>
      <c r="AN115" s="1096"/>
      <c r="AO115" s="1096"/>
      <c r="AP115" s="1096"/>
      <c r="AQ115" s="1096"/>
      <c r="AR115" s="1096"/>
      <c r="AS115" s="1096"/>
      <c r="AT115" s="1096"/>
      <c r="AU115" s="1096"/>
      <c r="AV115" s="1096"/>
      <c r="AW115" s="1096"/>
      <c r="AX115" s="1096"/>
      <c r="AY115" s="1096"/>
      <c r="AZ115" s="1096"/>
      <c r="BA115" s="1096"/>
      <c r="BB115" s="1096"/>
      <c r="BC115" s="1096"/>
      <c r="BD115" s="1096"/>
      <c r="BE115" s="1096"/>
      <c r="BF115" s="1096"/>
      <c r="BG115" s="1502"/>
      <c r="BH115" s="1502"/>
      <c r="BI115" s="1502"/>
      <c r="BJ115" s="1502"/>
      <c r="BK115" s="1502"/>
      <c r="BL115" s="1502"/>
      <c r="BM115" s="1502"/>
      <c r="BN115" s="1502"/>
      <c r="BO115" s="1502"/>
      <c r="BP115" s="1502"/>
      <c r="BQ115" s="1502"/>
      <c r="BR115" s="1502"/>
      <c r="BS115" s="1502"/>
      <c r="BT115" s="1502"/>
      <c r="BU115" s="1502"/>
      <c r="BV115" s="1502"/>
      <c r="BW115" s="1503"/>
      <c r="BX115" s="1502"/>
      <c r="BY115" s="1503"/>
      <c r="BZ115" s="1502"/>
      <c r="CA115" s="1502"/>
      <c r="CB115" s="1502"/>
      <c r="CC115" s="1502"/>
      <c r="CD115" s="1502"/>
      <c r="CE115" s="1502"/>
      <c r="CF115" s="1502"/>
      <c r="CG115" s="1502"/>
      <c r="CH115" s="1502"/>
      <c r="CI115" s="1502"/>
      <c r="CJ115" s="1502"/>
      <c r="CK115" s="1502"/>
      <c r="CL115" s="1502"/>
      <c r="CM115" s="1502"/>
      <c r="CN115" s="1502"/>
      <c r="CO115" s="1502"/>
      <c r="CP115" s="1502"/>
      <c r="CQ115" s="1502"/>
      <c r="CR115" s="1502"/>
      <c r="CS115" s="1502"/>
      <c r="CT115" s="1515"/>
      <c r="CU115" s="1502"/>
      <c r="CV115" s="1502"/>
      <c r="CW115" s="1502"/>
      <c r="CX115" s="1502"/>
      <c r="CY115" s="1502"/>
      <c r="CZ115" s="1502"/>
      <c r="DA115" s="1502"/>
      <c r="DB115" s="1502"/>
      <c r="DC115" s="1502"/>
      <c r="DD115" s="1502"/>
    </row>
    <row r="116" spans="1:108" x14ac:dyDescent="0.25">
      <c r="A116" s="1072"/>
      <c r="B116" s="419"/>
      <c r="C116" s="419"/>
      <c r="D116" s="419"/>
      <c r="E116" s="419"/>
      <c r="F116" s="419"/>
      <c r="G116" s="419"/>
      <c r="H116" s="1117"/>
      <c r="I116" s="419"/>
      <c r="J116" s="419"/>
      <c r="K116" s="419"/>
      <c r="L116" s="419"/>
      <c r="M116" s="419"/>
      <c r="N116" s="419"/>
      <c r="O116" s="419"/>
      <c r="P116" s="419"/>
      <c r="Q116" s="419"/>
      <c r="R116" s="419"/>
      <c r="S116" s="419"/>
      <c r="T116" s="419"/>
      <c r="U116" s="1073"/>
      <c r="W116" s="457"/>
      <c r="X116" s="1096"/>
      <c r="Y116" s="1096"/>
      <c r="Z116" s="1096"/>
      <c r="AA116" s="1096"/>
      <c r="AB116" s="1096"/>
      <c r="AC116" s="1096"/>
      <c r="AD116" s="1096"/>
      <c r="AE116" s="1096"/>
      <c r="AF116" s="1096"/>
      <c r="AG116" s="1096"/>
      <c r="AH116" s="1096"/>
      <c r="AI116" s="1096"/>
      <c r="AJ116" s="1096"/>
      <c r="AK116" s="1096"/>
      <c r="AL116" s="1096"/>
      <c r="AM116" s="1096"/>
      <c r="AN116" s="1096"/>
      <c r="AO116" s="1096"/>
      <c r="AP116" s="1096"/>
      <c r="AQ116" s="1096"/>
      <c r="AR116" s="1096"/>
      <c r="AS116" s="1096"/>
      <c r="AT116" s="1096"/>
      <c r="AU116" s="1096"/>
      <c r="AV116" s="1096"/>
      <c r="AW116" s="1096"/>
      <c r="AX116" s="1096"/>
      <c r="AY116" s="1096"/>
      <c r="AZ116" s="1096"/>
      <c r="BA116" s="1096"/>
      <c r="BB116" s="1096"/>
      <c r="BC116" s="1096"/>
      <c r="BD116" s="1096"/>
      <c r="BE116" s="1096"/>
      <c r="BF116" s="1096"/>
      <c r="BG116" s="1502"/>
      <c r="BH116" s="1502"/>
      <c r="BI116" s="1502"/>
      <c r="BJ116" s="1502"/>
      <c r="BK116" s="1502"/>
      <c r="BL116" s="1502"/>
      <c r="BM116" s="1502"/>
      <c r="BN116" s="1502"/>
      <c r="BO116" s="1502"/>
      <c r="BP116" s="1502"/>
      <c r="BQ116" s="1502"/>
      <c r="BR116" s="1502"/>
      <c r="BS116" s="1502"/>
      <c r="BT116" s="1502"/>
      <c r="BU116" s="1502"/>
      <c r="BV116" s="1502"/>
      <c r="BW116" s="1503"/>
      <c r="BX116" s="1502"/>
      <c r="BY116" s="1503"/>
      <c r="BZ116" s="1502"/>
      <c r="CA116" s="1502"/>
      <c r="CB116" s="1502"/>
      <c r="CC116" s="1502"/>
      <c r="CD116" s="1502"/>
      <c r="CE116" s="1502"/>
      <c r="CF116" s="1502"/>
      <c r="CG116" s="1502"/>
      <c r="CH116" s="1502"/>
      <c r="CI116" s="1502"/>
      <c r="CJ116" s="1502"/>
      <c r="CK116" s="1502"/>
      <c r="CL116" s="1502"/>
      <c r="CM116" s="1502"/>
      <c r="CN116" s="1502"/>
      <c r="CO116" s="1502"/>
      <c r="CP116" s="1502"/>
      <c r="CQ116" s="1502"/>
      <c r="CR116" s="1502"/>
      <c r="CS116" s="1502"/>
      <c r="CT116" s="1515"/>
      <c r="CU116" s="1502"/>
      <c r="CV116" s="1502"/>
      <c r="CW116" s="1502"/>
      <c r="CX116" s="1502"/>
      <c r="CY116" s="1502"/>
      <c r="CZ116" s="1502"/>
      <c r="DA116" s="1502"/>
      <c r="DB116" s="1502"/>
      <c r="DC116" s="1502"/>
      <c r="DD116" s="1502"/>
    </row>
    <row r="117" spans="1:108" x14ac:dyDescent="0.25">
      <c r="A117" s="1072"/>
      <c r="B117" s="419"/>
      <c r="C117" s="419"/>
      <c r="D117" s="419"/>
      <c r="E117" s="419"/>
      <c r="F117" s="419"/>
      <c r="G117" s="419"/>
      <c r="H117" s="1117"/>
      <c r="I117" s="419"/>
      <c r="J117" s="419"/>
      <c r="K117" s="419"/>
      <c r="L117" s="419"/>
      <c r="M117" s="419"/>
      <c r="N117" s="419"/>
      <c r="O117" s="419"/>
      <c r="P117" s="419"/>
      <c r="Q117" s="419"/>
      <c r="R117" s="419"/>
      <c r="S117" s="419"/>
      <c r="T117" s="419"/>
      <c r="U117" s="1073"/>
      <c r="W117" s="457"/>
      <c r="X117" s="1096"/>
      <c r="Y117" s="1096"/>
      <c r="Z117" s="1096"/>
      <c r="AA117" s="1096"/>
      <c r="AB117" s="1096"/>
      <c r="AC117" s="1096"/>
      <c r="AD117" s="1096"/>
      <c r="AE117" s="1096"/>
      <c r="AF117" s="1096"/>
      <c r="AG117" s="1096"/>
      <c r="AH117" s="1096"/>
      <c r="AI117" s="1096"/>
      <c r="AJ117" s="1096"/>
      <c r="AK117" s="1096"/>
      <c r="AL117" s="1096"/>
      <c r="AM117" s="1096"/>
      <c r="AN117" s="1096"/>
      <c r="AO117" s="1096"/>
      <c r="AP117" s="1096"/>
      <c r="AQ117" s="1096"/>
      <c r="AR117" s="1096"/>
      <c r="AS117" s="1096"/>
      <c r="AT117" s="1096"/>
      <c r="AU117" s="1096"/>
      <c r="AV117" s="1096"/>
      <c r="AW117" s="1096"/>
      <c r="AX117" s="1096"/>
      <c r="AY117" s="1096"/>
      <c r="AZ117" s="1096"/>
      <c r="BA117" s="1096"/>
      <c r="BB117" s="1096"/>
      <c r="BC117" s="1096"/>
      <c r="BD117" s="1096"/>
      <c r="BE117" s="1096"/>
      <c r="BF117" s="1096"/>
      <c r="BG117" s="1502"/>
      <c r="BH117" s="1502"/>
      <c r="BI117" s="1502"/>
      <c r="BJ117" s="1502"/>
      <c r="BK117" s="1502"/>
      <c r="BL117" s="1502"/>
      <c r="BM117" s="1502"/>
      <c r="BN117" s="1502"/>
      <c r="BO117" s="1502"/>
      <c r="BP117" s="1502"/>
      <c r="BQ117" s="1502"/>
      <c r="BR117" s="1502"/>
      <c r="BS117" s="1502"/>
      <c r="BT117" s="1502"/>
      <c r="BU117" s="1502"/>
      <c r="BV117" s="1502"/>
      <c r="BW117" s="1503"/>
      <c r="BX117" s="1502"/>
      <c r="BY117" s="1503"/>
      <c r="BZ117" s="1502"/>
      <c r="CA117" s="1502"/>
      <c r="CB117" s="1502"/>
      <c r="CC117" s="1502"/>
      <c r="CD117" s="1502"/>
      <c r="CE117" s="1502"/>
      <c r="CF117" s="1502"/>
      <c r="CG117" s="1502"/>
      <c r="CH117" s="1502"/>
      <c r="CI117" s="1502"/>
      <c r="CJ117" s="1502"/>
      <c r="CK117" s="1502"/>
      <c r="CL117" s="1502"/>
      <c r="CM117" s="1502"/>
      <c r="CN117" s="1502"/>
      <c r="CO117" s="1502"/>
      <c r="CP117" s="1502"/>
      <c r="CQ117" s="1502"/>
      <c r="CR117" s="1502"/>
      <c r="CS117" s="1502"/>
      <c r="CT117" s="1515"/>
      <c r="CU117" s="1502"/>
      <c r="CV117" s="1502"/>
      <c r="CW117" s="1502"/>
      <c r="CX117" s="1502"/>
      <c r="CY117" s="1502"/>
      <c r="CZ117" s="1502"/>
      <c r="DA117" s="1502"/>
      <c r="DB117" s="1502"/>
      <c r="DC117" s="1502"/>
      <c r="DD117" s="1502"/>
    </row>
    <row r="118" spans="1:108" x14ac:dyDescent="0.25">
      <c r="A118" s="1072"/>
      <c r="B118" s="419"/>
      <c r="C118" s="419"/>
      <c r="D118" s="419"/>
      <c r="E118" s="419"/>
      <c r="F118" s="419"/>
      <c r="G118" s="419"/>
      <c r="H118" s="1117"/>
      <c r="I118" s="419"/>
      <c r="J118" s="419"/>
      <c r="K118" s="419"/>
      <c r="L118" s="419"/>
      <c r="M118" s="419"/>
      <c r="N118" s="419"/>
      <c r="O118" s="419"/>
      <c r="P118" s="419"/>
      <c r="Q118" s="419"/>
      <c r="R118" s="419"/>
      <c r="S118" s="419"/>
      <c r="T118" s="419"/>
      <c r="U118" s="1073"/>
      <c r="W118" s="457"/>
      <c r="X118" s="1096"/>
      <c r="Y118" s="1096"/>
      <c r="Z118" s="1096"/>
      <c r="AA118" s="1096"/>
      <c r="AB118" s="1096"/>
      <c r="AC118" s="1096"/>
      <c r="AD118" s="1096"/>
      <c r="AE118" s="1096"/>
      <c r="AF118" s="1096"/>
      <c r="AG118" s="1096"/>
      <c r="AH118" s="1096"/>
      <c r="AI118" s="1096"/>
      <c r="AJ118" s="1096"/>
      <c r="AK118" s="1096"/>
      <c r="AL118" s="1096"/>
      <c r="AM118" s="1096"/>
      <c r="AN118" s="1096"/>
      <c r="AO118" s="1096"/>
      <c r="AP118" s="1096"/>
      <c r="AQ118" s="1096"/>
      <c r="AR118" s="1096"/>
      <c r="AS118" s="1096"/>
      <c r="AT118" s="1096"/>
      <c r="AU118" s="1096"/>
      <c r="AV118" s="1096"/>
      <c r="AW118" s="1096"/>
      <c r="AX118" s="1096"/>
      <c r="AY118" s="1096"/>
      <c r="AZ118" s="1096"/>
      <c r="BA118" s="1096"/>
      <c r="BB118" s="1096"/>
      <c r="BC118" s="1096"/>
      <c r="BD118" s="1096"/>
      <c r="BE118" s="1096"/>
      <c r="BF118" s="1096"/>
      <c r="BG118" s="1502"/>
      <c r="BH118" s="1502"/>
      <c r="BI118" s="1502"/>
      <c r="BJ118" s="1502"/>
      <c r="BK118" s="1502"/>
      <c r="BL118" s="1502"/>
      <c r="BM118" s="1502"/>
      <c r="BN118" s="1502"/>
      <c r="BO118" s="1502"/>
      <c r="BP118" s="1502"/>
      <c r="BQ118" s="1502"/>
      <c r="BR118" s="1502"/>
      <c r="BS118" s="1502"/>
      <c r="BT118" s="1502"/>
      <c r="BU118" s="1502"/>
      <c r="BV118" s="1502"/>
      <c r="BW118" s="1503"/>
      <c r="BX118" s="1502"/>
      <c r="BY118" s="1503"/>
      <c r="BZ118" s="1502"/>
      <c r="CA118" s="1502"/>
      <c r="CB118" s="1502"/>
      <c r="CC118" s="1502"/>
      <c r="CD118" s="1502"/>
      <c r="CE118" s="1502"/>
      <c r="CF118" s="1502"/>
      <c r="CG118" s="1502"/>
      <c r="CH118" s="1502"/>
      <c r="CI118" s="1502"/>
      <c r="CJ118" s="1502"/>
      <c r="CK118" s="1502"/>
      <c r="CL118" s="1502"/>
      <c r="CM118" s="1502"/>
      <c r="CN118" s="1502"/>
      <c r="CO118" s="1502"/>
      <c r="CP118" s="1502"/>
      <c r="CQ118" s="1502"/>
      <c r="CR118" s="1502"/>
      <c r="CS118" s="1502"/>
      <c r="CT118" s="1515"/>
      <c r="CU118" s="1502"/>
      <c r="CV118" s="1502"/>
      <c r="CW118" s="1502"/>
      <c r="CX118" s="1502"/>
      <c r="CY118" s="1502"/>
      <c r="CZ118" s="1502"/>
      <c r="DA118" s="1502"/>
      <c r="DB118" s="1502"/>
      <c r="DC118" s="1502"/>
      <c r="DD118" s="1502"/>
    </row>
    <row r="119" spans="1:108" x14ac:dyDescent="0.25">
      <c r="A119" s="1072"/>
      <c r="B119" s="419"/>
      <c r="C119" s="419"/>
      <c r="D119" s="419"/>
      <c r="E119" s="419"/>
      <c r="F119" s="419"/>
      <c r="G119" s="419"/>
      <c r="H119" s="1117"/>
      <c r="I119" s="419"/>
      <c r="J119" s="419"/>
      <c r="K119" s="419"/>
      <c r="L119" s="419"/>
      <c r="M119" s="419"/>
      <c r="N119" s="419"/>
      <c r="O119" s="419"/>
      <c r="P119" s="419"/>
      <c r="Q119" s="419"/>
      <c r="R119" s="419"/>
      <c r="S119" s="419"/>
      <c r="T119" s="419"/>
      <c r="U119" s="1073"/>
      <c r="W119" s="457"/>
      <c r="X119" s="1096"/>
      <c r="Y119" s="1096"/>
      <c r="Z119" s="1096"/>
      <c r="AA119" s="1096"/>
      <c r="AB119" s="1096"/>
      <c r="AC119" s="1096"/>
      <c r="AD119" s="1096"/>
      <c r="AE119" s="1096"/>
      <c r="AF119" s="1096"/>
      <c r="AG119" s="1096"/>
      <c r="AH119" s="1096"/>
      <c r="AI119" s="1096"/>
      <c r="AJ119" s="1096"/>
      <c r="AK119" s="1096"/>
      <c r="AL119" s="1096"/>
      <c r="AM119" s="1096"/>
      <c r="AN119" s="1096"/>
      <c r="AO119" s="1096"/>
      <c r="AP119" s="1096"/>
      <c r="AQ119" s="1096"/>
      <c r="AR119" s="1096"/>
      <c r="AS119" s="1096"/>
      <c r="AT119" s="1096"/>
      <c r="AU119" s="1096"/>
      <c r="AV119" s="1096"/>
      <c r="AW119" s="1096"/>
      <c r="AX119" s="1096"/>
      <c r="AY119" s="1096"/>
      <c r="AZ119" s="1096"/>
      <c r="BA119" s="1096"/>
      <c r="BB119" s="1096"/>
      <c r="BC119" s="1096"/>
      <c r="BD119" s="1096"/>
      <c r="BE119" s="1096"/>
      <c r="BF119" s="1096"/>
      <c r="BG119" s="1502"/>
      <c r="BH119" s="1502"/>
      <c r="BI119" s="1502"/>
      <c r="BJ119" s="1502"/>
      <c r="BK119" s="1502"/>
      <c r="BL119" s="1502"/>
      <c r="BM119" s="1502"/>
      <c r="BN119" s="1502"/>
      <c r="BO119" s="1502"/>
      <c r="BP119" s="1502"/>
      <c r="BQ119" s="1502"/>
      <c r="BR119" s="1502"/>
      <c r="BS119" s="1502"/>
      <c r="BT119" s="1502"/>
      <c r="BU119" s="1502"/>
      <c r="BV119" s="1502"/>
      <c r="BW119" s="1503"/>
      <c r="BX119" s="1502"/>
      <c r="BY119" s="1503"/>
      <c r="BZ119" s="1502"/>
      <c r="CA119" s="1502"/>
      <c r="CB119" s="1502"/>
      <c r="CC119" s="1502"/>
      <c r="CD119" s="1502"/>
      <c r="CE119" s="1502"/>
      <c r="CF119" s="1502"/>
      <c r="CG119" s="1502"/>
      <c r="CH119" s="1502"/>
      <c r="CI119" s="1502"/>
      <c r="CJ119" s="1502"/>
      <c r="CK119" s="1502"/>
      <c r="CL119" s="1502"/>
      <c r="CM119" s="1502"/>
      <c r="CN119" s="1502"/>
      <c r="CO119" s="1502"/>
      <c r="CP119" s="1502"/>
      <c r="CQ119" s="1502"/>
      <c r="CR119" s="1502"/>
      <c r="CS119" s="1502"/>
      <c r="CT119" s="1515"/>
      <c r="CU119" s="1502"/>
      <c r="CV119" s="1502"/>
      <c r="CW119" s="1502"/>
      <c r="CX119" s="1502"/>
      <c r="CY119" s="1502"/>
      <c r="CZ119" s="1502"/>
      <c r="DA119" s="1502"/>
      <c r="DB119" s="1502"/>
      <c r="DC119" s="1502"/>
      <c r="DD119" s="1502"/>
    </row>
    <row r="120" spans="1:108" x14ac:dyDescent="0.25">
      <c r="A120" s="1072"/>
      <c r="B120" s="419"/>
      <c r="C120" s="419"/>
      <c r="D120" s="419"/>
      <c r="E120" s="419"/>
      <c r="F120" s="419"/>
      <c r="G120" s="419"/>
      <c r="H120" s="1117"/>
      <c r="I120" s="419"/>
      <c r="J120" s="419"/>
      <c r="K120" s="419"/>
      <c r="L120" s="419"/>
      <c r="M120" s="419"/>
      <c r="N120" s="419"/>
      <c r="O120" s="419"/>
      <c r="P120" s="419"/>
      <c r="Q120" s="419"/>
      <c r="R120" s="419"/>
      <c r="S120" s="419"/>
      <c r="T120" s="419"/>
      <c r="U120" s="1073"/>
      <c r="W120" s="457"/>
      <c r="X120" s="1096"/>
      <c r="Y120" s="1096"/>
      <c r="Z120" s="1096"/>
      <c r="AA120" s="1096"/>
      <c r="AB120" s="1096"/>
      <c r="AC120" s="1096"/>
      <c r="AD120" s="1096"/>
      <c r="AE120" s="1096"/>
      <c r="AF120" s="1096"/>
      <c r="AG120" s="1096"/>
      <c r="AH120" s="1096"/>
      <c r="AI120" s="1096"/>
      <c r="AJ120" s="1096"/>
      <c r="AK120" s="1096"/>
      <c r="AL120" s="1096"/>
      <c r="AM120" s="1096"/>
      <c r="AN120" s="1096"/>
      <c r="AO120" s="1096"/>
      <c r="AP120" s="1096"/>
      <c r="AQ120" s="1096"/>
      <c r="AR120" s="1096"/>
      <c r="AS120" s="1096"/>
      <c r="AT120" s="1096"/>
      <c r="AU120" s="1096"/>
      <c r="AV120" s="1096"/>
      <c r="AW120" s="1096"/>
      <c r="AX120" s="1096"/>
      <c r="AY120" s="1096"/>
      <c r="AZ120" s="1096"/>
      <c r="BA120" s="1096"/>
      <c r="BB120" s="1096"/>
      <c r="BC120" s="1096"/>
      <c r="BD120" s="1096"/>
      <c r="BE120" s="1096"/>
      <c r="BF120" s="1096"/>
      <c r="BG120" s="1502"/>
      <c r="BH120" s="1502"/>
      <c r="BI120" s="1502"/>
      <c r="BJ120" s="1502"/>
      <c r="BK120" s="1502"/>
      <c r="BL120" s="1502"/>
      <c r="BM120" s="1502"/>
      <c r="BN120" s="1502"/>
      <c r="BO120" s="1502"/>
      <c r="BP120" s="1502"/>
      <c r="BQ120" s="1502"/>
      <c r="BR120" s="1502"/>
      <c r="BS120" s="1502"/>
      <c r="BT120" s="1502"/>
      <c r="BU120" s="1502"/>
      <c r="BV120" s="1502"/>
      <c r="BW120" s="1503"/>
      <c r="BX120" s="1502"/>
      <c r="BY120" s="1503"/>
      <c r="BZ120" s="1502"/>
      <c r="CA120" s="1502"/>
      <c r="CB120" s="1502"/>
      <c r="CC120" s="1502"/>
      <c r="CD120" s="1502"/>
      <c r="CE120" s="1502"/>
      <c r="CF120" s="1502"/>
      <c r="CG120" s="1502"/>
      <c r="CH120" s="1502"/>
      <c r="CI120" s="1502"/>
      <c r="CJ120" s="1502"/>
      <c r="CK120" s="1502"/>
      <c r="CL120" s="1502"/>
      <c r="CM120" s="1502"/>
      <c r="CN120" s="1502"/>
      <c r="CO120" s="1502"/>
      <c r="CP120" s="1502"/>
      <c r="CQ120" s="1502"/>
      <c r="CR120" s="1502"/>
      <c r="CS120" s="1502"/>
      <c r="CT120" s="1515"/>
      <c r="CU120" s="1502"/>
      <c r="CV120" s="1502"/>
      <c r="CW120" s="1502"/>
      <c r="CX120" s="1502"/>
      <c r="CY120" s="1502"/>
      <c r="CZ120" s="1502"/>
      <c r="DA120" s="1502"/>
      <c r="DB120" s="1502"/>
      <c r="DC120" s="1502"/>
      <c r="DD120" s="1502"/>
    </row>
    <row r="121" spans="1:108" x14ac:dyDescent="0.25">
      <c r="A121" s="1072"/>
      <c r="B121" s="419"/>
      <c r="C121" s="419"/>
      <c r="D121" s="419"/>
      <c r="E121" s="419"/>
      <c r="F121" s="419"/>
      <c r="G121" s="419"/>
      <c r="H121" s="1117"/>
      <c r="I121" s="419"/>
      <c r="J121" s="419"/>
      <c r="K121" s="419"/>
      <c r="L121" s="419"/>
      <c r="M121" s="419"/>
      <c r="N121" s="419"/>
      <c r="O121" s="419"/>
      <c r="P121" s="419"/>
      <c r="Q121" s="419"/>
      <c r="R121" s="419"/>
      <c r="S121" s="419"/>
      <c r="T121" s="419"/>
      <c r="U121" s="1073"/>
      <c r="W121" s="457"/>
      <c r="X121" s="1096"/>
      <c r="Y121" s="1096"/>
      <c r="Z121" s="1096"/>
      <c r="AA121" s="1096"/>
      <c r="AB121" s="1096"/>
      <c r="AC121" s="1096"/>
      <c r="AD121" s="1096"/>
      <c r="AE121" s="1096"/>
      <c r="AF121" s="1096"/>
      <c r="AG121" s="1096"/>
      <c r="AH121" s="1096"/>
      <c r="AI121" s="1096"/>
      <c r="AJ121" s="1096"/>
      <c r="AK121" s="1096"/>
      <c r="AL121" s="1096"/>
      <c r="AM121" s="1096"/>
      <c r="AN121" s="1096"/>
      <c r="AO121" s="1096"/>
      <c r="AP121" s="1096"/>
      <c r="AQ121" s="1096"/>
      <c r="AR121" s="1096"/>
      <c r="AS121" s="1096"/>
      <c r="AT121" s="1096"/>
      <c r="AU121" s="1096"/>
      <c r="AV121" s="1096"/>
      <c r="AW121" s="1096"/>
      <c r="AX121" s="1096"/>
      <c r="AY121" s="1096"/>
      <c r="AZ121" s="1096"/>
      <c r="BA121" s="1096"/>
      <c r="BB121" s="1096"/>
      <c r="BC121" s="1096"/>
      <c r="BD121" s="1096"/>
      <c r="BE121" s="1096"/>
      <c r="BF121" s="1096"/>
      <c r="BG121" s="1502"/>
      <c r="BH121" s="1502"/>
      <c r="BI121" s="1502"/>
      <c r="BJ121" s="1502"/>
      <c r="BK121" s="1502"/>
      <c r="BL121" s="1502"/>
      <c r="BM121" s="1502"/>
      <c r="BN121" s="1502"/>
      <c r="BO121" s="1502"/>
      <c r="BP121" s="1502"/>
      <c r="BQ121" s="1502"/>
      <c r="BR121" s="1502"/>
      <c r="BS121" s="1502"/>
      <c r="BT121" s="1502"/>
      <c r="BU121" s="1502"/>
      <c r="BV121" s="1502"/>
      <c r="BW121" s="1503"/>
      <c r="BX121" s="1502"/>
      <c r="BY121" s="1503"/>
      <c r="BZ121" s="1502"/>
      <c r="CA121" s="1502"/>
      <c r="CB121" s="1502"/>
      <c r="CC121" s="1502"/>
      <c r="CD121" s="1502"/>
      <c r="CE121" s="1502"/>
      <c r="CF121" s="1502"/>
      <c r="CG121" s="1502"/>
      <c r="CH121" s="1502"/>
      <c r="CI121" s="1502"/>
      <c r="CJ121" s="1502"/>
      <c r="CK121" s="1502"/>
      <c r="CL121" s="1502"/>
      <c r="CM121" s="1502"/>
      <c r="CN121" s="1502"/>
      <c r="CO121" s="1502"/>
      <c r="CP121" s="1502"/>
      <c r="CQ121" s="1502"/>
      <c r="CR121" s="1502"/>
      <c r="CS121" s="1502"/>
      <c r="CT121" s="1515"/>
      <c r="CU121" s="1502"/>
      <c r="CV121" s="1502"/>
      <c r="CW121" s="1502"/>
      <c r="CX121" s="1502"/>
      <c r="CY121" s="1502"/>
      <c r="CZ121" s="1502"/>
      <c r="DA121" s="1502"/>
      <c r="DB121" s="1502"/>
      <c r="DC121" s="1502"/>
      <c r="DD121" s="1502"/>
    </row>
    <row r="122" spans="1:108" x14ac:dyDescent="0.25">
      <c r="A122" s="1072"/>
      <c r="B122" s="419"/>
      <c r="C122" s="419"/>
      <c r="D122" s="419"/>
      <c r="E122" s="419"/>
      <c r="F122" s="419"/>
      <c r="G122" s="419"/>
      <c r="H122" s="1117"/>
      <c r="I122" s="419"/>
      <c r="J122" s="419"/>
      <c r="K122" s="419"/>
      <c r="L122" s="419"/>
      <c r="M122" s="419"/>
      <c r="N122" s="419"/>
      <c r="O122" s="419"/>
      <c r="P122" s="419"/>
      <c r="Q122" s="419"/>
      <c r="R122" s="419"/>
      <c r="S122" s="419"/>
      <c r="T122" s="419"/>
      <c r="U122" s="1073"/>
      <c r="W122" s="457"/>
      <c r="X122" s="1096"/>
      <c r="Y122" s="1096"/>
      <c r="Z122" s="1096"/>
      <c r="AA122" s="1096"/>
      <c r="AB122" s="1096"/>
      <c r="AC122" s="1096"/>
      <c r="AD122" s="1096"/>
      <c r="AE122" s="1096"/>
      <c r="AF122" s="1096"/>
      <c r="AG122" s="1096"/>
      <c r="AH122" s="1096"/>
      <c r="AI122" s="1096"/>
      <c r="AJ122" s="1096"/>
      <c r="AK122" s="1096"/>
      <c r="AL122" s="1096"/>
      <c r="AM122" s="1096"/>
      <c r="AN122" s="1096"/>
      <c r="AO122" s="1096"/>
      <c r="AP122" s="1096"/>
      <c r="AQ122" s="1096"/>
      <c r="AR122" s="1096"/>
      <c r="AS122" s="1096"/>
      <c r="AT122" s="1096"/>
      <c r="AU122" s="1096"/>
      <c r="AV122" s="1096"/>
      <c r="AW122" s="1096"/>
      <c r="AX122" s="1096"/>
      <c r="AY122" s="1096"/>
      <c r="AZ122" s="1096"/>
      <c r="BA122" s="1096"/>
      <c r="BB122" s="1096"/>
      <c r="BC122" s="1096"/>
      <c r="BD122" s="1096"/>
      <c r="BE122" s="1096"/>
      <c r="BF122" s="1096"/>
      <c r="BG122" s="1502"/>
      <c r="BH122" s="1502"/>
      <c r="BI122" s="1502"/>
      <c r="BJ122" s="1502"/>
      <c r="BK122" s="1502"/>
      <c r="BL122" s="1502"/>
      <c r="BM122" s="1502"/>
      <c r="BN122" s="1502"/>
      <c r="BO122" s="1502"/>
      <c r="BP122" s="1502"/>
      <c r="BQ122" s="1502"/>
      <c r="BR122" s="1502"/>
      <c r="BS122" s="1502"/>
      <c r="BT122" s="1502"/>
      <c r="BU122" s="1502"/>
      <c r="BV122" s="1502"/>
      <c r="BW122" s="1503"/>
      <c r="BX122" s="1502"/>
      <c r="BY122" s="1503"/>
      <c r="BZ122" s="1502"/>
      <c r="CA122" s="1502"/>
      <c r="CB122" s="1502"/>
      <c r="CC122" s="1502"/>
      <c r="CD122" s="1502"/>
      <c r="CE122" s="1502"/>
      <c r="CF122" s="1502"/>
      <c r="CG122" s="1502"/>
      <c r="CH122" s="1502"/>
      <c r="CI122" s="1502"/>
      <c r="CJ122" s="1502"/>
      <c r="CK122" s="1502"/>
      <c r="CL122" s="1502"/>
      <c r="CM122" s="1502"/>
      <c r="CN122" s="1502"/>
      <c r="CO122" s="1502"/>
      <c r="CP122" s="1502"/>
      <c r="CQ122" s="1502"/>
      <c r="CR122" s="1502"/>
      <c r="CS122" s="1502"/>
      <c r="CT122" s="1515"/>
      <c r="CU122" s="1502"/>
      <c r="CV122" s="1502"/>
      <c r="CW122" s="1502"/>
      <c r="CX122" s="1502"/>
      <c r="CY122" s="1502"/>
      <c r="CZ122" s="1502"/>
      <c r="DA122" s="1502"/>
      <c r="DB122" s="1502"/>
      <c r="DC122" s="1502"/>
      <c r="DD122" s="1502"/>
    </row>
    <row r="123" spans="1:108" x14ac:dyDescent="0.25">
      <c r="A123" s="1072"/>
      <c r="B123" s="419"/>
      <c r="C123" s="419"/>
      <c r="D123" s="419"/>
      <c r="E123" s="419"/>
      <c r="F123" s="419"/>
      <c r="G123" s="419"/>
      <c r="H123" s="1117"/>
      <c r="I123" s="419"/>
      <c r="J123" s="419"/>
      <c r="K123" s="419"/>
      <c r="L123" s="419"/>
      <c r="M123" s="419"/>
      <c r="N123" s="419"/>
      <c r="O123" s="419"/>
      <c r="P123" s="419"/>
      <c r="Q123" s="419"/>
      <c r="R123" s="419"/>
      <c r="S123" s="419"/>
      <c r="T123" s="419"/>
      <c r="U123" s="1073"/>
      <c r="W123" s="457"/>
      <c r="X123" s="1096"/>
      <c r="Y123" s="1096"/>
      <c r="Z123" s="1096"/>
      <c r="AA123" s="1096"/>
      <c r="AB123" s="1096"/>
      <c r="AC123" s="1096"/>
      <c r="AD123" s="1096"/>
      <c r="AE123" s="1096"/>
      <c r="AF123" s="1096"/>
      <c r="AG123" s="1096"/>
      <c r="AH123" s="1096"/>
      <c r="AI123" s="1096"/>
      <c r="AJ123" s="1096"/>
      <c r="AK123" s="1096"/>
      <c r="AL123" s="1096"/>
      <c r="AM123" s="1096"/>
      <c r="AN123" s="1096"/>
      <c r="AO123" s="1096"/>
      <c r="AP123" s="1096"/>
      <c r="AQ123" s="1096"/>
      <c r="AR123" s="1096"/>
      <c r="AS123" s="1096"/>
      <c r="AT123" s="1096"/>
      <c r="AU123" s="1096"/>
      <c r="AV123" s="1096"/>
      <c r="AW123" s="1096"/>
      <c r="AX123" s="1096"/>
      <c r="AY123" s="1096"/>
      <c r="AZ123" s="1096"/>
      <c r="BA123" s="1096"/>
      <c r="BB123" s="1096"/>
      <c r="BC123" s="1096"/>
      <c r="BD123" s="1096"/>
      <c r="BE123" s="1096"/>
      <c r="BF123" s="1096"/>
      <c r="BG123" s="1502"/>
      <c r="BH123" s="1502"/>
      <c r="BI123" s="1502"/>
      <c r="BJ123" s="1502"/>
      <c r="BK123" s="1502"/>
      <c r="BL123" s="1502"/>
      <c r="BM123" s="1502"/>
      <c r="BN123" s="1502"/>
      <c r="BO123" s="1502"/>
      <c r="BP123" s="1502"/>
      <c r="BQ123" s="1502"/>
      <c r="BR123" s="1502"/>
      <c r="BS123" s="1502"/>
      <c r="BT123" s="1502"/>
      <c r="BU123" s="1502"/>
      <c r="BV123" s="1502"/>
      <c r="BW123" s="1503"/>
      <c r="BX123" s="1502"/>
      <c r="BY123" s="1503"/>
      <c r="BZ123" s="1502"/>
      <c r="CA123" s="1502"/>
      <c r="CB123" s="1502"/>
      <c r="CC123" s="1502"/>
      <c r="CD123" s="1502"/>
      <c r="CE123" s="1502"/>
      <c r="CF123" s="1502"/>
      <c r="CG123" s="1502"/>
      <c r="CH123" s="1502"/>
      <c r="CI123" s="1502"/>
      <c r="CJ123" s="1502"/>
      <c r="CK123" s="1502"/>
      <c r="CL123" s="1502"/>
      <c r="CM123" s="1502"/>
      <c r="CN123" s="1502"/>
      <c r="CO123" s="1502"/>
      <c r="CP123" s="1502"/>
      <c r="CQ123" s="1502"/>
      <c r="CR123" s="1502"/>
      <c r="CS123" s="1502"/>
      <c r="CT123" s="1515"/>
      <c r="CU123" s="1502"/>
      <c r="CV123" s="1502"/>
      <c r="CW123" s="1502"/>
      <c r="CX123" s="1502"/>
      <c r="CY123" s="1502"/>
      <c r="CZ123" s="1502"/>
      <c r="DA123" s="1502"/>
      <c r="DB123" s="1502"/>
      <c r="DC123" s="1502"/>
      <c r="DD123" s="1502"/>
    </row>
    <row r="124" spans="1:108" x14ac:dyDescent="0.25">
      <c r="A124" s="1072"/>
      <c r="B124" s="419"/>
      <c r="C124" s="419"/>
      <c r="D124" s="419"/>
      <c r="E124" s="419"/>
      <c r="F124" s="419"/>
      <c r="G124" s="419"/>
      <c r="H124" s="1117"/>
      <c r="I124" s="419"/>
      <c r="J124" s="419"/>
      <c r="K124" s="419"/>
      <c r="L124" s="419"/>
      <c r="M124" s="419"/>
      <c r="N124" s="419"/>
      <c r="O124" s="419"/>
      <c r="P124" s="419"/>
      <c r="Q124" s="419"/>
      <c r="R124" s="419"/>
      <c r="S124" s="419"/>
      <c r="T124" s="419"/>
      <c r="U124" s="1073"/>
      <c r="W124" s="457"/>
      <c r="X124" s="1096"/>
      <c r="Y124" s="1096"/>
      <c r="Z124" s="1096"/>
      <c r="AA124" s="1096"/>
      <c r="AB124" s="1096"/>
      <c r="AC124" s="1096"/>
      <c r="AD124" s="1096"/>
      <c r="AE124" s="1096"/>
      <c r="AF124" s="1096"/>
      <c r="AG124" s="1096"/>
      <c r="AH124" s="1096"/>
      <c r="AI124" s="1096"/>
      <c r="AJ124" s="1096"/>
      <c r="AK124" s="1096"/>
      <c r="AL124" s="1096"/>
      <c r="AM124" s="1096"/>
      <c r="AN124" s="1096"/>
      <c r="AO124" s="1096"/>
      <c r="AP124" s="1096"/>
      <c r="AQ124" s="1096"/>
      <c r="AR124" s="1096"/>
      <c r="AS124" s="1096"/>
      <c r="AT124" s="1096"/>
      <c r="AU124" s="1096"/>
      <c r="AV124" s="1096"/>
      <c r="AW124" s="1096"/>
      <c r="AX124" s="1096"/>
      <c r="AY124" s="1096"/>
      <c r="AZ124" s="1096"/>
      <c r="BA124" s="1096"/>
      <c r="BB124" s="1096"/>
      <c r="BC124" s="1096"/>
      <c r="BD124" s="1096"/>
      <c r="BE124" s="1096"/>
      <c r="BF124" s="1096"/>
      <c r="BG124" s="1502"/>
      <c r="BH124" s="1502"/>
      <c r="BI124" s="1502"/>
      <c r="BJ124" s="1502"/>
      <c r="BK124" s="1502"/>
      <c r="BL124" s="1502"/>
      <c r="BM124" s="1502"/>
      <c r="BN124" s="1502"/>
      <c r="BO124" s="1502"/>
      <c r="BP124" s="1502"/>
      <c r="BQ124" s="1502"/>
      <c r="BR124" s="1502"/>
      <c r="BS124" s="1502"/>
      <c r="BT124" s="1502"/>
      <c r="BU124" s="1502"/>
      <c r="BV124" s="1502"/>
      <c r="BW124" s="1503"/>
      <c r="BX124" s="1502"/>
      <c r="BY124" s="1503"/>
      <c r="BZ124" s="1502"/>
      <c r="CA124" s="1502"/>
      <c r="CB124" s="1502"/>
      <c r="CC124" s="1502"/>
      <c r="CD124" s="1502"/>
      <c r="CE124" s="1502"/>
      <c r="CF124" s="1502"/>
      <c r="CG124" s="1502"/>
      <c r="CH124" s="1502"/>
      <c r="CI124" s="1502"/>
      <c r="CJ124" s="1502"/>
      <c r="CK124" s="1502"/>
      <c r="CL124" s="1502"/>
      <c r="CM124" s="1502"/>
      <c r="CN124" s="1502"/>
      <c r="CO124" s="1502"/>
      <c r="CP124" s="1502"/>
      <c r="CQ124" s="1502"/>
      <c r="CR124" s="1502"/>
      <c r="CS124" s="1502"/>
      <c r="CT124" s="1515"/>
      <c r="CU124" s="1502"/>
      <c r="CV124" s="1502"/>
      <c r="CW124" s="1502"/>
      <c r="CX124" s="1502"/>
      <c r="CY124" s="1502"/>
      <c r="CZ124" s="1502"/>
      <c r="DA124" s="1502"/>
      <c r="DB124" s="1502"/>
      <c r="DC124" s="1502"/>
      <c r="DD124" s="1502"/>
    </row>
    <row r="125" spans="1:108" x14ac:dyDescent="0.25">
      <c r="A125" s="1072"/>
      <c r="B125" s="419"/>
      <c r="C125" s="419"/>
      <c r="D125" s="419"/>
      <c r="E125" s="419"/>
      <c r="F125" s="419"/>
      <c r="G125" s="419"/>
      <c r="H125" s="1117"/>
      <c r="I125" s="419"/>
      <c r="J125" s="419"/>
      <c r="K125" s="419"/>
      <c r="L125" s="419"/>
      <c r="M125" s="419"/>
      <c r="N125" s="419"/>
      <c r="O125" s="419"/>
      <c r="P125" s="419"/>
      <c r="Q125" s="419"/>
      <c r="R125" s="419"/>
      <c r="S125" s="419"/>
      <c r="T125" s="419"/>
      <c r="U125" s="1073"/>
      <c r="W125" s="457"/>
      <c r="X125" s="1096"/>
      <c r="Y125" s="1096"/>
      <c r="Z125" s="1096"/>
      <c r="AA125" s="1096"/>
      <c r="AB125" s="1096"/>
      <c r="AC125" s="1096"/>
      <c r="AD125" s="1096"/>
      <c r="AE125" s="1096"/>
      <c r="AF125" s="1096"/>
      <c r="AG125" s="1096"/>
      <c r="AH125" s="1096"/>
      <c r="AI125" s="1096"/>
      <c r="AJ125" s="1096"/>
      <c r="AK125" s="1096"/>
      <c r="AL125" s="1096"/>
      <c r="AM125" s="1096"/>
      <c r="AN125" s="1096"/>
      <c r="AO125" s="1096"/>
      <c r="AP125" s="1096"/>
      <c r="AQ125" s="1096"/>
      <c r="AR125" s="1096"/>
      <c r="AS125" s="1096"/>
      <c r="AT125" s="1096"/>
      <c r="AU125" s="1096"/>
      <c r="AV125" s="1096"/>
      <c r="AW125" s="1096"/>
      <c r="AX125" s="1096"/>
      <c r="AY125" s="1096"/>
      <c r="AZ125" s="1096"/>
      <c r="BA125" s="1096"/>
      <c r="BB125" s="1096"/>
      <c r="BC125" s="1096"/>
      <c r="BD125" s="1096"/>
      <c r="BE125" s="1096"/>
      <c r="BF125" s="1096"/>
      <c r="BG125" s="1502"/>
      <c r="BH125" s="1502"/>
      <c r="BI125" s="1502"/>
      <c r="BJ125" s="1502"/>
      <c r="BK125" s="1502"/>
      <c r="BL125" s="1502"/>
      <c r="BM125" s="1502"/>
      <c r="BN125" s="1502"/>
      <c r="BO125" s="1502"/>
      <c r="BP125" s="1502"/>
      <c r="BQ125" s="1502"/>
      <c r="BR125" s="1502"/>
      <c r="BS125" s="1502"/>
      <c r="BT125" s="1502"/>
      <c r="BU125" s="1502"/>
      <c r="BV125" s="1502"/>
      <c r="BW125" s="1503"/>
      <c r="BX125" s="1502"/>
      <c r="BY125" s="1503"/>
      <c r="BZ125" s="1502"/>
      <c r="CA125" s="1502"/>
      <c r="CB125" s="1502"/>
      <c r="CC125" s="1502"/>
      <c r="CD125" s="1502"/>
      <c r="CE125" s="1502"/>
      <c r="CF125" s="1502"/>
      <c r="CG125" s="1502"/>
      <c r="CH125" s="1502"/>
      <c r="CI125" s="1502"/>
      <c r="CJ125" s="1502"/>
      <c r="CK125" s="1502"/>
      <c r="CL125" s="1502"/>
      <c r="CM125" s="1502"/>
      <c r="CN125" s="1502"/>
      <c r="CO125" s="1502"/>
      <c r="CP125" s="1502"/>
      <c r="CQ125" s="1502"/>
      <c r="CR125" s="1502"/>
      <c r="CS125" s="1502"/>
      <c r="CT125" s="1515"/>
      <c r="CU125" s="1502"/>
      <c r="CV125" s="1502"/>
      <c r="CW125" s="1502"/>
      <c r="CX125" s="1502"/>
      <c r="CY125" s="1502"/>
      <c r="CZ125" s="1502"/>
      <c r="DA125" s="1502"/>
      <c r="DB125" s="1502"/>
      <c r="DC125" s="1502"/>
      <c r="DD125" s="1502"/>
    </row>
    <row r="126" spans="1:108" x14ac:dyDescent="0.25">
      <c r="A126" s="1072"/>
      <c r="B126" s="419"/>
      <c r="C126" s="419"/>
      <c r="D126" s="419"/>
      <c r="E126" s="419"/>
      <c r="F126" s="419"/>
      <c r="G126" s="419"/>
      <c r="H126" s="1117"/>
      <c r="I126" s="419"/>
      <c r="J126" s="419"/>
      <c r="K126" s="419"/>
      <c r="L126" s="419"/>
      <c r="M126" s="419"/>
      <c r="N126" s="419"/>
      <c r="O126" s="419"/>
      <c r="P126" s="419"/>
      <c r="Q126" s="419"/>
      <c r="R126" s="419"/>
      <c r="S126" s="419"/>
      <c r="T126" s="419"/>
      <c r="U126" s="1073"/>
      <c r="W126" s="457"/>
      <c r="X126" s="1096"/>
      <c r="Y126" s="1096"/>
      <c r="Z126" s="1096"/>
      <c r="AA126" s="1096"/>
      <c r="AB126" s="1096"/>
      <c r="AC126" s="1096"/>
      <c r="AD126" s="1096"/>
      <c r="AE126" s="1096"/>
      <c r="AF126" s="1096"/>
      <c r="AG126" s="1096"/>
      <c r="AH126" s="1096"/>
      <c r="AI126" s="1096"/>
      <c r="AJ126" s="1096"/>
      <c r="AK126" s="1096"/>
      <c r="AL126" s="1096"/>
      <c r="AM126" s="1096"/>
      <c r="AN126" s="1096"/>
      <c r="AO126" s="1096"/>
      <c r="AP126" s="1096"/>
      <c r="AQ126" s="1096"/>
      <c r="AR126" s="1096"/>
      <c r="AS126" s="1096"/>
      <c r="AT126" s="1096"/>
      <c r="AU126" s="1096"/>
      <c r="AV126" s="1096"/>
      <c r="AW126" s="1096"/>
      <c r="AX126" s="1096"/>
      <c r="AY126" s="1096"/>
      <c r="AZ126" s="1096"/>
      <c r="BA126" s="1096"/>
      <c r="BB126" s="1096"/>
      <c r="BC126" s="1096"/>
      <c r="BD126" s="1096"/>
      <c r="BE126" s="1096"/>
      <c r="BF126" s="1096"/>
      <c r="BG126" s="1502"/>
      <c r="BH126" s="1502"/>
      <c r="BI126" s="1502"/>
      <c r="BJ126" s="1502"/>
      <c r="BK126" s="1502"/>
      <c r="BL126" s="1502"/>
      <c r="BM126" s="1502"/>
      <c r="BN126" s="1502"/>
      <c r="BO126" s="1502"/>
      <c r="BP126" s="1502"/>
      <c r="BQ126" s="1502"/>
      <c r="BR126" s="1502"/>
      <c r="BS126" s="1502"/>
      <c r="BT126" s="1502"/>
      <c r="BU126" s="1502"/>
      <c r="BV126" s="1502"/>
      <c r="BW126" s="1503"/>
      <c r="BX126" s="1502"/>
      <c r="BY126" s="1503"/>
      <c r="BZ126" s="1502"/>
      <c r="CA126" s="1502"/>
      <c r="CB126" s="1502"/>
      <c r="CC126" s="1502"/>
      <c r="CD126" s="1502"/>
      <c r="CE126" s="1502"/>
      <c r="CF126" s="1502"/>
      <c r="CG126" s="1502"/>
      <c r="CH126" s="1502"/>
      <c r="CI126" s="1502"/>
      <c r="CJ126" s="1502"/>
      <c r="CK126" s="1502"/>
      <c r="CL126" s="1502"/>
      <c r="CM126" s="1502"/>
      <c r="CN126" s="1502"/>
      <c r="CO126" s="1502"/>
      <c r="CP126" s="1502"/>
      <c r="CQ126" s="1502"/>
      <c r="CR126" s="1502"/>
      <c r="CS126" s="1502"/>
      <c r="CT126" s="1515"/>
      <c r="CU126" s="1502"/>
      <c r="CV126" s="1502"/>
      <c r="CW126" s="1502"/>
      <c r="CX126" s="1502"/>
      <c r="CY126" s="1502"/>
      <c r="CZ126" s="1502"/>
      <c r="DA126" s="1502"/>
      <c r="DB126" s="1502"/>
      <c r="DC126" s="1502"/>
      <c r="DD126" s="1502"/>
    </row>
    <row r="127" spans="1:108" x14ac:dyDescent="0.25">
      <c r="A127" s="1072"/>
      <c r="B127" s="419"/>
      <c r="C127" s="419"/>
      <c r="D127" s="419"/>
      <c r="E127" s="419"/>
      <c r="F127" s="419"/>
      <c r="G127" s="419"/>
      <c r="H127" s="1117"/>
      <c r="I127" s="419"/>
      <c r="J127" s="419"/>
      <c r="K127" s="419"/>
      <c r="L127" s="419"/>
      <c r="M127" s="419"/>
      <c r="N127" s="419"/>
      <c r="O127" s="419"/>
      <c r="P127" s="419"/>
      <c r="Q127" s="419"/>
      <c r="R127" s="419"/>
      <c r="S127" s="419"/>
      <c r="T127" s="419"/>
      <c r="U127" s="1073"/>
      <c r="W127" s="457"/>
      <c r="X127" s="1096"/>
      <c r="Y127" s="1096"/>
      <c r="Z127" s="1096"/>
      <c r="AA127" s="1096"/>
      <c r="AB127" s="1096"/>
      <c r="AC127" s="1096"/>
      <c r="AD127" s="1096"/>
      <c r="AE127" s="1096"/>
      <c r="AF127" s="1096"/>
      <c r="AG127" s="1096"/>
      <c r="AH127" s="1096"/>
      <c r="AI127" s="1096"/>
      <c r="AJ127" s="1096"/>
      <c r="AK127" s="1096"/>
      <c r="AL127" s="1096"/>
      <c r="AM127" s="1096"/>
      <c r="AN127" s="1096"/>
      <c r="AO127" s="1096"/>
      <c r="AP127" s="1096"/>
      <c r="AQ127" s="1096"/>
      <c r="AR127" s="1096"/>
      <c r="AS127" s="1096"/>
      <c r="AT127" s="1096"/>
      <c r="AU127" s="1096"/>
      <c r="AV127" s="1096"/>
      <c r="AW127" s="1096"/>
      <c r="AX127" s="1096"/>
      <c r="AY127" s="1096"/>
      <c r="AZ127" s="1096"/>
      <c r="BA127" s="1096"/>
      <c r="BB127" s="1096"/>
      <c r="BC127" s="1096"/>
      <c r="BD127" s="1096"/>
      <c r="BE127" s="1096"/>
      <c r="BF127" s="1096"/>
      <c r="BG127" s="1502"/>
      <c r="BH127" s="1502"/>
      <c r="BI127" s="1502"/>
      <c r="BJ127" s="1502"/>
      <c r="BK127" s="1502"/>
      <c r="BL127" s="1502"/>
      <c r="BM127" s="1502"/>
      <c r="BN127" s="1502"/>
      <c r="BO127" s="1502"/>
      <c r="BP127" s="1502"/>
      <c r="BQ127" s="1502"/>
      <c r="BR127" s="1502"/>
      <c r="BS127" s="1502"/>
      <c r="BT127" s="1502"/>
      <c r="BU127" s="1502"/>
      <c r="BV127" s="1502"/>
      <c r="BW127" s="1503"/>
      <c r="BX127" s="1502"/>
      <c r="BY127" s="1503"/>
      <c r="BZ127" s="1502"/>
      <c r="CA127" s="1502"/>
      <c r="CB127" s="1502"/>
      <c r="CC127" s="1502"/>
      <c r="CD127" s="1502"/>
      <c r="CE127" s="1502"/>
      <c r="CF127" s="1502"/>
      <c r="CG127" s="1502"/>
      <c r="CH127" s="1502"/>
      <c r="CI127" s="1502"/>
      <c r="CJ127" s="1502"/>
      <c r="CK127" s="1502"/>
      <c r="CL127" s="1502"/>
      <c r="CM127" s="1502"/>
      <c r="CN127" s="1502"/>
      <c r="CO127" s="1502"/>
      <c r="CP127" s="1502"/>
      <c r="CQ127" s="1502"/>
      <c r="CR127" s="1502"/>
      <c r="CS127" s="1502"/>
      <c r="CT127" s="1515"/>
      <c r="CU127" s="1502"/>
      <c r="CV127" s="1502"/>
      <c r="CW127" s="1502"/>
      <c r="CX127" s="1502"/>
      <c r="CY127" s="1502"/>
      <c r="CZ127" s="1502"/>
      <c r="DA127" s="1502"/>
      <c r="DB127" s="1502"/>
      <c r="DC127" s="1502"/>
      <c r="DD127" s="1502"/>
    </row>
    <row r="128" spans="1:108" x14ac:dyDescent="0.25">
      <c r="A128" s="1072"/>
      <c r="B128" s="419"/>
      <c r="C128" s="419"/>
      <c r="D128" s="419"/>
      <c r="E128" s="419"/>
      <c r="F128" s="419"/>
      <c r="G128" s="419"/>
      <c r="H128" s="1117"/>
      <c r="I128" s="419"/>
      <c r="J128" s="419"/>
      <c r="K128" s="419"/>
      <c r="L128" s="419"/>
      <c r="M128" s="419"/>
      <c r="N128" s="419"/>
      <c r="O128" s="419"/>
      <c r="P128" s="419"/>
      <c r="Q128" s="419"/>
      <c r="R128" s="419"/>
      <c r="S128" s="419"/>
      <c r="T128" s="419"/>
      <c r="U128" s="1073"/>
      <c r="W128" s="457"/>
      <c r="X128" s="1096"/>
      <c r="Y128" s="1096"/>
      <c r="Z128" s="1096"/>
      <c r="AA128" s="1096"/>
      <c r="AB128" s="1096"/>
      <c r="AC128" s="1096"/>
      <c r="AD128" s="1096"/>
      <c r="AE128" s="1096"/>
      <c r="AF128" s="1096"/>
      <c r="AG128" s="1096"/>
      <c r="AH128" s="1096"/>
      <c r="AI128" s="1096"/>
      <c r="AJ128" s="1096"/>
      <c r="AK128" s="1096"/>
      <c r="AL128" s="1096"/>
      <c r="AM128" s="1096"/>
      <c r="AN128" s="1096"/>
      <c r="AO128" s="1096"/>
      <c r="AP128" s="1096"/>
      <c r="AQ128" s="1096"/>
      <c r="AR128" s="1096"/>
      <c r="AS128" s="1096"/>
      <c r="AT128" s="1096"/>
      <c r="AU128" s="1096"/>
      <c r="AV128" s="1096"/>
      <c r="AW128" s="1096"/>
      <c r="AX128" s="1096"/>
      <c r="AY128" s="1096"/>
      <c r="AZ128" s="1096"/>
      <c r="BA128" s="1096"/>
      <c r="BB128" s="1096"/>
      <c r="BC128" s="1096"/>
      <c r="BD128" s="1096"/>
      <c r="BE128" s="1096"/>
      <c r="BF128" s="1096"/>
      <c r="BG128" s="1502"/>
      <c r="BH128" s="1502"/>
      <c r="BI128" s="1502"/>
      <c r="BJ128" s="1502"/>
      <c r="BK128" s="1502"/>
      <c r="BL128" s="1502"/>
      <c r="BM128" s="1502"/>
      <c r="BN128" s="1502"/>
      <c r="BO128" s="1502"/>
      <c r="BP128" s="1502"/>
      <c r="BQ128" s="1502"/>
      <c r="BR128" s="1502"/>
      <c r="BS128" s="1502"/>
      <c r="BT128" s="1502"/>
      <c r="BU128" s="1502"/>
      <c r="BV128" s="1502"/>
      <c r="BW128" s="1503"/>
      <c r="BX128" s="1502"/>
      <c r="BY128" s="1503"/>
      <c r="BZ128" s="1502"/>
      <c r="CA128" s="1502"/>
      <c r="CB128" s="1502"/>
      <c r="CC128" s="1502"/>
      <c r="CD128" s="1502"/>
      <c r="CE128" s="1502"/>
      <c r="CF128" s="1502"/>
      <c r="CG128" s="1502"/>
      <c r="CH128" s="1502"/>
      <c r="CI128" s="1502"/>
      <c r="CJ128" s="1502"/>
      <c r="CK128" s="1502"/>
      <c r="CL128" s="1502"/>
      <c r="CM128" s="1502"/>
      <c r="CN128" s="1502"/>
      <c r="CO128" s="1502"/>
      <c r="CP128" s="1502"/>
      <c r="CQ128" s="1502"/>
      <c r="CR128" s="1502"/>
      <c r="CS128" s="1502"/>
      <c r="CT128" s="1515"/>
      <c r="CU128" s="1502"/>
      <c r="CV128" s="1502"/>
      <c r="CW128" s="1502"/>
      <c r="CX128" s="1502"/>
      <c r="CY128" s="1502"/>
      <c r="CZ128" s="1502"/>
      <c r="DA128" s="1502"/>
      <c r="DB128" s="1502"/>
      <c r="DC128" s="1502"/>
      <c r="DD128" s="1502"/>
    </row>
    <row r="129" spans="1:108" x14ac:dyDescent="0.25">
      <c r="A129" s="1072"/>
      <c r="B129" s="419"/>
      <c r="C129" s="419"/>
      <c r="D129" s="419"/>
      <c r="E129" s="419"/>
      <c r="F129" s="419"/>
      <c r="G129" s="419"/>
      <c r="H129" s="1117"/>
      <c r="I129" s="419"/>
      <c r="J129" s="419"/>
      <c r="K129" s="419"/>
      <c r="L129" s="419"/>
      <c r="M129" s="419"/>
      <c r="N129" s="419"/>
      <c r="O129" s="419"/>
      <c r="P129" s="419"/>
      <c r="Q129" s="419"/>
      <c r="R129" s="419"/>
      <c r="S129" s="419"/>
      <c r="T129" s="419"/>
      <c r="U129" s="1073"/>
      <c r="W129" s="457"/>
      <c r="X129" s="1096"/>
      <c r="Y129" s="1096"/>
      <c r="Z129" s="1096"/>
      <c r="AA129" s="1096"/>
      <c r="AB129" s="1096"/>
      <c r="AC129" s="1096"/>
      <c r="AD129" s="1096"/>
      <c r="AE129" s="1096"/>
      <c r="AF129" s="1096"/>
      <c r="AG129" s="1096"/>
      <c r="AH129" s="1096"/>
      <c r="AI129" s="1096"/>
      <c r="AJ129" s="1096"/>
      <c r="AK129" s="1096"/>
      <c r="AL129" s="1096"/>
      <c r="AM129" s="1096"/>
      <c r="AN129" s="1096"/>
      <c r="AO129" s="1096"/>
      <c r="AP129" s="1096"/>
      <c r="AQ129" s="1096"/>
      <c r="AR129" s="1096"/>
      <c r="AS129" s="1096"/>
      <c r="AT129" s="1096"/>
      <c r="AU129" s="1096"/>
      <c r="AV129" s="1096"/>
      <c r="AW129" s="1096"/>
      <c r="AX129" s="1096"/>
      <c r="AY129" s="1096"/>
      <c r="AZ129" s="1096"/>
      <c r="BA129" s="1096"/>
      <c r="BB129" s="1096"/>
      <c r="BC129" s="1096"/>
      <c r="BD129" s="1096"/>
      <c r="BE129" s="1096"/>
      <c r="BF129" s="1096"/>
      <c r="BG129" s="1502"/>
      <c r="BH129" s="1502"/>
      <c r="BI129" s="1502"/>
      <c r="BJ129" s="1502"/>
      <c r="BK129" s="1502"/>
      <c r="BL129" s="1502"/>
      <c r="BM129" s="1502"/>
      <c r="BN129" s="1502"/>
      <c r="BO129" s="1502"/>
      <c r="BP129" s="1502"/>
      <c r="BQ129" s="1502"/>
      <c r="BR129" s="1502"/>
      <c r="BS129" s="1502"/>
      <c r="BT129" s="1502"/>
      <c r="BU129" s="1502"/>
      <c r="BV129" s="1502"/>
      <c r="BW129" s="1503"/>
      <c r="BX129" s="1502"/>
      <c r="BY129" s="1503"/>
      <c r="BZ129" s="1502"/>
      <c r="CA129" s="1502"/>
      <c r="CB129" s="1502"/>
      <c r="CC129" s="1502"/>
      <c r="CD129" s="1502"/>
      <c r="CE129" s="1502"/>
      <c r="CF129" s="1502"/>
      <c r="CG129" s="1502"/>
      <c r="CH129" s="1502"/>
      <c r="CI129" s="1502"/>
      <c r="CJ129" s="1502"/>
      <c r="CK129" s="1502"/>
      <c r="CL129" s="1502"/>
      <c r="CM129" s="1502"/>
      <c r="CN129" s="1502"/>
      <c r="CO129" s="1502"/>
      <c r="CP129" s="1502"/>
      <c r="CQ129" s="1502"/>
      <c r="CR129" s="1502"/>
      <c r="CS129" s="1502"/>
      <c r="CT129" s="1515"/>
      <c r="CU129" s="1502"/>
      <c r="CV129" s="1502"/>
      <c r="CW129" s="1502"/>
      <c r="CX129" s="1502"/>
      <c r="CY129" s="1502"/>
      <c r="CZ129" s="1502"/>
      <c r="DA129" s="1502"/>
      <c r="DB129" s="1502"/>
      <c r="DC129" s="1502"/>
      <c r="DD129" s="1502"/>
    </row>
    <row r="130" spans="1:108" x14ac:dyDescent="0.25">
      <c r="A130" s="1072"/>
      <c r="B130" s="419"/>
      <c r="C130" s="419"/>
      <c r="D130" s="419"/>
      <c r="E130" s="419"/>
      <c r="F130" s="419"/>
      <c r="G130" s="419"/>
      <c r="H130" s="1117"/>
      <c r="I130" s="419"/>
      <c r="J130" s="419"/>
      <c r="K130" s="419"/>
      <c r="L130" s="419"/>
      <c r="M130" s="419"/>
      <c r="N130" s="419"/>
      <c r="O130" s="419"/>
      <c r="P130" s="419"/>
      <c r="Q130" s="419"/>
      <c r="R130" s="419"/>
      <c r="S130" s="419"/>
      <c r="T130" s="419"/>
      <c r="U130" s="1073"/>
      <c r="W130" s="457"/>
      <c r="X130" s="1096"/>
      <c r="Y130" s="1096"/>
      <c r="Z130" s="1096"/>
      <c r="AA130" s="1096"/>
      <c r="AB130" s="1096"/>
      <c r="AC130" s="1096"/>
      <c r="AD130" s="1096"/>
      <c r="AE130" s="1096"/>
      <c r="AF130" s="1096"/>
      <c r="AG130" s="1096"/>
      <c r="AH130" s="1096"/>
      <c r="AI130" s="1096"/>
      <c r="AJ130" s="1096"/>
      <c r="AK130" s="1096"/>
      <c r="AL130" s="1096"/>
      <c r="AM130" s="1096"/>
      <c r="AN130" s="1096"/>
      <c r="AO130" s="1096"/>
      <c r="AP130" s="1096"/>
      <c r="AQ130" s="1096"/>
      <c r="AR130" s="1096"/>
      <c r="AS130" s="1096"/>
      <c r="AT130" s="1096"/>
      <c r="AU130" s="1096"/>
      <c r="AV130" s="1096"/>
      <c r="AW130" s="1096"/>
      <c r="AX130" s="1096"/>
      <c r="AY130" s="1096"/>
      <c r="AZ130" s="1096"/>
      <c r="BA130" s="1096"/>
      <c r="BB130" s="1096"/>
      <c r="BC130" s="1096"/>
      <c r="BD130" s="1096"/>
      <c r="BE130" s="1096"/>
      <c r="BF130" s="1096"/>
      <c r="BG130" s="1502"/>
      <c r="BH130" s="1502"/>
      <c r="BI130" s="1502"/>
      <c r="BJ130" s="1502"/>
      <c r="BK130" s="1502"/>
      <c r="BL130" s="1502"/>
      <c r="BM130" s="1502"/>
      <c r="BN130" s="1502"/>
      <c r="BO130" s="1502"/>
      <c r="BP130" s="1502"/>
      <c r="BQ130" s="1502"/>
      <c r="BR130" s="1502"/>
      <c r="BS130" s="1502"/>
      <c r="BT130" s="1502"/>
      <c r="BU130" s="1502"/>
      <c r="BV130" s="1502"/>
      <c r="BW130" s="1503"/>
      <c r="BX130" s="1502"/>
      <c r="BY130" s="1503"/>
      <c r="BZ130" s="1502"/>
      <c r="CA130" s="1502"/>
      <c r="CB130" s="1502"/>
      <c r="CC130" s="1502"/>
      <c r="CD130" s="1502"/>
      <c r="CE130" s="1502"/>
      <c r="CF130" s="1502"/>
      <c r="CG130" s="1502"/>
      <c r="CH130" s="1502"/>
      <c r="CI130" s="1502"/>
      <c r="CJ130" s="1502"/>
      <c r="CK130" s="1502"/>
      <c r="CL130" s="1502"/>
      <c r="CM130" s="1502"/>
      <c r="CN130" s="1502"/>
      <c r="CO130" s="1502"/>
      <c r="CP130" s="1502"/>
      <c r="CQ130" s="1502"/>
      <c r="CR130" s="1502"/>
      <c r="CS130" s="1502"/>
      <c r="CT130" s="1515"/>
      <c r="CU130" s="1502"/>
      <c r="CV130" s="1502"/>
      <c r="CW130" s="1502"/>
      <c r="CX130" s="1502"/>
      <c r="CY130" s="1502"/>
      <c r="CZ130" s="1502"/>
      <c r="DA130" s="1502"/>
      <c r="DB130" s="1502"/>
      <c r="DC130" s="1502"/>
      <c r="DD130" s="1502"/>
    </row>
    <row r="131" spans="1:108" x14ac:dyDescent="0.25">
      <c r="A131" s="1072"/>
      <c r="B131" s="419"/>
      <c r="C131" s="419"/>
      <c r="D131" s="419"/>
      <c r="E131" s="419"/>
      <c r="F131" s="419"/>
      <c r="G131" s="419"/>
      <c r="H131" s="1117"/>
      <c r="I131" s="419"/>
      <c r="J131" s="419"/>
      <c r="K131" s="419"/>
      <c r="L131" s="419"/>
      <c r="M131" s="419"/>
      <c r="N131" s="419"/>
      <c r="O131" s="419"/>
      <c r="P131" s="419"/>
      <c r="Q131" s="419"/>
      <c r="R131" s="419"/>
      <c r="S131" s="419"/>
      <c r="T131" s="419"/>
      <c r="U131" s="1073"/>
      <c r="W131" s="457"/>
      <c r="X131" s="1096"/>
      <c r="Y131" s="1096"/>
      <c r="Z131" s="1096"/>
      <c r="AA131" s="1096"/>
      <c r="AB131" s="1096"/>
      <c r="AC131" s="1096"/>
      <c r="AD131" s="1096"/>
      <c r="AE131" s="1096"/>
      <c r="AF131" s="1096"/>
      <c r="AG131" s="1096"/>
      <c r="AH131" s="1096"/>
      <c r="AI131" s="1096"/>
      <c r="AJ131" s="1096"/>
      <c r="AK131" s="1096"/>
      <c r="AL131" s="1096"/>
      <c r="AM131" s="1096"/>
      <c r="AN131" s="1096"/>
      <c r="AO131" s="1096"/>
      <c r="AP131" s="1096"/>
      <c r="AQ131" s="1096"/>
      <c r="AR131" s="1096"/>
      <c r="AS131" s="1096"/>
      <c r="AT131" s="1096"/>
      <c r="AU131" s="1096"/>
      <c r="AV131" s="1096"/>
      <c r="AW131" s="1096"/>
      <c r="AX131" s="1096"/>
      <c r="AY131" s="1096"/>
      <c r="AZ131" s="1096"/>
      <c r="BA131" s="1096"/>
      <c r="BB131" s="1096"/>
      <c r="BC131" s="1096"/>
      <c r="BD131" s="1096"/>
      <c r="BE131" s="1096"/>
      <c r="BF131" s="1096"/>
      <c r="BG131" s="1502"/>
      <c r="BH131" s="1502"/>
      <c r="BI131" s="1502"/>
      <c r="BJ131" s="1502"/>
      <c r="BK131" s="1502"/>
      <c r="BL131" s="1502"/>
      <c r="BM131" s="1502"/>
      <c r="BN131" s="1502"/>
      <c r="BO131" s="1502"/>
      <c r="BP131" s="1502"/>
      <c r="BQ131" s="1502"/>
      <c r="BR131" s="1502"/>
      <c r="BS131" s="1502"/>
      <c r="BT131" s="1502"/>
      <c r="BU131" s="1502"/>
      <c r="BV131" s="1502"/>
      <c r="BW131" s="1503"/>
      <c r="BX131" s="1502"/>
      <c r="BY131" s="1503"/>
      <c r="BZ131" s="1502"/>
      <c r="CA131" s="1502"/>
      <c r="CB131" s="1502"/>
      <c r="CC131" s="1502"/>
      <c r="CD131" s="1502"/>
      <c r="CE131" s="1502"/>
      <c r="CF131" s="1502"/>
      <c r="CG131" s="1502"/>
      <c r="CH131" s="1502"/>
      <c r="CI131" s="1502"/>
      <c r="CJ131" s="1502"/>
      <c r="CK131" s="1502"/>
      <c r="CL131" s="1502"/>
      <c r="CM131" s="1502"/>
      <c r="CN131" s="1502"/>
      <c r="CO131" s="1502"/>
      <c r="CP131" s="1502"/>
      <c r="CQ131" s="1502"/>
      <c r="CR131" s="1502"/>
      <c r="CS131" s="1502"/>
      <c r="CT131" s="1515"/>
      <c r="CU131" s="1502"/>
      <c r="CV131" s="1502"/>
      <c r="CW131" s="1502"/>
      <c r="CX131" s="1502"/>
      <c r="CY131" s="1502"/>
      <c r="CZ131" s="1502"/>
      <c r="DA131" s="1502"/>
      <c r="DB131" s="1502"/>
      <c r="DC131" s="1502"/>
      <c r="DD131" s="1502"/>
    </row>
    <row r="132" spans="1:108" x14ac:dyDescent="0.25">
      <c r="A132" s="1072"/>
      <c r="B132" s="419"/>
      <c r="C132" s="419"/>
      <c r="D132" s="419"/>
      <c r="E132" s="419"/>
      <c r="F132" s="419"/>
      <c r="G132" s="419"/>
      <c r="H132" s="1117"/>
      <c r="I132" s="419"/>
      <c r="J132" s="419"/>
      <c r="K132" s="419"/>
      <c r="L132" s="419"/>
      <c r="M132" s="419"/>
      <c r="N132" s="419"/>
      <c r="O132" s="419"/>
      <c r="P132" s="419"/>
      <c r="Q132" s="419"/>
      <c r="R132" s="419"/>
      <c r="S132" s="419"/>
      <c r="T132" s="419"/>
      <c r="U132" s="1073"/>
      <c r="W132" s="457"/>
      <c r="X132" s="1096"/>
      <c r="Y132" s="1096"/>
      <c r="Z132" s="1096"/>
      <c r="AA132" s="1096"/>
      <c r="AB132" s="1096"/>
      <c r="AC132" s="1096"/>
      <c r="AD132" s="1096"/>
      <c r="AE132" s="1096"/>
      <c r="AF132" s="1096"/>
      <c r="AG132" s="1096"/>
      <c r="AH132" s="1096"/>
      <c r="AI132" s="1096"/>
      <c r="AJ132" s="1096"/>
      <c r="AK132" s="1096"/>
      <c r="AL132" s="1096"/>
      <c r="AM132" s="1096"/>
      <c r="AN132" s="1096"/>
      <c r="AO132" s="1096"/>
      <c r="AP132" s="1096"/>
      <c r="AQ132" s="1096"/>
      <c r="AR132" s="1096"/>
      <c r="AS132" s="1096"/>
      <c r="AT132" s="1096"/>
      <c r="AU132" s="1096"/>
      <c r="AV132" s="1096"/>
      <c r="AW132" s="1096"/>
      <c r="AX132" s="1096"/>
      <c r="AY132" s="1096"/>
      <c r="AZ132" s="1096"/>
      <c r="BA132" s="1096"/>
      <c r="BB132" s="1096"/>
      <c r="BC132" s="1096"/>
      <c r="BD132" s="1096"/>
      <c r="BE132" s="1096"/>
      <c r="BF132" s="1096"/>
      <c r="BG132" s="1502"/>
      <c r="BH132" s="1502"/>
      <c r="BI132" s="1502"/>
      <c r="BJ132" s="1502"/>
      <c r="BK132" s="1502"/>
      <c r="BL132" s="1502"/>
      <c r="BM132" s="1502"/>
      <c r="BN132" s="1502"/>
      <c r="BO132" s="1502"/>
      <c r="BP132" s="1502"/>
      <c r="BQ132" s="1502"/>
      <c r="BR132" s="1502"/>
      <c r="BS132" s="1502"/>
      <c r="BT132" s="1502"/>
      <c r="BU132" s="1502"/>
      <c r="BV132" s="1502"/>
      <c r="BW132" s="1503"/>
      <c r="BX132" s="1502"/>
      <c r="BY132" s="1503"/>
      <c r="BZ132" s="1502"/>
      <c r="CA132" s="1502"/>
      <c r="CB132" s="1502"/>
      <c r="CC132" s="1502"/>
      <c r="CD132" s="1502"/>
      <c r="CE132" s="1502"/>
      <c r="CF132" s="1502"/>
      <c r="CG132" s="1502"/>
      <c r="CH132" s="1502"/>
      <c r="CI132" s="1502"/>
      <c r="CJ132" s="1502"/>
      <c r="CK132" s="1502"/>
      <c r="CL132" s="1502"/>
      <c r="CM132" s="1502"/>
      <c r="CN132" s="1502"/>
      <c r="CO132" s="1502"/>
      <c r="CP132" s="1502"/>
      <c r="CQ132" s="1502"/>
      <c r="CR132" s="1502"/>
      <c r="CS132" s="1502"/>
      <c r="CT132" s="1515"/>
      <c r="CU132" s="1502"/>
      <c r="CV132" s="1502"/>
      <c r="CW132" s="1502"/>
      <c r="CX132" s="1502"/>
      <c r="CY132" s="1502"/>
      <c r="CZ132" s="1502"/>
      <c r="DA132" s="1502"/>
      <c r="DB132" s="1502"/>
      <c r="DC132" s="1502"/>
      <c r="DD132" s="1502"/>
    </row>
    <row r="133" spans="1:108" x14ac:dyDescent="0.25">
      <c r="A133" s="1072"/>
      <c r="B133" s="419"/>
      <c r="C133" s="419"/>
      <c r="D133" s="419"/>
      <c r="E133" s="419"/>
      <c r="F133" s="419"/>
      <c r="G133" s="419"/>
      <c r="H133" s="1117"/>
      <c r="I133" s="419"/>
      <c r="J133" s="419"/>
      <c r="K133" s="419"/>
      <c r="L133" s="419"/>
      <c r="M133" s="419"/>
      <c r="N133" s="419"/>
      <c r="O133" s="419"/>
      <c r="P133" s="419"/>
      <c r="Q133" s="419"/>
      <c r="R133" s="419"/>
      <c r="S133" s="419"/>
      <c r="T133" s="419"/>
      <c r="U133" s="1073"/>
      <c r="W133" s="457"/>
      <c r="X133" s="1096"/>
      <c r="Y133" s="1096"/>
      <c r="Z133" s="1096"/>
      <c r="AA133" s="1096"/>
      <c r="AB133" s="1096"/>
      <c r="AC133" s="1096"/>
      <c r="AD133" s="1096"/>
      <c r="AE133" s="1096"/>
      <c r="AF133" s="1096"/>
      <c r="AG133" s="1096"/>
      <c r="AH133" s="1096"/>
      <c r="AI133" s="1096"/>
      <c r="AJ133" s="1096"/>
      <c r="AK133" s="1096"/>
      <c r="AL133" s="1096"/>
      <c r="AM133" s="1096"/>
      <c r="AN133" s="1096"/>
      <c r="AO133" s="1096"/>
      <c r="AP133" s="1096"/>
      <c r="AQ133" s="1096"/>
      <c r="AR133" s="1096"/>
      <c r="AS133" s="1096"/>
      <c r="AT133" s="1096"/>
      <c r="AU133" s="1096"/>
      <c r="AV133" s="1096"/>
      <c r="AW133" s="1096"/>
      <c r="AX133" s="1096"/>
      <c r="AY133" s="1096"/>
      <c r="AZ133" s="1096"/>
      <c r="BA133" s="1096"/>
      <c r="BB133" s="1096"/>
      <c r="BC133" s="1096"/>
      <c r="BD133" s="1096"/>
      <c r="BE133" s="1096"/>
      <c r="BF133" s="1096"/>
      <c r="BG133" s="1502"/>
      <c r="BH133" s="1502"/>
      <c r="BI133" s="1502"/>
      <c r="BJ133" s="1502"/>
      <c r="BK133" s="1502"/>
      <c r="BL133" s="1502"/>
      <c r="BM133" s="1502"/>
      <c r="BN133" s="1502"/>
      <c r="BO133" s="1502"/>
      <c r="BP133" s="1502"/>
      <c r="BQ133" s="1502"/>
      <c r="BR133" s="1502"/>
      <c r="BS133" s="1502"/>
      <c r="BT133" s="1502"/>
      <c r="BU133" s="1502"/>
      <c r="BV133" s="1502"/>
      <c r="BW133" s="1503"/>
      <c r="BX133" s="1502"/>
      <c r="BY133" s="1503"/>
      <c r="BZ133" s="1502"/>
      <c r="CA133" s="1502"/>
      <c r="CB133" s="1502"/>
      <c r="CC133" s="1502"/>
      <c r="CD133" s="1502"/>
      <c r="CE133" s="1502"/>
      <c r="CF133" s="1502"/>
      <c r="CG133" s="1502"/>
      <c r="CH133" s="1502"/>
      <c r="CI133" s="1502"/>
      <c r="CJ133" s="1502"/>
      <c r="CK133" s="1502"/>
      <c r="CL133" s="1502"/>
      <c r="CM133" s="1502"/>
      <c r="CN133" s="1502"/>
      <c r="CO133" s="1502"/>
      <c r="CP133" s="1502"/>
      <c r="CQ133" s="1502"/>
      <c r="CR133" s="1502"/>
      <c r="CS133" s="1502"/>
      <c r="CT133" s="1515"/>
      <c r="CU133" s="1502"/>
      <c r="CV133" s="1502"/>
      <c r="CW133" s="1502"/>
      <c r="CX133" s="1502"/>
      <c r="CY133" s="1502"/>
      <c r="CZ133" s="1502"/>
      <c r="DA133" s="1502"/>
      <c r="DB133" s="1502"/>
      <c r="DC133" s="1502"/>
      <c r="DD133" s="1502"/>
    </row>
    <row r="134" spans="1:108" x14ac:dyDescent="0.25">
      <c r="A134" s="1072"/>
      <c r="B134" s="419"/>
      <c r="C134" s="419"/>
      <c r="D134" s="419"/>
      <c r="E134" s="419"/>
      <c r="F134" s="419"/>
      <c r="G134" s="419"/>
      <c r="H134" s="1117"/>
      <c r="I134" s="419"/>
      <c r="J134" s="419"/>
      <c r="K134" s="419"/>
      <c r="L134" s="419"/>
      <c r="M134" s="419"/>
      <c r="N134" s="419"/>
      <c r="O134" s="419"/>
      <c r="P134" s="419"/>
      <c r="Q134" s="419"/>
      <c r="R134" s="419"/>
      <c r="S134" s="419"/>
      <c r="T134" s="419"/>
      <c r="U134" s="1073"/>
      <c r="W134" s="1096"/>
      <c r="X134" s="1096"/>
      <c r="Y134" s="1096"/>
      <c r="Z134" s="1096"/>
      <c r="AA134" s="1096"/>
      <c r="AB134" s="1096"/>
      <c r="AC134" s="1096"/>
      <c r="AD134" s="1096"/>
      <c r="AE134" s="1096"/>
      <c r="AF134" s="1096"/>
      <c r="AG134" s="1096"/>
      <c r="AH134" s="1096"/>
      <c r="AI134" s="1096"/>
      <c r="AJ134" s="1096"/>
      <c r="AK134" s="1096"/>
      <c r="AL134" s="1096"/>
      <c r="AM134" s="1096"/>
      <c r="AN134" s="1096"/>
      <c r="AO134" s="1096"/>
      <c r="AP134" s="1096"/>
      <c r="AQ134" s="1096"/>
      <c r="AR134" s="1096"/>
      <c r="AS134" s="1096"/>
      <c r="AT134" s="1096"/>
      <c r="AU134" s="1096"/>
      <c r="AV134" s="1096"/>
      <c r="AW134" s="1096"/>
      <c r="AX134" s="1096"/>
      <c r="AY134" s="1096"/>
      <c r="AZ134" s="1096"/>
      <c r="BA134" s="1096"/>
      <c r="BB134" s="1096"/>
      <c r="BC134" s="1096"/>
      <c r="BD134" s="1096"/>
      <c r="BE134" s="1096"/>
      <c r="BF134" s="1096"/>
      <c r="BG134" s="1502"/>
      <c r="BH134" s="1502"/>
      <c r="BI134" s="1502"/>
      <c r="BJ134" s="1502"/>
      <c r="BK134" s="1502"/>
      <c r="BL134" s="1502"/>
      <c r="BM134" s="1502"/>
      <c r="BN134" s="1502"/>
      <c r="BO134" s="1502"/>
      <c r="BP134" s="1502"/>
      <c r="BQ134" s="1502"/>
      <c r="BR134" s="1502"/>
      <c r="BS134" s="1502"/>
      <c r="BT134" s="1502"/>
      <c r="BU134" s="1502"/>
      <c r="BV134" s="1502"/>
      <c r="BW134" s="1503"/>
      <c r="BX134" s="1502"/>
      <c r="BY134" s="1503"/>
      <c r="BZ134" s="1502"/>
      <c r="CA134" s="1502"/>
      <c r="CB134" s="1502"/>
      <c r="CC134" s="1502"/>
      <c r="CD134" s="1502"/>
      <c r="CE134" s="1502"/>
      <c r="CF134" s="1502"/>
      <c r="CG134" s="1502"/>
      <c r="CH134" s="1502"/>
      <c r="CI134" s="1502"/>
      <c r="CJ134" s="1502"/>
      <c r="CK134" s="1502"/>
      <c r="CL134" s="1502"/>
      <c r="CM134" s="1502"/>
      <c r="CN134" s="1502"/>
      <c r="CO134" s="1502"/>
      <c r="CP134" s="1502"/>
      <c r="CQ134" s="1502"/>
      <c r="CR134" s="1502"/>
      <c r="CS134" s="1502"/>
      <c r="CT134" s="1502"/>
      <c r="CU134" s="1502"/>
      <c r="CV134" s="1502"/>
      <c r="CW134" s="1502"/>
      <c r="CX134" s="1502"/>
      <c r="CY134" s="1502"/>
      <c r="CZ134" s="1502"/>
      <c r="DA134" s="1502"/>
      <c r="DB134" s="1502"/>
      <c r="DC134" s="1502"/>
      <c r="DD134" s="1502"/>
    </row>
    <row r="135" spans="1:108" x14ac:dyDescent="0.25">
      <c r="A135" s="1072"/>
      <c r="B135" s="419"/>
      <c r="C135" s="419"/>
      <c r="D135" s="419"/>
      <c r="E135" s="419"/>
      <c r="F135" s="419"/>
      <c r="G135" s="419"/>
      <c r="H135" s="1117"/>
      <c r="I135" s="419"/>
      <c r="J135" s="419"/>
      <c r="K135" s="419"/>
      <c r="L135" s="419"/>
      <c r="M135" s="419"/>
      <c r="N135" s="419"/>
      <c r="O135" s="419"/>
      <c r="P135" s="419"/>
      <c r="Q135" s="419"/>
      <c r="R135" s="419"/>
      <c r="S135" s="419"/>
      <c r="T135" s="419"/>
      <c r="U135" s="1073"/>
      <c r="W135" s="1096"/>
      <c r="X135" s="1096"/>
      <c r="Y135" s="1096"/>
      <c r="Z135" s="1096"/>
      <c r="AA135" s="1096"/>
      <c r="AB135" s="1096"/>
      <c r="AC135" s="1096"/>
      <c r="AD135" s="1096"/>
      <c r="AE135" s="1096"/>
      <c r="AF135" s="1096"/>
      <c r="AG135" s="1096"/>
      <c r="AH135" s="1096"/>
      <c r="AI135" s="1096"/>
      <c r="AJ135" s="1096"/>
      <c r="AK135" s="1096"/>
      <c r="AL135" s="1096"/>
      <c r="AM135" s="1096"/>
      <c r="AN135" s="1096"/>
      <c r="AO135" s="1096"/>
      <c r="AP135" s="1096"/>
      <c r="AQ135" s="1096"/>
      <c r="AR135" s="1096"/>
      <c r="AS135" s="1096"/>
      <c r="AT135" s="1096"/>
      <c r="AU135" s="1096"/>
      <c r="AV135" s="1096"/>
      <c r="AW135" s="1096"/>
      <c r="AX135" s="1096"/>
      <c r="AY135" s="1096"/>
      <c r="AZ135" s="1096"/>
      <c r="BA135" s="1096"/>
      <c r="BB135" s="1096"/>
      <c r="BC135" s="1096"/>
      <c r="BD135" s="1096"/>
      <c r="BE135" s="1096"/>
      <c r="BF135" s="1096"/>
      <c r="BG135" s="1502"/>
      <c r="BH135" s="1502"/>
      <c r="BI135" s="1502"/>
      <c r="BJ135" s="1502"/>
      <c r="BK135" s="1502"/>
      <c r="BL135" s="1502"/>
      <c r="BM135" s="1502"/>
      <c r="BN135" s="1502"/>
      <c r="BO135" s="1502"/>
      <c r="BP135" s="1502"/>
      <c r="BQ135" s="1502"/>
      <c r="BR135" s="1502"/>
      <c r="BS135" s="1502"/>
      <c r="BT135" s="1502"/>
      <c r="BU135" s="1502"/>
      <c r="BV135" s="1502"/>
      <c r="BW135" s="1503"/>
      <c r="BX135" s="1502"/>
      <c r="BY135" s="1503"/>
      <c r="BZ135" s="1502"/>
      <c r="CA135" s="1502"/>
      <c r="CB135" s="1502"/>
      <c r="CC135" s="1502"/>
      <c r="CD135" s="1502"/>
      <c r="CE135" s="1502"/>
      <c r="CF135" s="1502"/>
      <c r="CG135" s="1502"/>
      <c r="CH135" s="1502"/>
      <c r="CI135" s="1502"/>
      <c r="CJ135" s="1502"/>
      <c r="CK135" s="1502"/>
      <c r="CL135" s="1502"/>
      <c r="CM135" s="1502"/>
      <c r="CN135" s="1502"/>
      <c r="CO135" s="1502"/>
      <c r="CP135" s="1502"/>
      <c r="CQ135" s="1502"/>
      <c r="CR135" s="1502"/>
      <c r="CS135" s="1502"/>
      <c r="CT135" s="1502"/>
      <c r="CU135" s="1502"/>
      <c r="CV135" s="1502"/>
      <c r="CW135" s="1502"/>
      <c r="CX135" s="1502"/>
      <c r="CY135" s="1502"/>
      <c r="CZ135" s="1502"/>
      <c r="DA135" s="1502"/>
      <c r="DB135" s="1502"/>
      <c r="DC135" s="1502"/>
      <c r="DD135" s="1502"/>
    </row>
    <row r="136" spans="1:108" x14ac:dyDescent="0.25">
      <c r="A136" s="1072"/>
      <c r="B136" s="419"/>
      <c r="C136" s="419"/>
      <c r="D136" s="419"/>
      <c r="E136" s="419"/>
      <c r="F136" s="419"/>
      <c r="G136" s="419"/>
      <c r="H136" s="1117"/>
      <c r="I136" s="419"/>
      <c r="J136" s="419"/>
      <c r="K136" s="419"/>
      <c r="L136" s="419"/>
      <c r="M136" s="419"/>
      <c r="N136" s="419"/>
      <c r="O136" s="419"/>
      <c r="P136" s="419"/>
      <c r="Q136" s="419"/>
      <c r="R136" s="419"/>
      <c r="S136" s="419"/>
      <c r="T136" s="419"/>
      <c r="U136" s="1073"/>
      <c r="W136" s="1096"/>
      <c r="X136" s="1096"/>
      <c r="Y136" s="1096"/>
      <c r="Z136" s="1096"/>
      <c r="AA136" s="1096"/>
      <c r="AB136" s="1096"/>
      <c r="AC136" s="1096"/>
      <c r="AD136" s="1096"/>
      <c r="AE136" s="1096"/>
      <c r="AF136" s="1096"/>
      <c r="AG136" s="1096"/>
      <c r="AH136" s="1096"/>
      <c r="AI136" s="1096"/>
      <c r="AJ136" s="1096"/>
      <c r="AK136" s="1096"/>
      <c r="AL136" s="1096"/>
      <c r="AM136" s="1096"/>
      <c r="AN136" s="1096"/>
      <c r="AO136" s="1096"/>
      <c r="AP136" s="1096"/>
      <c r="AQ136" s="1096"/>
      <c r="AR136" s="1096"/>
      <c r="AS136" s="1096"/>
      <c r="AT136" s="1096"/>
      <c r="AU136" s="1096"/>
      <c r="AV136" s="1096"/>
      <c r="AW136" s="1096"/>
      <c r="AX136" s="1096"/>
      <c r="AY136" s="1096"/>
      <c r="AZ136" s="1096"/>
      <c r="BA136" s="1096"/>
      <c r="BB136" s="1096"/>
      <c r="BC136" s="1096"/>
      <c r="BD136" s="1096"/>
      <c r="BE136" s="1096"/>
      <c r="BF136" s="1096"/>
      <c r="BG136" s="1502"/>
      <c r="BH136" s="1502"/>
      <c r="BI136" s="1502"/>
      <c r="BJ136" s="1502"/>
      <c r="BK136" s="1502"/>
      <c r="BL136" s="1502"/>
      <c r="BM136" s="1502"/>
      <c r="BN136" s="1502"/>
      <c r="BO136" s="1502"/>
      <c r="BP136" s="1502"/>
      <c r="BQ136" s="1502"/>
      <c r="BR136" s="1502"/>
      <c r="BS136" s="1502"/>
      <c r="BT136" s="1502"/>
      <c r="BU136" s="1502"/>
      <c r="BV136" s="1502"/>
      <c r="BW136" s="1503"/>
      <c r="BX136" s="1502"/>
      <c r="BY136" s="1503"/>
      <c r="BZ136" s="1502"/>
      <c r="CA136" s="1502"/>
      <c r="CB136" s="1502"/>
      <c r="CC136" s="1502"/>
      <c r="CD136" s="1502"/>
      <c r="CE136" s="1502"/>
      <c r="CF136" s="1502"/>
      <c r="CG136" s="1502"/>
      <c r="CH136" s="1502"/>
      <c r="CI136" s="1502"/>
      <c r="CJ136" s="1502"/>
      <c r="CK136" s="1502"/>
      <c r="CL136" s="1502"/>
      <c r="CM136" s="1502"/>
      <c r="CN136" s="1502"/>
      <c r="CO136" s="1502"/>
      <c r="CP136" s="1502"/>
      <c r="CQ136" s="1502"/>
      <c r="CR136" s="1502"/>
      <c r="CS136" s="1502"/>
      <c r="CT136" s="1502"/>
      <c r="CU136" s="1502"/>
      <c r="CV136" s="1502"/>
      <c r="CW136" s="1502"/>
      <c r="CX136" s="1502"/>
      <c r="CY136" s="1502"/>
      <c r="CZ136" s="1502"/>
      <c r="DA136" s="1502"/>
      <c r="DB136" s="1502"/>
      <c r="DC136" s="1502"/>
      <c r="DD136" s="1502"/>
    </row>
    <row r="137" spans="1:108" ht="15.75" thickBot="1" x14ac:dyDescent="0.3">
      <c r="A137" s="1091"/>
      <c r="B137" s="1075"/>
      <c r="C137" s="1075"/>
      <c r="D137" s="1075"/>
      <c r="E137" s="1075"/>
      <c r="F137" s="1075"/>
      <c r="G137" s="1075"/>
      <c r="H137" s="1118"/>
      <c r="I137" s="1075"/>
      <c r="J137" s="1075"/>
      <c r="K137" s="1075"/>
      <c r="L137" s="1075"/>
      <c r="M137" s="1075"/>
      <c r="N137" s="1075"/>
      <c r="O137" s="1075"/>
      <c r="P137" s="1075"/>
      <c r="Q137" s="1075"/>
      <c r="R137" s="1075"/>
      <c r="S137" s="1075"/>
      <c r="T137" s="1075"/>
      <c r="U137" s="1076"/>
      <c r="W137" s="1096"/>
      <c r="X137" s="1096"/>
      <c r="Y137" s="1096"/>
      <c r="Z137" s="1096"/>
      <c r="AA137" s="1096"/>
      <c r="AB137" s="1096"/>
      <c r="AC137" s="1096"/>
      <c r="AD137" s="1096"/>
      <c r="AE137" s="1096"/>
      <c r="AF137" s="1096"/>
      <c r="AG137" s="1096"/>
      <c r="AH137" s="1096"/>
      <c r="AI137" s="1096"/>
      <c r="AJ137" s="1096"/>
      <c r="AK137" s="1096"/>
      <c r="AL137" s="1096"/>
      <c r="AM137" s="1096"/>
      <c r="AN137" s="1096"/>
      <c r="AO137" s="1096"/>
      <c r="AP137" s="1096"/>
      <c r="AQ137" s="1096"/>
      <c r="AR137" s="1096"/>
      <c r="AS137" s="1096"/>
      <c r="AT137" s="1096"/>
      <c r="AU137" s="1096"/>
      <c r="AV137" s="1096"/>
      <c r="AW137" s="1096"/>
      <c r="AX137" s="1096"/>
      <c r="AY137" s="1096"/>
      <c r="AZ137" s="1096"/>
      <c r="BA137" s="1096"/>
      <c r="BB137" s="1096"/>
      <c r="BC137" s="1096"/>
      <c r="BD137" s="1096"/>
      <c r="BE137" s="1096"/>
      <c r="BF137" s="1096"/>
      <c r="BG137" s="1502"/>
      <c r="BH137" s="1502"/>
      <c r="BI137" s="1502"/>
      <c r="BJ137" s="1502"/>
      <c r="BK137" s="1502"/>
      <c r="BL137" s="1502"/>
      <c r="BM137" s="1502"/>
      <c r="BN137" s="1502"/>
      <c r="BO137" s="1502"/>
      <c r="BP137" s="1502"/>
      <c r="BQ137" s="1502"/>
      <c r="BR137" s="1502"/>
      <c r="BS137" s="1502"/>
      <c r="BT137" s="1502"/>
      <c r="BU137" s="1502"/>
      <c r="BV137" s="1502"/>
      <c r="BW137" s="1503"/>
      <c r="BX137" s="1502"/>
      <c r="BY137" s="1503"/>
      <c r="BZ137" s="1502"/>
      <c r="CA137" s="1502"/>
      <c r="CB137" s="1502"/>
      <c r="CC137" s="1502"/>
      <c r="CD137" s="1502"/>
      <c r="CE137" s="1502"/>
      <c r="CF137" s="1502"/>
      <c r="CG137" s="1502"/>
      <c r="CH137" s="1502"/>
      <c r="CI137" s="1502"/>
      <c r="CJ137" s="1502"/>
      <c r="CK137" s="1502"/>
      <c r="CL137" s="1502"/>
      <c r="CM137" s="1502"/>
      <c r="CN137" s="1502"/>
      <c r="CO137" s="1502"/>
      <c r="CP137" s="1502"/>
      <c r="CQ137" s="1502"/>
      <c r="CR137" s="1502"/>
      <c r="CS137" s="1502"/>
      <c r="CT137" s="1502"/>
      <c r="CU137" s="1502"/>
      <c r="CV137" s="1502"/>
      <c r="CW137" s="1502"/>
      <c r="CX137" s="1502"/>
      <c r="CY137" s="1502"/>
      <c r="CZ137" s="1502"/>
      <c r="DA137" s="1502"/>
      <c r="DB137" s="1502"/>
      <c r="DC137" s="1502"/>
      <c r="DD137" s="1502"/>
    </row>
    <row r="138" spans="1:108" x14ac:dyDescent="0.25">
      <c r="W138" s="1096"/>
      <c r="X138" s="1096"/>
      <c r="Y138" s="1096"/>
      <c r="Z138" s="1096"/>
      <c r="AA138" s="1096"/>
      <c r="AB138" s="1096"/>
      <c r="AC138" s="1096"/>
      <c r="AD138" s="1096"/>
      <c r="AE138" s="1096"/>
      <c r="AF138" s="1096"/>
      <c r="AG138" s="1096"/>
      <c r="AH138" s="1096"/>
      <c r="AI138" s="1096"/>
      <c r="AJ138" s="1096"/>
      <c r="AK138" s="1096"/>
      <c r="AL138" s="1096"/>
      <c r="AM138" s="1096"/>
      <c r="AN138" s="1096"/>
      <c r="AO138" s="1096"/>
      <c r="AP138" s="1096"/>
      <c r="AQ138" s="1096"/>
      <c r="AR138" s="1096"/>
      <c r="AS138" s="1096"/>
      <c r="AT138" s="1096"/>
      <c r="AU138" s="1096"/>
      <c r="AV138" s="1096"/>
      <c r="AW138" s="1096"/>
      <c r="AX138" s="1096"/>
      <c r="AY138" s="1096"/>
      <c r="AZ138" s="1096"/>
      <c r="BA138" s="1096"/>
      <c r="BB138" s="1096"/>
      <c r="BC138" s="1096"/>
      <c r="BD138" s="1096"/>
      <c r="BE138" s="1096"/>
      <c r="BF138" s="1096"/>
      <c r="BG138" s="1502"/>
      <c r="BH138" s="1502"/>
      <c r="BI138" s="1502"/>
      <c r="BJ138" s="1502"/>
      <c r="BK138" s="1502"/>
      <c r="BL138" s="1502"/>
      <c r="BM138" s="1502"/>
      <c r="BN138" s="1502"/>
      <c r="BO138" s="1502"/>
      <c r="BP138" s="1502"/>
      <c r="BQ138" s="1502"/>
      <c r="BR138" s="1502"/>
      <c r="BS138" s="1502"/>
      <c r="BT138" s="1502"/>
      <c r="BU138" s="1502"/>
      <c r="BV138" s="1502"/>
      <c r="BW138" s="1503"/>
      <c r="BX138" s="1502"/>
      <c r="BY138" s="1503"/>
      <c r="BZ138" s="1502"/>
      <c r="CA138" s="1502"/>
      <c r="CB138" s="1502"/>
      <c r="CC138" s="1502"/>
      <c r="CD138" s="1502"/>
      <c r="CE138" s="1502"/>
      <c r="CF138" s="1502"/>
      <c r="CG138" s="1502"/>
      <c r="CH138" s="1502"/>
      <c r="CI138" s="1502"/>
      <c r="CJ138" s="1502"/>
      <c r="CK138" s="1502"/>
      <c r="CL138" s="1502"/>
      <c r="CM138" s="1502"/>
      <c r="CN138" s="1502"/>
      <c r="CO138" s="1502"/>
      <c r="CP138" s="1502"/>
      <c r="CQ138" s="1502"/>
      <c r="CR138" s="1502"/>
      <c r="CS138" s="1502"/>
      <c r="CT138" s="1502"/>
      <c r="CU138" s="1502"/>
      <c r="CV138" s="1502"/>
      <c r="CW138" s="1502"/>
      <c r="CX138" s="1502"/>
      <c r="CY138" s="1502"/>
      <c r="CZ138" s="1502"/>
      <c r="DA138" s="1502"/>
      <c r="DB138" s="1502"/>
      <c r="DC138" s="1502"/>
      <c r="DD138" s="1502"/>
    </row>
    <row r="139" spans="1:108" x14ac:dyDescent="0.25">
      <c r="W139" s="1096"/>
      <c r="X139" s="1096"/>
      <c r="Y139" s="1096"/>
      <c r="Z139" s="1096"/>
      <c r="AA139" s="1096"/>
      <c r="AB139" s="1096"/>
      <c r="AC139" s="1096"/>
      <c r="AD139" s="1096"/>
      <c r="AE139" s="1096"/>
      <c r="AF139" s="1096"/>
      <c r="AG139" s="1096"/>
      <c r="AH139" s="1096"/>
      <c r="AI139" s="1096"/>
      <c r="AJ139" s="1096"/>
      <c r="AK139" s="1096"/>
      <c r="AL139" s="1096"/>
      <c r="AM139" s="1096"/>
      <c r="AN139" s="1096"/>
      <c r="AO139" s="1096"/>
      <c r="AP139" s="1096"/>
      <c r="AQ139" s="1096"/>
      <c r="AR139" s="1096"/>
      <c r="AS139" s="1096"/>
      <c r="AT139" s="1096"/>
      <c r="AU139" s="1096"/>
      <c r="AV139" s="1096"/>
      <c r="AW139" s="1096"/>
      <c r="AX139" s="1096"/>
      <c r="AY139" s="1096"/>
      <c r="AZ139" s="1096"/>
      <c r="BA139" s="1096"/>
      <c r="BB139" s="1096"/>
      <c r="BC139" s="1096"/>
      <c r="BD139" s="1096"/>
      <c r="BE139" s="1096"/>
      <c r="BF139" s="1096"/>
      <c r="BG139" s="1502"/>
      <c r="BH139" s="1502"/>
      <c r="BI139" s="1502"/>
      <c r="BJ139" s="1502"/>
      <c r="BK139" s="1502"/>
      <c r="BL139" s="1502"/>
      <c r="BM139" s="1502"/>
      <c r="BN139" s="1502"/>
      <c r="BO139" s="1502"/>
      <c r="BP139" s="1502"/>
      <c r="BQ139" s="1502"/>
      <c r="BR139" s="1502"/>
      <c r="BS139" s="1502"/>
      <c r="BT139" s="1502"/>
      <c r="BU139" s="1502"/>
      <c r="BV139" s="1502"/>
      <c r="BW139" s="1503"/>
      <c r="BX139" s="1502"/>
      <c r="BY139" s="1503"/>
      <c r="BZ139" s="1502"/>
      <c r="CA139" s="1502"/>
      <c r="CB139" s="1502"/>
      <c r="CC139" s="1502"/>
      <c r="CD139" s="1502"/>
      <c r="CE139" s="1502"/>
      <c r="CF139" s="1502"/>
      <c r="CG139" s="1502"/>
      <c r="CH139" s="1502"/>
      <c r="CI139" s="1502"/>
      <c r="CJ139" s="1502"/>
      <c r="CK139" s="1502"/>
      <c r="CL139" s="1502"/>
      <c r="CM139" s="1502"/>
      <c r="CN139" s="1502"/>
      <c r="CO139" s="1502"/>
      <c r="CP139" s="1502"/>
      <c r="CQ139" s="1502"/>
      <c r="CR139" s="1502"/>
      <c r="CS139" s="1502"/>
      <c r="CT139" s="1502"/>
      <c r="CU139" s="1502"/>
      <c r="CV139" s="1502"/>
      <c r="CW139" s="1502"/>
      <c r="CX139" s="1502"/>
      <c r="CY139" s="1502"/>
      <c r="CZ139" s="1502"/>
      <c r="DA139" s="1502"/>
      <c r="DB139" s="1502"/>
      <c r="DC139" s="1502"/>
      <c r="DD139" s="1502"/>
    </row>
    <row r="140" spans="1:108" x14ac:dyDescent="0.25">
      <c r="W140" s="1096"/>
      <c r="X140" s="1096"/>
      <c r="Y140" s="1096"/>
      <c r="Z140" s="1096"/>
      <c r="AA140" s="1096"/>
      <c r="AB140" s="1096"/>
      <c r="AC140" s="1096"/>
      <c r="AD140" s="1096"/>
      <c r="AE140" s="1096"/>
      <c r="AF140" s="1096"/>
      <c r="AG140" s="1096"/>
      <c r="AH140" s="1096"/>
      <c r="AI140" s="1096"/>
      <c r="AJ140" s="1096"/>
      <c r="AK140" s="1096"/>
      <c r="AL140" s="1096"/>
      <c r="AM140" s="1096"/>
      <c r="AN140" s="1096"/>
      <c r="AO140" s="1096"/>
      <c r="AP140" s="1096"/>
      <c r="AQ140" s="1096"/>
      <c r="AR140" s="1096"/>
      <c r="AS140" s="1096"/>
      <c r="AT140" s="1096"/>
      <c r="AU140" s="1096"/>
      <c r="AV140" s="1096"/>
      <c r="AW140" s="1096"/>
      <c r="AX140" s="1096"/>
      <c r="AY140" s="1096"/>
      <c r="AZ140" s="1096"/>
      <c r="BA140" s="1096"/>
      <c r="BB140" s="1096"/>
      <c r="BC140" s="1096"/>
      <c r="BD140" s="1096"/>
      <c r="BE140" s="1096"/>
      <c r="BF140" s="1096"/>
      <c r="BG140" s="1502"/>
      <c r="BH140" s="1502"/>
      <c r="BI140" s="1502"/>
      <c r="BJ140" s="1502"/>
      <c r="BK140" s="1502"/>
      <c r="BL140" s="1502"/>
      <c r="BM140" s="1502"/>
      <c r="BN140" s="1502"/>
      <c r="BO140" s="1502"/>
      <c r="BP140" s="1502"/>
      <c r="BQ140" s="1502"/>
      <c r="BR140" s="1502"/>
      <c r="BS140" s="1502"/>
      <c r="BT140" s="1502"/>
      <c r="BU140" s="1502"/>
      <c r="BV140" s="1502"/>
      <c r="BW140" s="1503"/>
      <c r="BX140" s="1502"/>
      <c r="BY140" s="1503"/>
      <c r="BZ140" s="1502"/>
      <c r="CA140" s="1502"/>
      <c r="CB140" s="1502"/>
      <c r="CC140" s="1502"/>
      <c r="CD140" s="1502"/>
      <c r="CE140" s="1502"/>
      <c r="CF140" s="1502"/>
      <c r="CG140" s="1502"/>
      <c r="CH140" s="1502"/>
      <c r="CI140" s="1502"/>
      <c r="CJ140" s="1502"/>
      <c r="CK140" s="1502"/>
      <c r="CL140" s="1502"/>
      <c r="CM140" s="1502"/>
      <c r="CN140" s="1502"/>
      <c r="CO140" s="1502"/>
      <c r="CP140" s="1502"/>
      <c r="CQ140" s="1502"/>
      <c r="CR140" s="1502"/>
      <c r="CS140" s="1502"/>
      <c r="CT140" s="1502"/>
      <c r="CU140" s="1502"/>
      <c r="CV140" s="1502"/>
      <c r="CW140" s="1502"/>
      <c r="CX140" s="1502"/>
      <c r="CY140" s="1502"/>
      <c r="CZ140" s="1502"/>
      <c r="DA140" s="1502"/>
      <c r="DB140" s="1502"/>
      <c r="DC140" s="1502"/>
      <c r="DD140" s="1502"/>
    </row>
    <row r="141" spans="1:108" x14ac:dyDescent="0.25">
      <c r="W141" s="1096"/>
      <c r="X141" s="1096"/>
      <c r="Y141" s="1096"/>
      <c r="Z141" s="1096"/>
      <c r="AA141" s="1096"/>
      <c r="AB141" s="1096"/>
      <c r="AC141" s="1096"/>
      <c r="AD141" s="1096"/>
      <c r="AE141" s="1096"/>
      <c r="AF141" s="1096"/>
      <c r="AG141" s="1096"/>
      <c r="AH141" s="1096"/>
      <c r="AI141" s="1096"/>
      <c r="AJ141" s="1096"/>
      <c r="AK141" s="1096"/>
      <c r="AL141" s="1096"/>
      <c r="AM141" s="1096"/>
      <c r="AN141" s="1096"/>
      <c r="AO141" s="1096"/>
      <c r="AP141" s="1096"/>
      <c r="AQ141" s="1096"/>
      <c r="AR141" s="1096"/>
      <c r="AS141" s="1096"/>
      <c r="AT141" s="1096"/>
      <c r="AU141" s="1096"/>
      <c r="AV141" s="1096"/>
      <c r="AW141" s="1096"/>
      <c r="AX141" s="1096"/>
      <c r="AY141" s="1096"/>
      <c r="AZ141" s="1096"/>
      <c r="BA141" s="1096"/>
      <c r="BB141" s="1096"/>
      <c r="BC141" s="1096"/>
      <c r="BD141" s="1096"/>
      <c r="BE141" s="1096"/>
      <c r="BF141" s="1096"/>
      <c r="BG141" s="1502"/>
      <c r="BH141" s="1502"/>
      <c r="BI141" s="1502"/>
      <c r="BJ141" s="1502"/>
      <c r="BK141" s="1502"/>
      <c r="BL141" s="1502"/>
      <c r="BM141" s="1502"/>
      <c r="BN141" s="1502"/>
      <c r="BO141" s="1502"/>
      <c r="BP141" s="1502"/>
      <c r="BQ141" s="1502"/>
      <c r="BR141" s="1502"/>
      <c r="BS141" s="1502"/>
      <c r="BT141" s="1502"/>
      <c r="BU141" s="1502"/>
      <c r="BV141" s="1502"/>
      <c r="BW141" s="1503"/>
      <c r="BX141" s="1502"/>
      <c r="BY141" s="1503"/>
      <c r="BZ141" s="1502"/>
      <c r="CA141" s="1502"/>
      <c r="CB141" s="1502"/>
      <c r="CC141" s="1502"/>
      <c r="CD141" s="1502"/>
      <c r="CE141" s="1502"/>
      <c r="CF141" s="1502"/>
      <c r="CG141" s="1502"/>
      <c r="CH141" s="1502"/>
      <c r="CI141" s="1502"/>
      <c r="CJ141" s="1502"/>
      <c r="CK141" s="1502"/>
      <c r="CL141" s="1502"/>
      <c r="CM141" s="1502"/>
      <c r="CN141" s="1502"/>
      <c r="CO141" s="1502"/>
      <c r="CP141" s="1502"/>
      <c r="CQ141" s="1502"/>
      <c r="CR141" s="1502"/>
      <c r="CS141" s="1502"/>
      <c r="CT141" s="1502"/>
      <c r="CU141" s="1502"/>
      <c r="CV141" s="1502"/>
      <c r="CW141" s="1502"/>
      <c r="CX141" s="1502"/>
      <c r="CY141" s="1502"/>
      <c r="CZ141" s="1502"/>
      <c r="DA141" s="1502"/>
      <c r="DB141" s="1502"/>
      <c r="DC141" s="1502"/>
      <c r="DD141" s="1502"/>
    </row>
    <row r="142" spans="1:108" x14ac:dyDescent="0.25">
      <c r="W142" s="1096"/>
      <c r="X142" s="1096"/>
      <c r="Y142" s="1096"/>
      <c r="Z142" s="1096"/>
      <c r="AA142" s="1096"/>
      <c r="AB142" s="1096"/>
      <c r="AC142" s="1096"/>
      <c r="AD142" s="1096"/>
      <c r="AE142" s="1096"/>
      <c r="AF142" s="1096"/>
      <c r="AG142" s="1096"/>
      <c r="AH142" s="1096"/>
      <c r="AI142" s="1096"/>
      <c r="AJ142" s="1096"/>
      <c r="AK142" s="1096"/>
      <c r="AL142" s="1096"/>
      <c r="AM142" s="1096"/>
      <c r="AN142" s="1096"/>
      <c r="AO142" s="1096"/>
      <c r="AP142" s="1096"/>
      <c r="AQ142" s="1096"/>
      <c r="AR142" s="1096"/>
      <c r="AS142" s="1096"/>
      <c r="AT142" s="1096"/>
      <c r="AU142" s="1096"/>
      <c r="AV142" s="1096"/>
      <c r="AW142" s="1096"/>
      <c r="AX142" s="1096"/>
      <c r="AY142" s="1096"/>
      <c r="AZ142" s="1096"/>
      <c r="BA142" s="1096"/>
      <c r="BB142" s="1096"/>
      <c r="BC142" s="1096"/>
      <c r="BD142" s="1096"/>
      <c r="BE142" s="1096"/>
      <c r="BF142" s="1096"/>
      <c r="BG142" s="1502"/>
      <c r="BH142" s="1502"/>
      <c r="BI142" s="1502"/>
      <c r="BJ142" s="1502"/>
      <c r="BK142" s="1502"/>
      <c r="BL142" s="1502"/>
      <c r="BM142" s="1502"/>
      <c r="BN142" s="1502"/>
      <c r="BO142" s="1502"/>
      <c r="BP142" s="1502"/>
      <c r="BQ142" s="1502"/>
      <c r="BR142" s="1502"/>
      <c r="BS142" s="1502"/>
      <c r="BT142" s="1502"/>
      <c r="BU142" s="1502"/>
      <c r="BV142" s="1502"/>
      <c r="BW142" s="1503"/>
      <c r="BX142" s="1502"/>
      <c r="BY142" s="1503"/>
      <c r="BZ142" s="1502"/>
      <c r="CA142" s="1502"/>
      <c r="CB142" s="1502"/>
      <c r="CC142" s="1502"/>
      <c r="CD142" s="1502"/>
      <c r="CE142" s="1502"/>
      <c r="CF142" s="1502"/>
      <c r="CG142" s="1502"/>
      <c r="CH142" s="1502"/>
      <c r="CI142" s="1502"/>
      <c r="CJ142" s="1502"/>
      <c r="CK142" s="1502"/>
      <c r="CL142" s="1502"/>
      <c r="CM142" s="1502"/>
      <c r="CN142" s="1502"/>
      <c r="CO142" s="1502"/>
      <c r="CP142" s="1502"/>
      <c r="CQ142" s="1502"/>
      <c r="CR142" s="1502"/>
      <c r="CS142" s="1502"/>
      <c r="CT142" s="1502"/>
      <c r="CU142" s="1502"/>
      <c r="CV142" s="1502"/>
      <c r="CW142" s="1502"/>
      <c r="CX142" s="1502"/>
      <c r="CY142" s="1502"/>
      <c r="CZ142" s="1502"/>
      <c r="DA142" s="1502"/>
      <c r="DB142" s="1502"/>
      <c r="DC142" s="1502"/>
      <c r="DD142" s="1502"/>
    </row>
    <row r="143" spans="1:108" x14ac:dyDescent="0.25">
      <c r="W143" s="1096"/>
      <c r="X143" s="1096"/>
      <c r="Y143" s="1096"/>
      <c r="Z143" s="1096"/>
      <c r="AA143" s="1096"/>
      <c r="AB143" s="1096"/>
      <c r="AC143" s="1096"/>
      <c r="AD143" s="1096"/>
      <c r="AE143" s="1096"/>
      <c r="AF143" s="1096"/>
      <c r="AG143" s="1096"/>
      <c r="AH143" s="1096"/>
      <c r="AI143" s="1096"/>
      <c r="AJ143" s="1096"/>
      <c r="AK143" s="1096"/>
      <c r="AL143" s="1096"/>
      <c r="AM143" s="1096"/>
      <c r="AN143" s="1096"/>
      <c r="AO143" s="1096"/>
      <c r="AP143" s="1096"/>
      <c r="AQ143" s="1096"/>
      <c r="AR143" s="1096"/>
      <c r="AS143" s="1096"/>
      <c r="AT143" s="1096"/>
      <c r="AU143" s="1096"/>
      <c r="AV143" s="1096"/>
      <c r="AW143" s="1096"/>
      <c r="AX143" s="1096"/>
      <c r="AY143" s="1096"/>
      <c r="AZ143" s="1096"/>
      <c r="BA143" s="1096"/>
      <c r="BB143" s="1096"/>
      <c r="BC143" s="1096"/>
      <c r="BD143" s="1096"/>
      <c r="BE143" s="1096"/>
      <c r="BF143" s="1096"/>
      <c r="BG143" s="1502"/>
      <c r="BH143" s="1502"/>
      <c r="BI143" s="1502"/>
      <c r="BJ143" s="1502"/>
      <c r="BK143" s="1502"/>
      <c r="BL143" s="1502"/>
      <c r="BM143" s="1502"/>
      <c r="BN143" s="1502"/>
      <c r="BO143" s="1502"/>
      <c r="BP143" s="1502"/>
      <c r="BQ143" s="1502"/>
      <c r="BR143" s="1502"/>
      <c r="BS143" s="1502"/>
      <c r="BT143" s="1502"/>
      <c r="BU143" s="1502"/>
      <c r="BV143" s="1502"/>
      <c r="BW143" s="1503"/>
      <c r="BX143" s="1502"/>
      <c r="BY143" s="1503"/>
      <c r="BZ143" s="1502"/>
      <c r="CA143" s="1502"/>
      <c r="CB143" s="1502"/>
      <c r="CC143" s="1502"/>
      <c r="CD143" s="1502"/>
      <c r="CE143" s="1502"/>
      <c r="CF143" s="1502"/>
      <c r="CG143" s="1502"/>
      <c r="CH143" s="1502"/>
      <c r="CI143" s="1502"/>
      <c r="CJ143" s="1502"/>
      <c r="CK143" s="1502"/>
      <c r="CL143" s="1502"/>
      <c r="CM143" s="1502"/>
      <c r="CN143" s="1502"/>
      <c r="CO143" s="1502"/>
      <c r="CP143" s="1502"/>
      <c r="CQ143" s="1502"/>
      <c r="CR143" s="1502"/>
      <c r="CS143" s="1502"/>
      <c r="CT143" s="1502"/>
      <c r="CU143" s="1502"/>
      <c r="CV143" s="1502"/>
      <c r="CW143" s="1502"/>
      <c r="CX143" s="1502"/>
      <c r="CY143" s="1502"/>
      <c r="CZ143" s="1502"/>
      <c r="DA143" s="1502"/>
      <c r="DB143" s="1502"/>
      <c r="DC143" s="1502"/>
      <c r="DD143" s="1502"/>
    </row>
    <row r="144" spans="1:108" x14ac:dyDescent="0.25">
      <c r="W144" s="1096"/>
      <c r="X144" s="1096"/>
      <c r="Y144" s="1096"/>
      <c r="Z144" s="1096"/>
      <c r="AA144" s="1096"/>
      <c r="AB144" s="1096"/>
      <c r="AC144" s="1096"/>
      <c r="AD144" s="1096"/>
      <c r="AE144" s="1096"/>
      <c r="AF144" s="1096"/>
      <c r="AG144" s="1096"/>
      <c r="AH144" s="1096"/>
      <c r="AI144" s="1096"/>
      <c r="AJ144" s="1096"/>
      <c r="AK144" s="1096"/>
      <c r="AL144" s="1096"/>
      <c r="AM144" s="1096"/>
      <c r="AN144" s="1096"/>
      <c r="AO144" s="1096"/>
      <c r="AP144" s="1096"/>
      <c r="AQ144" s="1096"/>
      <c r="AR144" s="1096"/>
      <c r="AS144" s="1096"/>
      <c r="AT144" s="1096"/>
      <c r="AU144" s="1096"/>
      <c r="AV144" s="1096"/>
      <c r="AW144" s="1096"/>
      <c r="AX144" s="1096"/>
      <c r="AY144" s="1096"/>
      <c r="AZ144" s="1096"/>
      <c r="BA144" s="1096"/>
      <c r="BB144" s="1096"/>
      <c r="BC144" s="1096"/>
      <c r="BD144" s="1096"/>
      <c r="BE144" s="1096"/>
      <c r="BF144" s="1096"/>
      <c r="BG144" s="1502"/>
      <c r="BH144" s="1502"/>
      <c r="BI144" s="1502"/>
      <c r="BJ144" s="1502"/>
      <c r="BK144" s="1502"/>
      <c r="BL144" s="1502"/>
      <c r="BM144" s="1502"/>
      <c r="BN144" s="1502"/>
      <c r="BO144" s="1502"/>
      <c r="BP144" s="1502"/>
      <c r="BQ144" s="1502"/>
      <c r="BR144" s="1502"/>
      <c r="BS144" s="1502"/>
      <c r="BT144" s="1502"/>
      <c r="BU144" s="1502"/>
      <c r="BV144" s="1502"/>
      <c r="BW144" s="1503"/>
      <c r="BX144" s="1502"/>
      <c r="BY144" s="1503"/>
      <c r="BZ144" s="1502"/>
      <c r="CA144" s="1502"/>
      <c r="CB144" s="1502"/>
      <c r="CC144" s="1502"/>
      <c r="CD144" s="1502"/>
      <c r="CE144" s="1502"/>
      <c r="CF144" s="1502"/>
      <c r="CG144" s="1502"/>
      <c r="CH144" s="1502"/>
      <c r="CI144" s="1502"/>
      <c r="CJ144" s="1502"/>
      <c r="CK144" s="1502"/>
      <c r="CL144" s="1502"/>
      <c r="CM144" s="1502"/>
      <c r="CN144" s="1502"/>
      <c r="CO144" s="1502"/>
      <c r="CP144" s="1502"/>
      <c r="CQ144" s="1502"/>
      <c r="CR144" s="1502"/>
      <c r="CS144" s="1502"/>
      <c r="CT144" s="1502"/>
      <c r="CU144" s="1502"/>
      <c r="CV144" s="1502"/>
      <c r="CW144" s="1502"/>
      <c r="CX144" s="1502"/>
      <c r="CY144" s="1502"/>
      <c r="CZ144" s="1502"/>
      <c r="DA144" s="1502"/>
      <c r="DB144" s="1502"/>
      <c r="DC144" s="1502"/>
      <c r="DD144" s="1502"/>
    </row>
    <row r="145" spans="23:108" x14ac:dyDescent="0.25">
      <c r="W145" s="1096"/>
      <c r="X145" s="1096"/>
      <c r="Y145" s="1096"/>
      <c r="Z145" s="1096"/>
      <c r="AA145" s="1096"/>
      <c r="AB145" s="1096"/>
      <c r="AC145" s="1096"/>
      <c r="AD145" s="1096"/>
      <c r="AE145" s="1096"/>
      <c r="AF145" s="1096"/>
      <c r="AG145" s="1096"/>
      <c r="AH145" s="1096"/>
      <c r="AI145" s="1096"/>
      <c r="AJ145" s="1096"/>
      <c r="AK145" s="1096"/>
      <c r="AL145" s="1096"/>
      <c r="AM145" s="1096"/>
      <c r="AN145" s="1096"/>
      <c r="AO145" s="1096"/>
      <c r="AP145" s="1096"/>
      <c r="AQ145" s="1096"/>
      <c r="AR145" s="1096"/>
      <c r="AS145" s="1096"/>
      <c r="AT145" s="1096"/>
      <c r="AU145" s="1096"/>
      <c r="AV145" s="1096"/>
      <c r="AW145" s="1096"/>
      <c r="AX145" s="1096"/>
      <c r="AY145" s="1096"/>
      <c r="AZ145" s="1096"/>
      <c r="BA145" s="1096"/>
      <c r="BB145" s="1096"/>
      <c r="BC145" s="1096"/>
      <c r="BD145" s="1096"/>
      <c r="BE145" s="1096"/>
      <c r="BF145" s="1096"/>
      <c r="BG145" s="1502"/>
      <c r="BH145" s="1502"/>
      <c r="BI145" s="1502"/>
      <c r="BJ145" s="1502"/>
      <c r="BK145" s="1502"/>
      <c r="BL145" s="1502"/>
      <c r="BM145" s="1502"/>
      <c r="BN145" s="1502"/>
      <c r="BO145" s="1502"/>
      <c r="BP145" s="1502"/>
      <c r="BQ145" s="1502"/>
      <c r="BR145" s="1502"/>
      <c r="BS145" s="1502"/>
      <c r="BT145" s="1502"/>
      <c r="BU145" s="1502"/>
      <c r="BV145" s="1502"/>
      <c r="BW145" s="1503"/>
      <c r="BX145" s="1502"/>
      <c r="BY145" s="1503"/>
      <c r="BZ145" s="1502"/>
      <c r="CA145" s="1502"/>
      <c r="CB145" s="1502"/>
      <c r="CC145" s="1502"/>
      <c r="CD145" s="1502"/>
      <c r="CE145" s="1502"/>
      <c r="CF145" s="1502"/>
      <c r="CG145" s="1502"/>
      <c r="CH145" s="1502"/>
      <c r="CI145" s="1502"/>
      <c r="CJ145" s="1502"/>
      <c r="CK145" s="1502"/>
      <c r="CL145" s="1502"/>
      <c r="CM145" s="1502"/>
      <c r="CN145" s="1502"/>
      <c r="CO145" s="1502"/>
      <c r="CP145" s="1502"/>
      <c r="CQ145" s="1502"/>
      <c r="CR145" s="1502"/>
      <c r="CS145" s="1502"/>
      <c r="CT145" s="1502"/>
      <c r="CU145" s="1502"/>
      <c r="CV145" s="1502"/>
      <c r="CW145" s="1502"/>
      <c r="CX145" s="1502"/>
      <c r="CY145" s="1502"/>
      <c r="CZ145" s="1502"/>
      <c r="DA145" s="1502"/>
      <c r="DB145" s="1502"/>
      <c r="DC145" s="1502"/>
      <c r="DD145" s="1502"/>
    </row>
    <row r="146" spans="23:108" x14ac:dyDescent="0.25">
      <c r="W146" s="419"/>
      <c r="X146" s="419"/>
      <c r="Y146" s="419"/>
      <c r="Z146" s="419"/>
      <c r="AA146" s="419"/>
      <c r="AB146" s="419"/>
      <c r="AC146" s="419"/>
      <c r="AD146" s="419"/>
      <c r="AE146" s="419"/>
      <c r="AF146" s="419"/>
      <c r="AG146" s="419"/>
      <c r="AH146" s="419"/>
      <c r="AI146" s="419"/>
      <c r="AJ146" s="419"/>
      <c r="AK146" s="419"/>
      <c r="AL146" s="419"/>
      <c r="AM146" s="419"/>
      <c r="AN146" s="419"/>
      <c r="AO146" s="419"/>
      <c r="AP146" s="419"/>
      <c r="AQ146" s="419"/>
      <c r="AR146" s="419"/>
      <c r="AS146" s="419"/>
      <c r="AT146" s="419"/>
      <c r="AU146" s="419"/>
      <c r="AV146" s="419"/>
      <c r="AW146" s="419"/>
      <c r="AX146" s="419"/>
      <c r="AY146" s="419"/>
      <c r="AZ146" s="419"/>
      <c r="BA146" s="419"/>
      <c r="BB146" s="419"/>
      <c r="BC146" s="419"/>
      <c r="BD146" s="419"/>
      <c r="BE146" s="419"/>
      <c r="BF146" s="419"/>
    </row>
    <row r="147" spans="23:108" x14ac:dyDescent="0.25">
      <c r="W147" s="419"/>
      <c r="X147" s="419"/>
      <c r="Y147" s="419"/>
      <c r="Z147" s="419"/>
      <c r="AA147" s="419"/>
      <c r="AB147" s="419"/>
      <c r="AC147" s="419"/>
      <c r="AD147" s="419"/>
      <c r="AE147" s="419"/>
      <c r="AF147" s="419"/>
      <c r="AG147" s="419"/>
      <c r="AH147" s="419"/>
      <c r="AI147" s="419"/>
      <c r="AJ147" s="419"/>
      <c r="AK147" s="419"/>
      <c r="AL147" s="419"/>
      <c r="AM147" s="419"/>
      <c r="AN147" s="419"/>
      <c r="AO147" s="419"/>
      <c r="AP147" s="419"/>
      <c r="AQ147" s="419"/>
      <c r="AR147" s="419"/>
      <c r="AS147" s="419"/>
      <c r="AT147" s="419"/>
      <c r="AU147" s="419"/>
      <c r="AV147" s="419"/>
      <c r="AW147" s="419"/>
      <c r="AX147" s="419"/>
      <c r="AY147" s="419"/>
      <c r="AZ147" s="419"/>
      <c r="BA147" s="419"/>
      <c r="BB147" s="419"/>
      <c r="BC147" s="419"/>
      <c r="BD147" s="419"/>
      <c r="BE147" s="419"/>
      <c r="BF147" s="419"/>
    </row>
  </sheetData>
  <mergeCells count="21">
    <mergeCell ref="F46:R47"/>
    <mergeCell ref="Y48:AC48"/>
    <mergeCell ref="C1:T2"/>
    <mergeCell ref="F95:P98"/>
    <mergeCell ref="AP65:AP66"/>
    <mergeCell ref="AK64:AO64"/>
    <mergeCell ref="Z65:Z66"/>
    <mergeCell ref="AB65:AB66"/>
    <mergeCell ref="AD65:AD66"/>
    <mergeCell ref="AF65:AF66"/>
    <mergeCell ref="Y64:AC64"/>
    <mergeCell ref="AE64:AI64"/>
    <mergeCell ref="AH65:AH66"/>
    <mergeCell ref="AJ65:AJ66"/>
    <mergeCell ref="AL65:AL66"/>
    <mergeCell ref="AN65:AN66"/>
    <mergeCell ref="BZ53:CB53"/>
    <mergeCell ref="CC53:CE53"/>
    <mergeCell ref="CF53:CH53"/>
    <mergeCell ref="AE48:AI48"/>
    <mergeCell ref="AK48:AP48"/>
  </mergeCells>
  <pageMargins left="0.511811024" right="0.511811024" top="0.78740157499999996" bottom="0.78740157499999996" header="0.31496062000000002" footer="0.31496062000000002"/>
  <pageSetup paperSize="9" scale="23" orientation="landscape" r:id="rId1"/>
  <rowBreaks count="1" manualBreakCount="1">
    <brk id="93" max="20" man="1"/>
  </rowBreaks>
  <colBreaks count="1" manualBreakCount="1">
    <brk id="21" max="1048575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67"/>
  <sheetViews>
    <sheetView showGridLines="0" zoomScale="55" zoomScaleNormal="55" workbookViewId="0">
      <selection activeCell="AH30" sqref="AH30"/>
    </sheetView>
  </sheetViews>
  <sheetFormatPr defaultRowHeight="15" x14ac:dyDescent="0.25"/>
  <cols>
    <col min="1" max="1" width="16.28515625" style="417" bestFit="1" customWidth="1"/>
    <col min="2" max="2" width="5" style="417" customWidth="1"/>
    <col min="3" max="3" width="22.140625" style="417" bestFit="1" customWidth="1"/>
    <col min="4" max="4" width="5" style="417" customWidth="1"/>
    <col min="5" max="5" width="19.5703125" style="417" bestFit="1" customWidth="1"/>
    <col min="6" max="6" width="5" style="417" customWidth="1"/>
    <col min="7" max="7" width="21.5703125" style="1105" customWidth="1"/>
    <col min="8" max="8" width="5" style="417" customWidth="1"/>
    <col min="9" max="9" width="22" style="417" bestFit="1" customWidth="1"/>
    <col min="10" max="10" width="5" style="417" customWidth="1"/>
    <col min="11" max="11" width="26" style="417" bestFit="1" customWidth="1"/>
    <col min="12" max="12" width="5" style="417" customWidth="1"/>
    <col min="13" max="13" width="16" style="417" bestFit="1" customWidth="1"/>
    <col min="14" max="14" width="5" style="417" customWidth="1"/>
    <col min="15" max="15" width="22.140625" style="417" bestFit="1" customWidth="1"/>
    <col min="16" max="16" width="5" style="417" customWidth="1"/>
    <col min="17" max="17" width="19.5703125" style="417" bestFit="1" customWidth="1"/>
    <col min="18" max="18" width="5" style="417" customWidth="1"/>
    <col min="19" max="19" width="30.5703125" style="417" customWidth="1"/>
    <col min="20" max="20" width="25.140625" style="417" customWidth="1"/>
    <col min="21" max="21" width="26" style="1093" bestFit="1" customWidth="1"/>
    <col min="22" max="22" width="24.140625" style="417" customWidth="1"/>
    <col min="23" max="23" width="22.28515625" style="417" bestFit="1" customWidth="1"/>
    <col min="24" max="24" width="3.5703125" style="417" customWidth="1"/>
    <col min="25" max="25" width="11.140625" style="417" customWidth="1"/>
    <col min="26" max="26" width="18" style="417" bestFit="1" customWidth="1"/>
    <col min="27" max="27" width="13.7109375" style="417" customWidth="1"/>
    <col min="28" max="28" width="18.5703125" style="417" bestFit="1" customWidth="1"/>
    <col min="29" max="29" width="9.28515625" style="417" bestFit="1" customWidth="1"/>
    <col min="30" max="30" width="18.28515625" style="417" bestFit="1" customWidth="1"/>
    <col min="31" max="31" width="9.28515625" style="417" bestFit="1" customWidth="1"/>
    <col min="32" max="32" width="19.140625" style="417" bestFit="1" customWidth="1"/>
    <col min="33" max="33" width="9.28515625" style="417" bestFit="1" customWidth="1"/>
    <col min="34" max="34" width="18.85546875" style="417" bestFit="1" customWidth="1"/>
    <col min="35" max="35" width="9.28515625" style="417" bestFit="1" customWidth="1"/>
    <col min="36" max="36" width="18.5703125" style="417" bestFit="1" customWidth="1"/>
    <col min="37" max="37" width="9.28515625" style="417" bestFit="1" customWidth="1"/>
    <col min="38" max="38" width="19.140625" style="417" bestFit="1" customWidth="1"/>
    <col min="39" max="39" width="9.28515625" style="417" customWidth="1"/>
    <col min="40" max="69" width="9.140625" style="417"/>
    <col min="70" max="70" width="10" style="417" bestFit="1" customWidth="1"/>
    <col min="71" max="71" width="18.85546875" style="417" bestFit="1" customWidth="1"/>
    <col min="72" max="72" width="16.140625" style="1094" bestFit="1" customWidth="1"/>
    <col min="73" max="73" width="18.5703125" style="417" bestFit="1" customWidth="1"/>
    <col min="74" max="74" width="16.140625" style="1094" bestFit="1" customWidth="1"/>
    <col min="75" max="75" width="24.28515625" style="417" customWidth="1"/>
    <col min="76" max="76" width="16.140625" style="1094" bestFit="1" customWidth="1"/>
    <col min="77" max="77" width="26" style="417" bestFit="1" customWidth="1"/>
    <col min="78" max="78" width="16.140625" style="1094" bestFit="1" customWidth="1"/>
    <col min="79" max="79" width="18.28515625" style="417" bestFit="1" customWidth="1"/>
    <col min="80" max="80" width="14.85546875" style="1094" bestFit="1" customWidth="1"/>
    <col min="81" max="81" width="19.140625" style="417" bestFit="1" customWidth="1"/>
    <col min="82" max="82" width="16.140625" style="1094" bestFit="1" customWidth="1"/>
    <col min="83" max="83" width="21" style="417" bestFit="1" customWidth="1"/>
    <col min="84" max="84" width="16.140625" style="1094" bestFit="1" customWidth="1"/>
    <col min="85" max="85" width="18.5703125" style="417" bestFit="1" customWidth="1"/>
    <col min="86" max="86" width="16.140625" style="1094" bestFit="1" customWidth="1"/>
    <col min="87" max="87" width="19.140625" style="417" bestFit="1" customWidth="1"/>
    <col min="88" max="88" width="16.140625" style="1094" bestFit="1" customWidth="1"/>
    <col min="89" max="16384" width="9.140625" style="417"/>
  </cols>
  <sheetData>
    <row r="1" spans="1:27" ht="15" customHeight="1" x14ac:dyDescent="0.25">
      <c r="A1" s="1893" t="s">
        <v>393</v>
      </c>
      <c r="B1" s="1894"/>
      <c r="C1" s="1894"/>
      <c r="D1" s="1894"/>
      <c r="E1" s="1894"/>
      <c r="F1" s="1894"/>
      <c r="G1" s="1894"/>
      <c r="H1" s="1894"/>
      <c r="I1" s="1894"/>
      <c r="J1" s="1894"/>
      <c r="K1" s="1894"/>
      <c r="L1" s="1894"/>
      <c r="M1" s="1894"/>
      <c r="N1" s="1894"/>
      <c r="O1" s="1894"/>
      <c r="P1" s="1894"/>
      <c r="Q1" s="1894"/>
      <c r="R1" s="1894"/>
      <c r="S1" s="1894"/>
      <c r="T1" s="1894"/>
      <c r="U1" s="1894"/>
      <c r="V1" s="1894"/>
      <c r="W1" s="1894"/>
      <c r="X1" s="1895"/>
      <c r="Y1" s="1097"/>
      <c r="Z1" s="1097"/>
      <c r="AA1" s="1097"/>
    </row>
    <row r="2" spans="1:27" ht="11.25" customHeight="1" x14ac:dyDescent="0.25">
      <c r="A2" s="1896"/>
      <c r="B2" s="1897"/>
      <c r="C2" s="1897"/>
      <c r="D2" s="1897"/>
      <c r="E2" s="1897"/>
      <c r="F2" s="1897"/>
      <c r="G2" s="1897"/>
      <c r="H2" s="1897"/>
      <c r="I2" s="1897"/>
      <c r="J2" s="1897"/>
      <c r="K2" s="1897"/>
      <c r="L2" s="1897"/>
      <c r="M2" s="1897"/>
      <c r="N2" s="1897"/>
      <c r="O2" s="1897"/>
      <c r="P2" s="1897"/>
      <c r="Q2" s="1897"/>
      <c r="R2" s="1897"/>
      <c r="S2" s="1897"/>
      <c r="T2" s="1897"/>
      <c r="U2" s="1897"/>
      <c r="V2" s="1897"/>
      <c r="W2" s="1897"/>
      <c r="X2" s="1898"/>
      <c r="Y2" s="1097"/>
      <c r="Z2" s="1097"/>
      <c r="AA2" s="1097"/>
    </row>
    <row r="3" spans="1:27" ht="0.75" hidden="1" customHeight="1" x14ac:dyDescent="0.25">
      <c r="A3" s="1896"/>
      <c r="B3" s="1897"/>
      <c r="C3" s="1897"/>
      <c r="D3" s="1897"/>
      <c r="E3" s="1897"/>
      <c r="F3" s="1897"/>
      <c r="G3" s="1897"/>
      <c r="H3" s="1897"/>
      <c r="I3" s="1897"/>
      <c r="J3" s="1897"/>
      <c r="K3" s="1897"/>
      <c r="L3" s="1897"/>
      <c r="M3" s="1897"/>
      <c r="N3" s="1897"/>
      <c r="O3" s="1897"/>
      <c r="P3" s="1897"/>
      <c r="Q3" s="1897"/>
      <c r="R3" s="1897"/>
      <c r="S3" s="1897"/>
      <c r="T3" s="1897"/>
      <c r="U3" s="1897"/>
      <c r="V3" s="1897"/>
      <c r="W3" s="1897"/>
      <c r="X3" s="1898"/>
      <c r="Y3" s="1097"/>
      <c r="Z3" s="1097"/>
      <c r="AA3" s="1097"/>
    </row>
    <row r="4" spans="1:27" ht="15" customHeight="1" x14ac:dyDescent="0.25">
      <c r="A4" s="1896" t="s">
        <v>462</v>
      </c>
      <c r="B4" s="1897"/>
      <c r="C4" s="1897"/>
      <c r="D4" s="1897"/>
      <c r="E4" s="1897"/>
      <c r="F4" s="1897"/>
      <c r="G4" s="1897"/>
      <c r="H4" s="1897"/>
      <c r="I4" s="1897"/>
      <c r="J4" s="1897"/>
      <c r="K4" s="1897"/>
      <c r="L4" s="1897"/>
      <c r="M4" s="1897"/>
      <c r="N4" s="1897"/>
      <c r="O4" s="1897"/>
      <c r="P4" s="1897"/>
      <c r="Q4" s="1897"/>
      <c r="R4" s="1897"/>
      <c r="S4" s="1897"/>
      <c r="T4" s="1897"/>
      <c r="U4" s="1897"/>
      <c r="V4" s="1897"/>
      <c r="W4" s="1897"/>
      <c r="X4" s="1898"/>
      <c r="Y4" s="1097"/>
      <c r="Z4" s="1097"/>
      <c r="AA4" s="1097"/>
    </row>
    <row r="5" spans="1:27" ht="5.25" customHeight="1" x14ac:dyDescent="0.25">
      <c r="A5" s="1896"/>
      <c r="B5" s="1897"/>
      <c r="C5" s="1897"/>
      <c r="D5" s="1897"/>
      <c r="E5" s="1897"/>
      <c r="F5" s="1897"/>
      <c r="G5" s="1897"/>
      <c r="H5" s="1897"/>
      <c r="I5" s="1897"/>
      <c r="J5" s="1897"/>
      <c r="K5" s="1897"/>
      <c r="L5" s="1897"/>
      <c r="M5" s="1897"/>
      <c r="N5" s="1897"/>
      <c r="O5" s="1897"/>
      <c r="P5" s="1897"/>
      <c r="Q5" s="1897"/>
      <c r="R5" s="1897"/>
      <c r="S5" s="1897"/>
      <c r="T5" s="1897"/>
      <c r="U5" s="1897"/>
      <c r="V5" s="1897"/>
      <c r="W5" s="1897"/>
      <c r="X5" s="1898"/>
      <c r="Y5" s="1097"/>
      <c r="Z5" s="1097"/>
      <c r="AA5" s="1097"/>
    </row>
    <row r="6" spans="1:27" ht="4.5" hidden="1" customHeight="1" x14ac:dyDescent="0.25">
      <c r="A6" s="1494"/>
      <c r="B6" s="1214"/>
      <c r="C6" s="1214"/>
      <c r="D6" s="1214"/>
      <c r="E6" s="1214"/>
      <c r="F6" s="1214"/>
      <c r="G6" s="1214"/>
      <c r="H6" s="1214"/>
      <c r="I6" s="1214"/>
      <c r="J6" s="1214"/>
      <c r="K6" s="1214"/>
      <c r="L6" s="1214"/>
      <c r="M6" s="1214"/>
      <c r="N6" s="1214"/>
      <c r="O6" s="1214"/>
      <c r="P6" s="1214"/>
      <c r="Q6" s="1214"/>
      <c r="R6" s="1214"/>
      <c r="S6" s="1214"/>
      <c r="T6" s="1214"/>
      <c r="U6" s="1214"/>
      <c r="V6" s="1214"/>
      <c r="W6" s="1214"/>
      <c r="X6" s="1495"/>
      <c r="Y6" s="1097"/>
      <c r="Z6" s="1097"/>
      <c r="AA6" s="1097"/>
    </row>
    <row r="7" spans="1:27" x14ac:dyDescent="0.25">
      <c r="A7" s="1095"/>
      <c r="B7" s="1096"/>
      <c r="C7" s="1096"/>
      <c r="D7" s="1096"/>
      <c r="E7" s="1096"/>
      <c r="F7" s="1096"/>
      <c r="G7" s="1099"/>
      <c r="H7" s="1096"/>
      <c r="I7" s="1096"/>
      <c r="J7" s="1096"/>
      <c r="K7" s="1096"/>
      <c r="L7" s="1096"/>
      <c r="M7" s="1096"/>
      <c r="N7" s="1096"/>
      <c r="O7" s="1096"/>
      <c r="P7" s="1096"/>
      <c r="Q7" s="1096"/>
      <c r="R7" s="1096"/>
      <c r="S7" s="1096"/>
      <c r="T7" s="1096"/>
      <c r="U7" s="1381"/>
      <c r="V7" s="419"/>
      <c r="W7" s="419"/>
      <c r="X7" s="1073"/>
    </row>
    <row r="8" spans="1:27" x14ac:dyDescent="0.25">
      <c r="A8" s="1095"/>
      <c r="B8" s="1096"/>
      <c r="C8" s="1096"/>
      <c r="D8" s="1096"/>
      <c r="E8" s="1096"/>
      <c r="F8" s="1096"/>
      <c r="G8" s="1099"/>
      <c r="H8" s="1096"/>
      <c r="I8" s="1096"/>
      <c r="J8" s="1096"/>
      <c r="K8" s="1096"/>
      <c r="L8" s="1096"/>
      <c r="M8" s="1096"/>
      <c r="N8" s="1096"/>
      <c r="O8" s="1096"/>
      <c r="P8" s="1096"/>
      <c r="Q8" s="1096"/>
      <c r="R8" s="1096"/>
      <c r="S8" s="1096"/>
      <c r="T8" s="1096"/>
      <c r="U8" s="1381"/>
      <c r="V8" s="419"/>
      <c r="W8" s="419"/>
      <c r="X8" s="1073"/>
    </row>
    <row r="9" spans="1:27" x14ac:dyDescent="0.25">
      <c r="A9" s="1095"/>
      <c r="B9" s="1096"/>
      <c r="C9" s="1096"/>
      <c r="D9" s="1096"/>
      <c r="E9" s="1096"/>
      <c r="F9" s="1096"/>
      <c r="G9" s="1099"/>
      <c r="H9" s="1096"/>
      <c r="I9" s="1096"/>
      <c r="J9" s="1096"/>
      <c r="K9" s="1096"/>
      <c r="L9" s="1096"/>
      <c r="M9" s="1096"/>
      <c r="N9" s="1096"/>
      <c r="O9" s="1096"/>
      <c r="P9" s="1096"/>
      <c r="Q9" s="1096"/>
      <c r="R9" s="1096"/>
      <c r="S9" s="1096"/>
      <c r="T9" s="1096"/>
      <c r="U9" s="1381"/>
      <c r="V9" s="419"/>
      <c r="W9" s="419"/>
      <c r="X9" s="1073"/>
    </row>
    <row r="10" spans="1:27" x14ac:dyDescent="0.25">
      <c r="A10" s="1095"/>
      <c r="B10" s="1096"/>
      <c r="C10" s="1096"/>
      <c r="D10" s="1096"/>
      <c r="E10" s="1096"/>
      <c r="F10" s="1096"/>
      <c r="G10" s="1099"/>
      <c r="H10" s="1096"/>
      <c r="I10" s="1096"/>
      <c r="J10" s="1096"/>
      <c r="K10" s="1096"/>
      <c r="L10" s="1096"/>
      <c r="M10" s="1096"/>
      <c r="N10" s="1096"/>
      <c r="O10" s="1096"/>
      <c r="P10" s="1096"/>
      <c r="Q10" s="1096"/>
      <c r="R10" s="1096"/>
      <c r="S10" s="1096"/>
      <c r="T10" s="1096"/>
      <c r="U10" s="1381"/>
      <c r="V10" s="419"/>
      <c r="W10" s="419"/>
      <c r="X10" s="1073"/>
    </row>
    <row r="11" spans="1:27" x14ac:dyDescent="0.25">
      <c r="A11" s="1095"/>
      <c r="B11" s="1096"/>
      <c r="C11" s="1096"/>
      <c r="D11" s="1096"/>
      <c r="E11" s="1096"/>
      <c r="F11" s="1096"/>
      <c r="G11" s="1099"/>
      <c r="H11" s="1096"/>
      <c r="I11" s="1096"/>
      <c r="J11" s="1096"/>
      <c r="K11" s="1096"/>
      <c r="L11" s="1096"/>
      <c r="M11" s="1096"/>
      <c r="N11" s="1096"/>
      <c r="O11" s="1096"/>
      <c r="P11" s="1096"/>
      <c r="Q11" s="1096"/>
      <c r="R11" s="1096"/>
      <c r="S11" s="1096"/>
      <c r="T11" s="1096"/>
      <c r="U11" s="1381"/>
      <c r="V11" s="419"/>
      <c r="W11" s="419"/>
      <c r="X11" s="1073"/>
    </row>
    <row r="12" spans="1:27" x14ac:dyDescent="0.25">
      <c r="A12" s="1095"/>
      <c r="B12" s="1096"/>
      <c r="C12" s="1096"/>
      <c r="D12" s="1096"/>
      <c r="E12" s="1096"/>
      <c r="F12" s="1096"/>
      <c r="G12" s="1099"/>
      <c r="H12" s="1096"/>
      <c r="I12" s="1096"/>
      <c r="J12" s="1096"/>
      <c r="K12" s="1096"/>
      <c r="L12" s="1096"/>
      <c r="M12" s="1096"/>
      <c r="N12" s="1096"/>
      <c r="O12" s="1096"/>
      <c r="P12" s="1096"/>
      <c r="Q12" s="1096"/>
      <c r="R12" s="1096"/>
      <c r="S12" s="1096"/>
      <c r="T12" s="1096"/>
      <c r="U12" s="1381"/>
      <c r="V12" s="419"/>
      <c r="W12" s="419"/>
      <c r="X12" s="1073"/>
    </row>
    <row r="13" spans="1:27" x14ac:dyDescent="0.25">
      <c r="A13" s="1095"/>
      <c r="B13" s="1096"/>
      <c r="C13" s="1096"/>
      <c r="D13" s="1096"/>
      <c r="E13" s="1096"/>
      <c r="F13" s="1096"/>
      <c r="G13" s="1099"/>
      <c r="H13" s="1096"/>
      <c r="I13" s="1096"/>
      <c r="J13" s="1096"/>
      <c r="K13" s="1096"/>
      <c r="L13" s="1096"/>
      <c r="M13" s="1096"/>
      <c r="N13" s="1096"/>
      <c r="O13" s="1096"/>
      <c r="P13" s="1096"/>
      <c r="Q13" s="1096"/>
      <c r="R13" s="1096"/>
      <c r="S13" s="1096"/>
      <c r="T13" s="1096"/>
      <c r="U13" s="1381"/>
      <c r="V13" s="419"/>
      <c r="W13" s="419"/>
      <c r="X13" s="1073"/>
    </row>
    <row r="14" spans="1:27" x14ac:dyDescent="0.25">
      <c r="A14" s="1095"/>
      <c r="B14" s="1096"/>
      <c r="C14" s="1096"/>
      <c r="D14" s="1096"/>
      <c r="E14" s="1096"/>
      <c r="F14" s="1096"/>
      <c r="G14" s="1099"/>
      <c r="H14" s="1096"/>
      <c r="I14" s="1096"/>
      <c r="J14" s="1096"/>
      <c r="K14" s="1096"/>
      <c r="L14" s="1096"/>
      <c r="M14" s="1096"/>
      <c r="N14" s="1096"/>
      <c r="O14" s="1096"/>
      <c r="P14" s="1096"/>
      <c r="Q14" s="1096"/>
      <c r="R14" s="1096"/>
      <c r="S14" s="1096"/>
      <c r="T14" s="1096"/>
      <c r="U14" s="1381"/>
      <c r="V14" s="419"/>
      <c r="W14" s="419"/>
      <c r="X14" s="1073"/>
    </row>
    <row r="15" spans="1:27" x14ac:dyDescent="0.25">
      <c r="A15" s="1095"/>
      <c r="B15" s="1096"/>
      <c r="C15" s="1096"/>
      <c r="D15" s="1096"/>
      <c r="E15" s="1096"/>
      <c r="F15" s="1096"/>
      <c r="G15" s="1099"/>
      <c r="H15" s="1096"/>
      <c r="I15" s="1096"/>
      <c r="J15" s="1096"/>
      <c r="K15" s="1096"/>
      <c r="L15" s="1096"/>
      <c r="M15" s="1096"/>
      <c r="N15" s="1096"/>
      <c r="O15" s="1096"/>
      <c r="P15" s="1096"/>
      <c r="Q15" s="1096"/>
      <c r="R15" s="1096"/>
      <c r="S15" s="1096"/>
      <c r="T15" s="1096"/>
      <c r="U15" s="1381"/>
      <c r="V15" s="419"/>
      <c r="W15" s="419"/>
      <c r="X15" s="1073"/>
    </row>
    <row r="16" spans="1:27" x14ac:dyDescent="0.25">
      <c r="A16" s="1095"/>
      <c r="B16" s="1096"/>
      <c r="C16" s="1096"/>
      <c r="D16" s="1096"/>
      <c r="E16" s="1096"/>
      <c r="F16" s="1096"/>
      <c r="G16" s="1099"/>
      <c r="H16" s="1096"/>
      <c r="I16" s="1096"/>
      <c r="J16" s="1096"/>
      <c r="K16" s="1096"/>
      <c r="L16" s="1096"/>
      <c r="M16" s="1096"/>
      <c r="N16" s="1096"/>
      <c r="O16" s="1096"/>
      <c r="P16" s="1096"/>
      <c r="Q16" s="1096"/>
      <c r="R16" s="1096"/>
      <c r="S16" s="1096"/>
      <c r="T16" s="1096"/>
      <c r="U16" s="1381"/>
      <c r="V16" s="419"/>
      <c r="W16" s="419"/>
      <c r="X16" s="1073"/>
    </row>
    <row r="17" spans="1:24" x14ac:dyDescent="0.25">
      <c r="A17" s="1095"/>
      <c r="B17" s="1096"/>
      <c r="C17" s="1096"/>
      <c r="D17" s="1096"/>
      <c r="E17" s="1096"/>
      <c r="F17" s="1096"/>
      <c r="G17" s="1099"/>
      <c r="H17" s="1096"/>
      <c r="I17" s="1096"/>
      <c r="J17" s="1096"/>
      <c r="K17" s="1096"/>
      <c r="L17" s="1096"/>
      <c r="M17" s="1096"/>
      <c r="N17" s="1096"/>
      <c r="O17" s="1096"/>
      <c r="P17" s="1096"/>
      <c r="Q17" s="1096"/>
      <c r="R17" s="1096"/>
      <c r="S17" s="1096"/>
      <c r="T17" s="1096"/>
      <c r="U17" s="1381"/>
      <c r="V17" s="419"/>
      <c r="W17" s="419"/>
      <c r="X17" s="1073"/>
    </row>
    <row r="18" spans="1:24" x14ac:dyDescent="0.25">
      <c r="A18" s="1095"/>
      <c r="B18" s="1096"/>
      <c r="C18" s="1096"/>
      <c r="D18" s="1096"/>
      <c r="E18" s="1096"/>
      <c r="F18" s="1096"/>
      <c r="G18" s="1099"/>
      <c r="H18" s="1096"/>
      <c r="I18" s="1096"/>
      <c r="J18" s="1096"/>
      <c r="K18" s="1096"/>
      <c r="L18" s="1096"/>
      <c r="M18" s="1096"/>
      <c r="N18" s="1096"/>
      <c r="O18" s="1096"/>
      <c r="P18" s="1096"/>
      <c r="Q18" s="1096"/>
      <c r="R18" s="1096"/>
      <c r="S18" s="1096"/>
      <c r="T18" s="1096"/>
      <c r="U18" s="1381"/>
      <c r="V18" s="419"/>
      <c r="W18" s="419"/>
      <c r="X18" s="1073"/>
    </row>
    <row r="19" spans="1:24" x14ac:dyDescent="0.25">
      <c r="A19" s="1095"/>
      <c r="B19" s="1096"/>
      <c r="C19" s="1096"/>
      <c r="D19" s="1096"/>
      <c r="E19" s="1096"/>
      <c r="F19" s="1096"/>
      <c r="G19" s="1099"/>
      <c r="H19" s="1096"/>
      <c r="I19" s="1096"/>
      <c r="J19" s="1096"/>
      <c r="K19" s="1096"/>
      <c r="L19" s="1096"/>
      <c r="M19" s="1096"/>
      <c r="N19" s="1096"/>
      <c r="O19" s="1096"/>
      <c r="P19" s="1096"/>
      <c r="Q19" s="1096"/>
      <c r="R19" s="1096"/>
      <c r="S19" s="1096"/>
      <c r="T19" s="1096"/>
      <c r="U19" s="1381"/>
      <c r="V19" s="419"/>
      <c r="W19" s="419"/>
      <c r="X19" s="1073"/>
    </row>
    <row r="20" spans="1:24" x14ac:dyDescent="0.25">
      <c r="A20" s="1095"/>
      <c r="B20" s="1096"/>
      <c r="C20" s="1096"/>
      <c r="D20" s="1096"/>
      <c r="E20" s="1096"/>
      <c r="F20" s="1096"/>
      <c r="G20" s="1099"/>
      <c r="H20" s="1096"/>
      <c r="I20" s="1096"/>
      <c r="J20" s="1096"/>
      <c r="K20" s="1096"/>
      <c r="L20" s="1096"/>
      <c r="M20" s="1096"/>
      <c r="N20" s="1096"/>
      <c r="O20" s="1096"/>
      <c r="P20" s="1096"/>
      <c r="Q20" s="1096"/>
      <c r="R20" s="1096"/>
      <c r="S20" s="1096"/>
      <c r="T20" s="1096"/>
      <c r="U20" s="1381"/>
      <c r="V20" s="419"/>
      <c r="W20" s="419"/>
      <c r="X20" s="1073"/>
    </row>
    <row r="21" spans="1:24" ht="9" customHeight="1" x14ac:dyDescent="0.25">
      <c r="A21" s="1095"/>
      <c r="B21" s="1096"/>
      <c r="C21" s="1096"/>
      <c r="D21" s="1096"/>
      <c r="E21" s="1096"/>
      <c r="F21" s="1096"/>
      <c r="G21" s="1099"/>
      <c r="H21" s="1096"/>
      <c r="I21" s="1096"/>
      <c r="J21" s="1096"/>
      <c r="K21" s="1096"/>
      <c r="L21" s="1096"/>
      <c r="M21" s="1096"/>
      <c r="N21" s="1096"/>
      <c r="O21" s="1096"/>
      <c r="P21" s="1096"/>
      <c r="Q21" s="1096"/>
      <c r="R21" s="1096"/>
      <c r="S21" s="1096"/>
      <c r="T21" s="1096"/>
      <c r="U21" s="1381"/>
      <c r="V21" s="419"/>
      <c r="W21" s="419"/>
      <c r="X21" s="1073"/>
    </row>
    <row r="22" spans="1:24" ht="15" customHeight="1" x14ac:dyDescent="0.25">
      <c r="A22" s="1896" t="s">
        <v>463</v>
      </c>
      <c r="B22" s="1897"/>
      <c r="C22" s="1897"/>
      <c r="D22" s="1897"/>
      <c r="E22" s="1897"/>
      <c r="F22" s="1897"/>
      <c r="G22" s="1897"/>
      <c r="H22" s="1897"/>
      <c r="I22" s="1897"/>
      <c r="J22" s="1897"/>
      <c r="K22" s="1897"/>
      <c r="L22" s="1897"/>
      <c r="M22" s="1897"/>
      <c r="N22" s="1897"/>
      <c r="O22" s="1897"/>
      <c r="P22" s="1897"/>
      <c r="Q22" s="1897"/>
      <c r="R22" s="1897"/>
      <c r="S22" s="1897"/>
      <c r="T22" s="1897"/>
      <c r="U22" s="1897"/>
      <c r="V22" s="1897"/>
      <c r="W22" s="1897"/>
      <c r="X22" s="1898"/>
    </row>
    <row r="23" spans="1:24" x14ac:dyDescent="0.25">
      <c r="A23" s="1095"/>
      <c r="B23" s="1096"/>
      <c r="C23" s="1096"/>
      <c r="D23" s="1096"/>
      <c r="E23" s="1096"/>
      <c r="F23" s="1096"/>
      <c r="G23" s="1099"/>
      <c r="H23" s="1096"/>
      <c r="I23" s="1096"/>
      <c r="J23" s="1096"/>
      <c r="K23" s="1096"/>
      <c r="L23" s="1096"/>
      <c r="M23" s="1096"/>
      <c r="N23" s="1096"/>
      <c r="O23" s="1096"/>
      <c r="P23" s="1096"/>
      <c r="Q23" s="1096"/>
      <c r="R23" s="1096"/>
      <c r="S23" s="1096"/>
      <c r="T23" s="1096"/>
      <c r="U23" s="1381"/>
      <c r="V23" s="419"/>
      <c r="W23" s="419"/>
      <c r="X23" s="1073"/>
    </row>
    <row r="24" spans="1:24" x14ac:dyDescent="0.25">
      <c r="A24" s="1095"/>
      <c r="B24" s="1096"/>
      <c r="C24" s="1096"/>
      <c r="D24" s="1096"/>
      <c r="E24" s="1096"/>
      <c r="F24" s="1096"/>
      <c r="G24" s="1099"/>
      <c r="H24" s="1096"/>
      <c r="I24" s="1096"/>
      <c r="J24" s="1096"/>
      <c r="K24" s="1096"/>
      <c r="L24" s="1096"/>
      <c r="M24" s="1096"/>
      <c r="N24" s="1096"/>
      <c r="O24" s="1096"/>
      <c r="P24" s="1096"/>
      <c r="Q24" s="1096"/>
      <c r="R24" s="1096"/>
      <c r="S24" s="1096"/>
      <c r="T24" s="1096"/>
      <c r="U24" s="1381"/>
      <c r="V24" s="419"/>
      <c r="W24" s="419"/>
      <c r="X24" s="1073"/>
    </row>
    <row r="25" spans="1:24" x14ac:dyDescent="0.25">
      <c r="A25" s="1095"/>
      <c r="B25" s="1096"/>
      <c r="C25" s="1096"/>
      <c r="D25" s="1096"/>
      <c r="E25" s="1096"/>
      <c r="F25" s="1096"/>
      <c r="G25" s="1099"/>
      <c r="H25" s="1096"/>
      <c r="I25" s="1096"/>
      <c r="J25" s="1096"/>
      <c r="K25" s="1096"/>
      <c r="L25" s="1096"/>
      <c r="M25" s="1096"/>
      <c r="N25" s="1096"/>
      <c r="O25" s="1096"/>
      <c r="P25" s="1096"/>
      <c r="Q25" s="1096"/>
      <c r="R25" s="1096"/>
      <c r="S25" s="1096"/>
      <c r="T25" s="1096"/>
      <c r="U25" s="1381"/>
      <c r="V25" s="419"/>
      <c r="W25" s="419"/>
      <c r="X25" s="1073"/>
    </row>
    <row r="26" spans="1:24" x14ac:dyDescent="0.25">
      <c r="A26" s="1095"/>
      <c r="B26" s="1096"/>
      <c r="C26" s="1096"/>
      <c r="D26" s="1096"/>
      <c r="E26" s="1096"/>
      <c r="F26" s="1096"/>
      <c r="G26" s="1099"/>
      <c r="H26" s="1096"/>
      <c r="I26" s="1096"/>
      <c r="J26" s="1096"/>
      <c r="K26" s="1096"/>
      <c r="L26" s="1096"/>
      <c r="M26" s="1096"/>
      <c r="N26" s="1096"/>
      <c r="O26" s="1096"/>
      <c r="P26" s="1096"/>
      <c r="Q26" s="1096"/>
      <c r="R26" s="1096"/>
      <c r="S26" s="1096"/>
      <c r="T26" s="1096"/>
      <c r="U26" s="1381"/>
      <c r="V26" s="419"/>
      <c r="W26" s="419"/>
      <c r="X26" s="1073"/>
    </row>
    <row r="27" spans="1:24" x14ac:dyDescent="0.25">
      <c r="A27" s="1095"/>
      <c r="B27" s="1096"/>
      <c r="C27" s="1096"/>
      <c r="D27" s="1096"/>
      <c r="E27" s="1096"/>
      <c r="F27" s="1096"/>
      <c r="G27" s="1099"/>
      <c r="H27" s="1096"/>
      <c r="I27" s="1096"/>
      <c r="J27" s="1096"/>
      <c r="K27" s="1096"/>
      <c r="L27" s="1096"/>
      <c r="M27" s="1096"/>
      <c r="N27" s="1096"/>
      <c r="O27" s="1096"/>
      <c r="P27" s="1096"/>
      <c r="Q27" s="1096"/>
      <c r="R27" s="1096"/>
      <c r="S27" s="1096"/>
      <c r="T27" s="1096"/>
      <c r="U27" s="1381"/>
      <c r="V27" s="419"/>
      <c r="W27" s="419"/>
      <c r="X27" s="1073"/>
    </row>
    <row r="28" spans="1:24" x14ac:dyDescent="0.25">
      <c r="A28" s="1095"/>
      <c r="B28" s="1096"/>
      <c r="C28" s="1096"/>
      <c r="D28" s="1096"/>
      <c r="E28" s="1096"/>
      <c r="F28" s="1096"/>
      <c r="G28" s="1099"/>
      <c r="H28" s="1096"/>
      <c r="I28" s="1096"/>
      <c r="J28" s="1096"/>
      <c r="K28" s="1096"/>
      <c r="L28" s="1096"/>
      <c r="M28" s="1096"/>
      <c r="N28" s="1096"/>
      <c r="O28" s="1096"/>
      <c r="P28" s="1096"/>
      <c r="Q28" s="1096"/>
      <c r="R28" s="1096"/>
      <c r="S28" s="1096"/>
      <c r="T28" s="1096"/>
      <c r="U28" s="1381"/>
      <c r="V28" s="419"/>
      <c r="W28" s="419"/>
      <c r="X28" s="1073"/>
    </row>
    <row r="29" spans="1:24" x14ac:dyDescent="0.25">
      <c r="A29" s="1095"/>
      <c r="B29" s="1096"/>
      <c r="C29" s="1096"/>
      <c r="D29" s="1096"/>
      <c r="E29" s="1096"/>
      <c r="F29" s="1096"/>
      <c r="G29" s="1099"/>
      <c r="H29" s="1096"/>
      <c r="I29" s="1096"/>
      <c r="J29" s="1096"/>
      <c r="K29" s="1096"/>
      <c r="L29" s="1096"/>
      <c r="M29" s="1096"/>
      <c r="N29" s="1096"/>
      <c r="O29" s="1096"/>
      <c r="P29" s="1096"/>
      <c r="Q29" s="1096"/>
      <c r="R29" s="1096"/>
      <c r="S29" s="1096"/>
      <c r="T29" s="1096"/>
      <c r="U29" s="1381"/>
      <c r="V29" s="419"/>
      <c r="W29" s="419"/>
      <c r="X29" s="1073"/>
    </row>
    <row r="30" spans="1:24" x14ac:dyDescent="0.25">
      <c r="A30" s="1095"/>
      <c r="B30" s="1096"/>
      <c r="C30" s="1096"/>
      <c r="D30" s="1096"/>
      <c r="E30" s="1096"/>
      <c r="F30" s="1096"/>
      <c r="G30" s="1099"/>
      <c r="H30" s="1096"/>
      <c r="I30" s="1096"/>
      <c r="J30" s="1096"/>
      <c r="K30" s="1096"/>
      <c r="L30" s="1096"/>
      <c r="M30" s="1096"/>
      <c r="N30" s="1096"/>
      <c r="O30" s="1096"/>
      <c r="P30" s="1096"/>
      <c r="Q30" s="1096"/>
      <c r="R30" s="1096"/>
      <c r="S30" s="1096"/>
      <c r="T30" s="1096"/>
      <c r="U30" s="1381"/>
      <c r="V30" s="419"/>
      <c r="W30" s="419"/>
      <c r="X30" s="1073"/>
    </row>
    <row r="31" spans="1:24" x14ac:dyDescent="0.25">
      <c r="A31" s="1095"/>
      <c r="B31" s="1096"/>
      <c r="C31" s="1096"/>
      <c r="D31" s="1096"/>
      <c r="E31" s="1096"/>
      <c r="F31" s="1096"/>
      <c r="G31" s="1099"/>
      <c r="H31" s="1096"/>
      <c r="I31" s="1096"/>
      <c r="J31" s="1096"/>
      <c r="K31" s="1096"/>
      <c r="L31" s="1096"/>
      <c r="M31" s="1096"/>
      <c r="N31" s="1096"/>
      <c r="O31" s="1096"/>
      <c r="P31" s="1096"/>
      <c r="Q31" s="1096"/>
      <c r="R31" s="1096"/>
      <c r="S31" s="1096"/>
      <c r="T31" s="1096"/>
      <c r="U31" s="1381"/>
      <c r="V31" s="419"/>
      <c r="W31" s="419"/>
      <c r="X31" s="1073"/>
    </row>
    <row r="32" spans="1:24" x14ac:dyDescent="0.25">
      <c r="A32" s="1095"/>
      <c r="B32" s="1096"/>
      <c r="C32" s="1096"/>
      <c r="D32" s="1096"/>
      <c r="E32" s="1096"/>
      <c r="F32" s="1096"/>
      <c r="G32" s="1099"/>
      <c r="H32" s="1096"/>
      <c r="I32" s="1096"/>
      <c r="J32" s="1096"/>
      <c r="K32" s="1096"/>
      <c r="L32" s="1096"/>
      <c r="M32" s="1096"/>
      <c r="N32" s="1096"/>
      <c r="O32" s="1096"/>
      <c r="P32" s="1096"/>
      <c r="Q32" s="1096"/>
      <c r="R32" s="1096"/>
      <c r="S32" s="1096"/>
      <c r="T32" s="1096"/>
      <c r="U32" s="1381"/>
      <c r="V32" s="419"/>
      <c r="W32" s="419"/>
      <c r="X32" s="1073"/>
    </row>
    <row r="33" spans="1:89" x14ac:dyDescent="0.25">
      <c r="A33" s="1095"/>
      <c r="B33" s="1096"/>
      <c r="C33" s="1096"/>
      <c r="D33" s="1096"/>
      <c r="E33" s="1096"/>
      <c r="F33" s="1096"/>
      <c r="G33" s="1099"/>
      <c r="H33" s="1096"/>
      <c r="I33" s="1096"/>
      <c r="J33" s="1096"/>
      <c r="K33" s="1096"/>
      <c r="L33" s="1096"/>
      <c r="M33" s="1096"/>
      <c r="N33" s="1096"/>
      <c r="O33" s="1096"/>
      <c r="P33" s="1096"/>
      <c r="Q33" s="1096"/>
      <c r="R33" s="1096"/>
      <c r="S33" s="1096"/>
      <c r="T33" s="1096"/>
      <c r="U33" s="1381"/>
      <c r="V33" s="419"/>
      <c r="W33" s="419"/>
      <c r="X33" s="1073"/>
    </row>
    <row r="34" spans="1:89" x14ac:dyDescent="0.25">
      <c r="A34" s="1095"/>
      <c r="B34" s="1096"/>
      <c r="C34" s="1096"/>
      <c r="D34" s="1096"/>
      <c r="E34" s="1096"/>
      <c r="F34" s="1096"/>
      <c r="G34" s="1099"/>
      <c r="H34" s="1096"/>
      <c r="I34" s="1096"/>
      <c r="J34" s="1096"/>
      <c r="K34" s="1096"/>
      <c r="L34" s="1096"/>
      <c r="M34" s="1096"/>
      <c r="N34" s="1096"/>
      <c r="O34" s="1096"/>
      <c r="P34" s="1096"/>
      <c r="Q34" s="1096"/>
      <c r="R34" s="1096"/>
      <c r="S34" s="1096"/>
      <c r="T34" s="1096"/>
      <c r="U34" s="1381"/>
      <c r="V34" s="419"/>
      <c r="W34" s="419"/>
      <c r="X34" s="1073"/>
    </row>
    <row r="35" spans="1:89" x14ac:dyDescent="0.25">
      <c r="A35" s="1095"/>
      <c r="B35" s="1096"/>
      <c r="C35" s="1096"/>
      <c r="D35" s="1096"/>
      <c r="E35" s="1096"/>
      <c r="F35" s="1096"/>
      <c r="G35" s="1099"/>
      <c r="H35" s="1096"/>
      <c r="I35" s="1096"/>
      <c r="J35" s="1096"/>
      <c r="K35" s="1096"/>
      <c r="L35" s="1096"/>
      <c r="M35" s="1096"/>
      <c r="N35" s="1096"/>
      <c r="O35" s="1096"/>
      <c r="P35" s="1096"/>
      <c r="Q35" s="1096"/>
      <c r="R35" s="1096"/>
      <c r="S35" s="1096"/>
      <c r="T35" s="1096"/>
      <c r="U35" s="1381"/>
      <c r="V35" s="419"/>
      <c r="W35" s="419"/>
      <c r="X35" s="1073"/>
      <c r="CK35" s="417" t="s">
        <v>385</v>
      </c>
    </row>
    <row r="36" spans="1:89" x14ac:dyDescent="0.25">
      <c r="A36" s="1095"/>
      <c r="B36" s="1096"/>
      <c r="C36" s="1096"/>
      <c r="D36" s="1096"/>
      <c r="E36" s="1096"/>
      <c r="F36" s="1096"/>
      <c r="G36" s="1099"/>
      <c r="H36" s="1096"/>
      <c r="I36" s="1096"/>
      <c r="J36" s="1096"/>
      <c r="K36" s="1096"/>
      <c r="L36" s="1096"/>
      <c r="M36" s="1096"/>
      <c r="N36" s="1096"/>
      <c r="O36" s="1096"/>
      <c r="P36" s="1096"/>
      <c r="Q36" s="1096"/>
      <c r="R36" s="1096"/>
      <c r="S36" s="1096"/>
      <c r="T36" s="1096"/>
      <c r="U36" s="1381"/>
      <c r="V36" s="419"/>
      <c r="W36" s="419"/>
      <c r="X36" s="1073"/>
      <c r="CK36" s="417" t="s">
        <v>386</v>
      </c>
    </row>
    <row r="37" spans="1:89" x14ac:dyDescent="0.25">
      <c r="A37" s="1095"/>
      <c r="B37" s="1096"/>
      <c r="C37" s="1096"/>
      <c r="D37" s="1096"/>
      <c r="E37" s="1096"/>
      <c r="F37" s="1096"/>
      <c r="G37" s="1099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381"/>
      <c r="V37" s="419"/>
      <c r="W37" s="419"/>
      <c r="X37" s="1073"/>
      <c r="CK37" s="417" t="s">
        <v>387</v>
      </c>
    </row>
    <row r="38" spans="1:89" x14ac:dyDescent="0.25">
      <c r="A38" s="1095"/>
      <c r="B38" s="1096"/>
      <c r="C38" s="1096"/>
      <c r="D38" s="1096"/>
      <c r="E38" s="1096"/>
      <c r="F38" s="1096"/>
      <c r="G38" s="1099"/>
      <c r="H38" s="1096"/>
      <c r="I38" s="1096"/>
      <c r="J38" s="1096"/>
      <c r="K38" s="1096"/>
      <c r="L38" s="1096"/>
      <c r="M38" s="1096"/>
      <c r="N38" s="1096"/>
      <c r="O38" s="1096"/>
      <c r="P38" s="1096"/>
      <c r="Q38" s="1096"/>
      <c r="R38" s="1096"/>
      <c r="S38" s="1096"/>
      <c r="T38" s="1096"/>
      <c r="U38" s="1381"/>
      <c r="V38" s="419"/>
      <c r="W38" s="419"/>
      <c r="X38" s="1073"/>
      <c r="Y38" s="419"/>
      <c r="Z38" s="419"/>
      <c r="AA38" s="419"/>
      <c r="AB38" s="419"/>
      <c r="AC38" s="419"/>
      <c r="AD38" s="419"/>
      <c r="AE38" s="419"/>
      <c r="AF38" s="419"/>
      <c r="AG38" s="419"/>
      <c r="AH38" s="419"/>
      <c r="AI38" s="419"/>
      <c r="AJ38" s="419"/>
      <c r="AK38" s="419"/>
      <c r="AL38" s="419"/>
      <c r="AM38" s="419"/>
      <c r="AN38" s="419"/>
      <c r="AO38" s="419"/>
      <c r="AP38" s="419"/>
      <c r="AQ38" s="419"/>
      <c r="AR38" s="419"/>
      <c r="AS38" s="419"/>
      <c r="AT38" s="419"/>
      <c r="AU38" s="419"/>
      <c r="AV38" s="419"/>
      <c r="AW38" s="419"/>
      <c r="AX38" s="419"/>
      <c r="AY38" s="419"/>
      <c r="AZ38" s="419"/>
      <c r="BA38" s="419"/>
      <c r="BB38" s="419"/>
      <c r="BC38" s="419"/>
      <c r="CK38" s="417" t="s">
        <v>388</v>
      </c>
    </row>
    <row r="39" spans="1:89" x14ac:dyDescent="0.25">
      <c r="A39" s="1496" t="s">
        <v>464</v>
      </c>
      <c r="B39" s="1493"/>
      <c r="C39" s="1493"/>
      <c r="D39" s="1493"/>
      <c r="E39" s="1493"/>
      <c r="F39" s="1493"/>
      <c r="G39" s="1493"/>
      <c r="H39" s="1493"/>
      <c r="I39" s="1493"/>
      <c r="J39" s="1493"/>
      <c r="K39" s="1493"/>
      <c r="L39" s="1493"/>
      <c r="M39" s="1493"/>
      <c r="N39" s="1493"/>
      <c r="O39" s="1493"/>
      <c r="P39" s="1493"/>
      <c r="Q39" s="1493"/>
      <c r="R39" s="1493"/>
      <c r="S39" s="1493"/>
      <c r="T39" s="1493"/>
      <c r="U39" s="1493"/>
      <c r="V39" s="1493"/>
      <c r="W39" s="1493"/>
      <c r="X39" s="1497"/>
      <c r="Y39" s="419"/>
      <c r="Z39" s="419"/>
      <c r="AA39" s="419"/>
      <c r="AB39" s="419"/>
      <c r="AC39" s="419"/>
      <c r="AD39" s="419"/>
      <c r="AE39" s="419"/>
      <c r="AF39" s="419"/>
      <c r="AG39" s="419"/>
      <c r="AH39" s="419"/>
      <c r="AI39" s="419"/>
      <c r="AJ39" s="419"/>
      <c r="AK39" s="419"/>
      <c r="AL39" s="419"/>
      <c r="AM39" s="419"/>
      <c r="AN39" s="419"/>
      <c r="AO39" s="419"/>
      <c r="AP39" s="419"/>
      <c r="AQ39" s="419"/>
      <c r="AR39" s="419"/>
      <c r="AS39" s="419"/>
      <c r="AT39" s="419"/>
      <c r="AU39" s="419"/>
      <c r="AV39" s="419"/>
      <c r="AW39" s="419"/>
      <c r="AX39" s="419"/>
      <c r="AY39" s="419"/>
      <c r="AZ39" s="419"/>
      <c r="BA39" s="419"/>
      <c r="BB39" s="419"/>
      <c r="BC39" s="419"/>
    </row>
    <row r="40" spans="1:89" x14ac:dyDescent="0.25">
      <c r="A40" s="1095"/>
      <c r="B40" s="1096"/>
      <c r="C40" s="1096"/>
      <c r="D40" s="1096"/>
      <c r="E40" s="1096"/>
      <c r="F40" s="1096"/>
      <c r="G40" s="1099"/>
      <c r="H40" s="1096"/>
      <c r="I40" s="1096"/>
      <c r="J40" s="1096"/>
      <c r="K40" s="1096"/>
      <c r="L40" s="1096"/>
      <c r="M40" s="1096"/>
      <c r="N40" s="1096"/>
      <c r="O40" s="1096"/>
      <c r="P40" s="1096"/>
      <c r="Q40" s="1096"/>
      <c r="R40" s="1096"/>
      <c r="S40" s="1096"/>
      <c r="T40" s="1096"/>
      <c r="U40" s="646"/>
      <c r="V40" s="456"/>
      <c r="W40" s="456"/>
      <c r="X40" s="1498"/>
      <c r="Y40" s="419"/>
      <c r="Z40" s="419"/>
      <c r="AA40" s="419"/>
      <c r="AB40" s="419"/>
      <c r="AC40" s="419"/>
      <c r="AD40" s="419"/>
      <c r="AE40" s="419"/>
      <c r="AF40" s="419"/>
      <c r="AG40" s="419"/>
      <c r="AH40" s="419"/>
      <c r="AI40" s="419"/>
      <c r="AJ40" s="419"/>
      <c r="AK40" s="419"/>
      <c r="AL40" s="419"/>
      <c r="AM40" s="419"/>
      <c r="AN40" s="419"/>
      <c r="AO40" s="419"/>
      <c r="AP40" s="419"/>
      <c r="AQ40" s="419"/>
      <c r="AR40" s="419"/>
      <c r="AS40" s="419"/>
      <c r="AT40" s="419"/>
      <c r="AU40" s="419"/>
      <c r="AV40" s="419"/>
      <c r="AW40" s="419"/>
      <c r="AX40" s="419"/>
      <c r="AY40" s="419"/>
      <c r="AZ40" s="419"/>
      <c r="BA40" s="419"/>
      <c r="BB40" s="419"/>
      <c r="BC40" s="419"/>
      <c r="CK40" s="417" t="s">
        <v>391</v>
      </c>
    </row>
    <row r="41" spans="1:89" x14ac:dyDescent="0.25">
      <c r="A41" s="1095"/>
      <c r="B41" s="1096"/>
      <c r="C41" s="1096"/>
      <c r="D41" s="1096"/>
      <c r="E41" s="1096"/>
      <c r="F41" s="1096"/>
      <c r="G41" s="1099"/>
      <c r="H41" s="1096"/>
      <c r="I41" s="1096"/>
      <c r="J41" s="1096"/>
      <c r="K41" s="1096"/>
      <c r="L41" s="1096"/>
      <c r="M41" s="1096"/>
      <c r="N41" s="1096"/>
      <c r="O41" s="1096"/>
      <c r="P41" s="1096"/>
      <c r="Q41" s="1096"/>
      <c r="R41" s="1096"/>
      <c r="S41" s="1096"/>
      <c r="T41" s="1096"/>
      <c r="U41" s="1381"/>
      <c r="V41" s="419"/>
      <c r="W41" s="419"/>
      <c r="X41" s="1073"/>
      <c r="Y41" s="419"/>
      <c r="Z41" s="419"/>
      <c r="AA41" s="419"/>
      <c r="AB41" s="419"/>
      <c r="AC41" s="419"/>
      <c r="AD41" s="419"/>
      <c r="AE41" s="419"/>
      <c r="AF41" s="419"/>
      <c r="AG41" s="419"/>
      <c r="AH41" s="419"/>
      <c r="AI41" s="419"/>
      <c r="AJ41" s="419"/>
      <c r="AK41" s="419"/>
      <c r="AL41" s="419"/>
      <c r="AM41" s="419"/>
      <c r="AN41" s="419"/>
      <c r="AO41" s="419"/>
      <c r="AP41" s="419"/>
      <c r="AQ41" s="419"/>
      <c r="AR41" s="419"/>
      <c r="AS41" s="419"/>
      <c r="AT41" s="419"/>
      <c r="AU41" s="419"/>
      <c r="AV41" s="419"/>
      <c r="AW41" s="419"/>
      <c r="AX41" s="419"/>
      <c r="AY41" s="419"/>
      <c r="AZ41" s="419"/>
      <c r="BA41" s="419"/>
      <c r="BB41" s="419"/>
      <c r="BC41" s="419"/>
    </row>
    <row r="42" spans="1:89" x14ac:dyDescent="0.25">
      <c r="A42" s="1095"/>
      <c r="B42" s="1096"/>
      <c r="C42" s="1096"/>
      <c r="D42" s="1096"/>
      <c r="E42" s="1096"/>
      <c r="F42" s="1096"/>
      <c r="G42" s="1099"/>
      <c r="H42" s="1096"/>
      <c r="I42" s="1096"/>
      <c r="J42" s="1096"/>
      <c r="K42" s="1096"/>
      <c r="L42" s="1096"/>
      <c r="M42" s="1096"/>
      <c r="N42" s="1096"/>
      <c r="O42" s="1096"/>
      <c r="P42" s="1096"/>
      <c r="Q42" s="1096"/>
      <c r="R42" s="1096"/>
      <c r="S42" s="1096"/>
      <c r="T42" s="1096"/>
      <c r="U42" s="1381"/>
      <c r="V42" s="419"/>
      <c r="W42" s="419"/>
      <c r="X42" s="1073"/>
      <c r="Y42" s="419"/>
      <c r="Z42" s="419"/>
      <c r="AA42" s="419"/>
      <c r="AB42" s="419"/>
      <c r="AC42" s="419"/>
      <c r="AD42" s="419"/>
      <c r="AE42" s="419"/>
      <c r="AF42" s="419"/>
      <c r="AG42" s="419"/>
      <c r="AH42" s="419"/>
      <c r="AI42" s="419"/>
      <c r="AJ42" s="419"/>
      <c r="AK42" s="419"/>
      <c r="AL42" s="419"/>
      <c r="AM42" s="419"/>
      <c r="AN42" s="419"/>
      <c r="AO42" s="419"/>
      <c r="AP42" s="419"/>
      <c r="AQ42" s="419"/>
      <c r="AR42" s="419"/>
      <c r="AS42" s="419"/>
      <c r="AT42" s="419"/>
      <c r="AU42" s="419"/>
      <c r="AV42" s="419"/>
      <c r="AW42" s="419"/>
      <c r="AX42" s="419"/>
      <c r="AY42" s="419"/>
      <c r="AZ42" s="419"/>
      <c r="BA42" s="419"/>
      <c r="BB42" s="419"/>
      <c r="BC42" s="419"/>
    </row>
    <row r="43" spans="1:89" x14ac:dyDescent="0.25">
      <c r="A43" s="1095"/>
      <c r="B43" s="1096"/>
      <c r="C43" s="1096"/>
      <c r="D43" s="1096"/>
      <c r="E43" s="1096"/>
      <c r="F43" s="1096"/>
      <c r="G43" s="1099"/>
      <c r="H43" s="1096"/>
      <c r="I43" s="1096"/>
      <c r="J43" s="1096"/>
      <c r="K43" s="1096"/>
      <c r="L43" s="1096"/>
      <c r="M43" s="1096"/>
      <c r="N43" s="1096"/>
      <c r="O43" s="1096"/>
      <c r="P43" s="1096"/>
      <c r="Q43" s="1096"/>
      <c r="R43" s="1096"/>
      <c r="S43" s="1096"/>
      <c r="T43" s="1096"/>
      <c r="U43" s="1381"/>
      <c r="V43" s="419"/>
      <c r="W43" s="419"/>
      <c r="X43" s="1073"/>
      <c r="Y43" s="419"/>
      <c r="Z43" s="419"/>
      <c r="AA43" s="419"/>
      <c r="AB43" s="419"/>
      <c r="AC43" s="419"/>
      <c r="AD43" s="419"/>
      <c r="AE43" s="419"/>
      <c r="AF43" s="419"/>
      <c r="AG43" s="419"/>
      <c r="AH43" s="419"/>
      <c r="AI43" s="419"/>
      <c r="AJ43" s="419"/>
      <c r="AK43" s="419"/>
      <c r="AL43" s="419"/>
      <c r="AM43" s="419"/>
      <c r="AN43" s="419"/>
      <c r="AO43" s="419"/>
      <c r="AP43" s="419"/>
      <c r="AQ43" s="419"/>
      <c r="AR43" s="419"/>
      <c r="AS43" s="419"/>
      <c r="AT43" s="419"/>
      <c r="AU43" s="419"/>
      <c r="AV43" s="419"/>
      <c r="AW43" s="419"/>
      <c r="AX43" s="419"/>
      <c r="AY43" s="419"/>
      <c r="AZ43" s="419"/>
      <c r="BA43" s="419"/>
      <c r="BB43" s="419"/>
      <c r="BC43" s="419"/>
    </row>
    <row r="44" spans="1:89" x14ac:dyDescent="0.25">
      <c r="A44" s="1095"/>
      <c r="B44" s="1096"/>
      <c r="C44" s="1096"/>
      <c r="D44" s="1096"/>
      <c r="E44" s="1096"/>
      <c r="F44" s="1096"/>
      <c r="G44" s="1099"/>
      <c r="H44" s="1096"/>
      <c r="I44" s="1096"/>
      <c r="J44" s="1096"/>
      <c r="K44" s="1096"/>
      <c r="L44" s="1096"/>
      <c r="M44" s="1096"/>
      <c r="N44" s="1096"/>
      <c r="O44" s="1096"/>
      <c r="P44" s="1096"/>
      <c r="Q44" s="1096"/>
      <c r="R44" s="1096"/>
      <c r="S44" s="1096"/>
      <c r="T44" s="1096"/>
      <c r="U44" s="646"/>
      <c r="V44" s="456"/>
      <c r="W44" s="456"/>
      <c r="X44" s="1498"/>
      <c r="Y44" s="419"/>
      <c r="Z44" s="419"/>
      <c r="AA44" s="419"/>
      <c r="AB44" s="419"/>
      <c r="AC44" s="419"/>
      <c r="AD44" s="419"/>
      <c r="AE44" s="419"/>
      <c r="AF44" s="419"/>
      <c r="AG44" s="419"/>
      <c r="AH44" s="419"/>
      <c r="AI44" s="419"/>
      <c r="AJ44" s="419"/>
      <c r="AK44" s="419"/>
      <c r="AL44" s="419"/>
      <c r="AM44" s="419"/>
      <c r="AN44" s="419"/>
      <c r="AO44" s="419"/>
      <c r="AP44" s="419"/>
      <c r="AQ44" s="419"/>
      <c r="AR44" s="419"/>
      <c r="AS44" s="419"/>
      <c r="AT44" s="419"/>
      <c r="AU44" s="419"/>
      <c r="AV44" s="419"/>
      <c r="AW44" s="419"/>
      <c r="AX44" s="419"/>
      <c r="AY44" s="419"/>
      <c r="AZ44" s="419"/>
      <c r="BA44" s="419"/>
      <c r="BB44" s="419"/>
      <c r="BC44" s="419"/>
      <c r="CK44" s="417" t="s">
        <v>391</v>
      </c>
    </row>
    <row r="45" spans="1:89" x14ac:dyDescent="0.25">
      <c r="A45" s="1095"/>
      <c r="B45" s="1096"/>
      <c r="C45" s="1096"/>
      <c r="D45" s="1096"/>
      <c r="E45" s="1096"/>
      <c r="F45" s="1096"/>
      <c r="G45" s="1099"/>
      <c r="H45" s="1096"/>
      <c r="I45" s="1096"/>
      <c r="J45" s="1096"/>
      <c r="K45" s="1096"/>
      <c r="L45" s="1096"/>
      <c r="M45" s="1096"/>
      <c r="N45" s="1096"/>
      <c r="O45" s="1096"/>
      <c r="P45" s="1096"/>
      <c r="Q45" s="1096"/>
      <c r="R45" s="1096"/>
      <c r="S45" s="1096"/>
      <c r="T45" s="1096"/>
      <c r="U45" s="1381"/>
      <c r="V45" s="419"/>
      <c r="W45" s="419"/>
      <c r="X45" s="1073"/>
      <c r="Y45" s="419"/>
      <c r="Z45" s="419"/>
      <c r="AA45" s="419"/>
      <c r="AB45" s="419"/>
      <c r="AC45" s="419"/>
      <c r="AD45" s="419"/>
      <c r="AE45" s="419"/>
      <c r="AF45" s="419"/>
      <c r="AG45" s="419"/>
      <c r="AH45" s="419"/>
      <c r="AI45" s="419"/>
      <c r="AJ45" s="419"/>
      <c r="AK45" s="419"/>
      <c r="AL45" s="419"/>
      <c r="AM45" s="419"/>
      <c r="AN45" s="419"/>
      <c r="AO45" s="419"/>
      <c r="AP45" s="419"/>
      <c r="AQ45" s="419"/>
      <c r="AR45" s="419"/>
      <c r="AS45" s="419"/>
      <c r="AT45" s="419"/>
      <c r="AU45" s="419"/>
      <c r="AV45" s="419"/>
      <c r="AW45" s="419"/>
      <c r="AX45" s="419"/>
      <c r="AY45" s="419"/>
      <c r="AZ45" s="419"/>
      <c r="BA45" s="419"/>
      <c r="BB45" s="419"/>
      <c r="BC45" s="419"/>
    </row>
    <row r="46" spans="1:89" x14ac:dyDescent="0.25">
      <c r="A46" s="1095"/>
      <c r="B46" s="1096"/>
      <c r="C46" s="1096"/>
      <c r="D46" s="1096"/>
      <c r="E46" s="1096"/>
      <c r="F46" s="1096"/>
      <c r="G46" s="1099"/>
      <c r="H46" s="1096"/>
      <c r="I46" s="1096"/>
      <c r="J46" s="1096"/>
      <c r="K46" s="1096"/>
      <c r="L46" s="1096"/>
      <c r="M46" s="1096"/>
      <c r="N46" s="1096"/>
      <c r="O46" s="1096"/>
      <c r="P46" s="1096"/>
      <c r="Q46" s="1096"/>
      <c r="R46" s="1096"/>
      <c r="S46" s="1096"/>
      <c r="T46" s="1096"/>
      <c r="U46" s="1381"/>
      <c r="V46" s="419"/>
      <c r="W46" s="419"/>
      <c r="X46" s="1073"/>
      <c r="Y46" s="419"/>
      <c r="Z46" s="419"/>
      <c r="AA46" s="419"/>
      <c r="AB46" s="419"/>
      <c r="AC46" s="419"/>
      <c r="AD46" s="419"/>
      <c r="AE46" s="419"/>
      <c r="AF46" s="419"/>
      <c r="AG46" s="419"/>
      <c r="AH46" s="419"/>
      <c r="AI46" s="419"/>
      <c r="AJ46" s="419"/>
      <c r="AK46" s="419"/>
      <c r="AL46" s="419"/>
      <c r="AM46" s="419"/>
      <c r="AN46" s="419"/>
      <c r="AO46" s="419"/>
      <c r="AP46" s="419"/>
      <c r="AQ46" s="419"/>
      <c r="AR46" s="419"/>
      <c r="AS46" s="419"/>
      <c r="AT46" s="419"/>
      <c r="AU46" s="419"/>
      <c r="AV46" s="419"/>
      <c r="AW46" s="419"/>
      <c r="AX46" s="419"/>
      <c r="AY46" s="419"/>
      <c r="AZ46" s="419"/>
      <c r="BA46" s="419"/>
      <c r="BB46" s="419"/>
      <c r="BC46" s="419"/>
    </row>
    <row r="47" spans="1:89" x14ac:dyDescent="0.25">
      <c r="A47" s="1095"/>
      <c r="B47" s="1096"/>
      <c r="C47" s="1096"/>
      <c r="D47" s="1096"/>
      <c r="E47" s="1096"/>
      <c r="F47" s="1096"/>
      <c r="G47" s="1099"/>
      <c r="H47" s="1096"/>
      <c r="I47" s="1096"/>
      <c r="J47" s="1096"/>
      <c r="K47" s="1096"/>
      <c r="L47" s="1096"/>
      <c r="M47" s="1096"/>
      <c r="N47" s="1096"/>
      <c r="O47" s="1096"/>
      <c r="P47" s="1096"/>
      <c r="Q47" s="1096"/>
      <c r="R47" s="1096"/>
      <c r="S47" s="1096"/>
      <c r="T47" s="1096"/>
      <c r="U47" s="646"/>
      <c r="V47" s="456"/>
      <c r="W47" s="456"/>
      <c r="X47" s="1498"/>
      <c r="Y47" s="419"/>
      <c r="Z47" s="419"/>
      <c r="AA47" s="419"/>
      <c r="AB47" s="419"/>
      <c r="AC47" s="419"/>
      <c r="AD47" s="419"/>
      <c r="AE47" s="419"/>
      <c r="AF47" s="419"/>
      <c r="AG47" s="419"/>
      <c r="AH47" s="419"/>
      <c r="AI47" s="419"/>
      <c r="AJ47" s="419"/>
      <c r="AK47" s="419"/>
      <c r="AL47" s="419"/>
      <c r="AM47" s="419"/>
      <c r="AN47" s="419"/>
      <c r="AO47" s="419"/>
      <c r="AP47" s="419"/>
      <c r="AQ47" s="419"/>
      <c r="AR47" s="419"/>
      <c r="AS47" s="419"/>
      <c r="AT47" s="419"/>
      <c r="AU47" s="419"/>
      <c r="AV47" s="419"/>
      <c r="AW47" s="419"/>
      <c r="AX47" s="419"/>
      <c r="AY47" s="419"/>
      <c r="AZ47" s="419"/>
      <c r="BA47" s="419"/>
      <c r="BB47" s="419"/>
      <c r="BC47" s="419"/>
      <c r="CK47" s="417" t="s">
        <v>391</v>
      </c>
    </row>
    <row r="48" spans="1:89" x14ac:dyDescent="0.25">
      <c r="A48" s="1095"/>
      <c r="B48" s="1096"/>
      <c r="C48" s="1096"/>
      <c r="D48" s="1096"/>
      <c r="E48" s="1096"/>
      <c r="F48" s="1096"/>
      <c r="G48" s="1099"/>
      <c r="H48" s="1096"/>
      <c r="I48" s="1096"/>
      <c r="J48" s="1096"/>
      <c r="K48" s="1096"/>
      <c r="L48" s="1096"/>
      <c r="M48" s="1096"/>
      <c r="N48" s="1096"/>
      <c r="O48" s="1096"/>
      <c r="P48" s="1096"/>
      <c r="Q48" s="1096"/>
      <c r="R48" s="1096"/>
      <c r="S48" s="1096"/>
      <c r="T48" s="1096"/>
      <c r="U48" s="1381"/>
      <c r="V48" s="419"/>
      <c r="W48" s="419"/>
      <c r="X48" s="1073"/>
      <c r="Y48" s="419"/>
      <c r="Z48" s="419"/>
      <c r="AA48" s="419"/>
      <c r="AB48" s="419"/>
      <c r="AC48" s="419"/>
      <c r="AD48" s="419"/>
      <c r="AE48" s="419"/>
      <c r="AF48" s="419"/>
      <c r="AG48" s="419"/>
      <c r="AH48" s="419"/>
      <c r="AI48" s="419"/>
      <c r="AJ48" s="419"/>
      <c r="AK48" s="419"/>
      <c r="AL48" s="419"/>
      <c r="AM48" s="419"/>
      <c r="AN48" s="419"/>
      <c r="AO48" s="419"/>
      <c r="AP48" s="419"/>
      <c r="AQ48" s="419"/>
      <c r="AR48" s="419"/>
      <c r="AS48" s="419"/>
      <c r="AT48" s="419"/>
      <c r="AU48" s="419"/>
      <c r="AV48" s="419"/>
      <c r="AW48" s="419"/>
      <c r="AX48" s="419"/>
      <c r="AY48" s="419"/>
      <c r="AZ48" s="419"/>
      <c r="BA48" s="419"/>
      <c r="BB48" s="419"/>
      <c r="BC48" s="419"/>
    </row>
    <row r="49" spans="1:89" x14ac:dyDescent="0.25">
      <c r="A49" s="1095"/>
      <c r="B49" s="1096"/>
      <c r="C49" s="1096"/>
      <c r="D49" s="1096"/>
      <c r="E49" s="1096"/>
      <c r="F49" s="1096"/>
      <c r="G49" s="1099"/>
      <c r="H49" s="1096"/>
      <c r="I49" s="1096"/>
      <c r="J49" s="1096"/>
      <c r="K49" s="1096"/>
      <c r="L49" s="1096"/>
      <c r="M49" s="1096"/>
      <c r="N49" s="1096"/>
      <c r="O49" s="1096"/>
      <c r="P49" s="1096"/>
      <c r="Q49" s="1096"/>
      <c r="R49" s="1096"/>
      <c r="S49" s="1096"/>
      <c r="T49" s="1096"/>
      <c r="U49" s="1381"/>
      <c r="V49" s="419"/>
      <c r="W49" s="419"/>
      <c r="X49" s="1073"/>
      <c r="Y49" s="419"/>
      <c r="Z49" s="419"/>
      <c r="AA49" s="419"/>
      <c r="AB49" s="419"/>
      <c r="AC49" s="419"/>
      <c r="AD49" s="419"/>
      <c r="AE49" s="419"/>
      <c r="AF49" s="419"/>
      <c r="AG49" s="419"/>
      <c r="AH49" s="419"/>
      <c r="AI49" s="419"/>
      <c r="AJ49" s="419"/>
      <c r="AK49" s="419"/>
      <c r="AL49" s="419"/>
      <c r="AM49" s="419"/>
      <c r="AN49" s="419"/>
      <c r="AO49" s="419"/>
      <c r="AP49" s="419"/>
      <c r="AQ49" s="419"/>
      <c r="AR49" s="419"/>
      <c r="AS49" s="419"/>
      <c r="AT49" s="419"/>
      <c r="AU49" s="419"/>
      <c r="AV49" s="419"/>
      <c r="AW49" s="419"/>
      <c r="AX49" s="419"/>
      <c r="AY49" s="419"/>
      <c r="AZ49" s="419"/>
      <c r="BA49" s="419"/>
      <c r="BB49" s="419"/>
      <c r="BC49" s="419"/>
    </row>
    <row r="50" spans="1:89" x14ac:dyDescent="0.25">
      <c r="A50" s="1095"/>
      <c r="B50" s="1096"/>
      <c r="C50" s="1096"/>
      <c r="D50" s="1096"/>
      <c r="E50" s="1096"/>
      <c r="F50" s="1096"/>
      <c r="G50" s="1099"/>
      <c r="H50" s="1096"/>
      <c r="I50" s="1096"/>
      <c r="J50" s="1096"/>
      <c r="K50" s="1096"/>
      <c r="L50" s="1096"/>
      <c r="M50" s="1096"/>
      <c r="N50" s="1096"/>
      <c r="O50" s="1096"/>
      <c r="P50" s="1096"/>
      <c r="Q50" s="1096"/>
      <c r="R50" s="1096"/>
      <c r="S50" s="1096"/>
      <c r="T50" s="1096"/>
      <c r="U50" s="1381"/>
      <c r="V50" s="419"/>
      <c r="W50" s="419"/>
      <c r="X50" s="1073"/>
      <c r="Y50" s="419"/>
      <c r="Z50" s="419"/>
      <c r="AA50" s="419"/>
      <c r="AB50" s="419"/>
      <c r="AC50" s="419"/>
      <c r="AD50" s="419"/>
      <c r="AE50" s="419"/>
      <c r="AF50" s="419"/>
      <c r="AG50" s="419"/>
      <c r="AH50" s="419"/>
      <c r="AI50" s="419"/>
      <c r="AJ50" s="419"/>
      <c r="AK50" s="419"/>
      <c r="AL50" s="419"/>
      <c r="AM50" s="419"/>
      <c r="AN50" s="419"/>
      <c r="AO50" s="419"/>
      <c r="AP50" s="419"/>
      <c r="AQ50" s="419"/>
      <c r="AR50" s="419"/>
      <c r="AS50" s="419"/>
      <c r="AT50" s="419"/>
      <c r="AU50" s="419"/>
      <c r="AV50" s="419"/>
      <c r="AW50" s="419"/>
      <c r="AX50" s="419"/>
      <c r="AY50" s="419"/>
      <c r="AZ50" s="419"/>
      <c r="BA50" s="419"/>
      <c r="BB50" s="419"/>
      <c r="BC50" s="419"/>
    </row>
    <row r="51" spans="1:89" x14ac:dyDescent="0.25">
      <c r="A51" s="1095"/>
      <c r="B51" s="1096"/>
      <c r="C51" s="1096"/>
      <c r="D51" s="1096"/>
      <c r="E51" s="1096"/>
      <c r="F51" s="1096"/>
      <c r="G51" s="1099"/>
      <c r="H51" s="1096"/>
      <c r="I51" s="1096"/>
      <c r="J51" s="1096"/>
      <c r="K51" s="1096"/>
      <c r="L51" s="1096"/>
      <c r="M51" s="1096"/>
      <c r="N51" s="1096"/>
      <c r="O51" s="1096"/>
      <c r="P51" s="1096"/>
      <c r="Q51" s="1096"/>
      <c r="R51" s="1096"/>
      <c r="S51" s="1096"/>
      <c r="T51" s="1096"/>
      <c r="U51" s="646"/>
      <c r="V51" s="456"/>
      <c r="W51" s="456"/>
      <c r="X51" s="1498"/>
      <c r="Y51" s="419"/>
      <c r="Z51" s="419"/>
      <c r="AA51" s="419"/>
      <c r="AB51" s="419"/>
      <c r="AC51" s="419"/>
      <c r="AD51" s="419"/>
      <c r="AE51" s="419"/>
      <c r="AF51" s="419"/>
      <c r="AG51" s="419"/>
      <c r="AH51" s="419"/>
      <c r="AI51" s="419"/>
      <c r="AJ51" s="419"/>
      <c r="AK51" s="419"/>
      <c r="AL51" s="419"/>
      <c r="AM51" s="419"/>
      <c r="AN51" s="419"/>
      <c r="AO51" s="419"/>
      <c r="AP51" s="419"/>
      <c r="AQ51" s="419"/>
      <c r="AR51" s="419"/>
      <c r="AS51" s="419"/>
      <c r="AT51" s="419"/>
      <c r="AU51" s="419"/>
      <c r="AV51" s="419"/>
      <c r="AW51" s="419"/>
      <c r="AX51" s="419"/>
      <c r="AY51" s="419"/>
      <c r="AZ51" s="419"/>
      <c r="BA51" s="419"/>
      <c r="BB51" s="419"/>
      <c r="BC51" s="419"/>
      <c r="CK51" s="417" t="s">
        <v>391</v>
      </c>
    </row>
    <row r="52" spans="1:89" x14ac:dyDescent="0.25">
      <c r="A52" s="1095"/>
      <c r="B52" s="1096"/>
      <c r="C52" s="1096"/>
      <c r="D52" s="1096"/>
      <c r="E52" s="1096"/>
      <c r="F52" s="1096"/>
      <c r="G52" s="1099"/>
      <c r="H52" s="1096"/>
      <c r="I52" s="1096"/>
      <c r="J52" s="1096"/>
      <c r="K52" s="1096"/>
      <c r="L52" s="1096"/>
      <c r="M52" s="1096"/>
      <c r="N52" s="1096"/>
      <c r="O52" s="1096"/>
      <c r="P52" s="1096"/>
      <c r="Q52" s="1096"/>
      <c r="R52" s="1096"/>
      <c r="S52" s="1096"/>
      <c r="T52" s="1096"/>
      <c r="U52" s="1381"/>
      <c r="V52" s="419"/>
      <c r="W52" s="419"/>
      <c r="X52" s="1073"/>
      <c r="Y52" s="419"/>
      <c r="Z52" s="419"/>
      <c r="AA52" s="419"/>
      <c r="AB52" s="419"/>
      <c r="AC52" s="419"/>
      <c r="AD52" s="419"/>
      <c r="AE52" s="419"/>
      <c r="AF52" s="419"/>
      <c r="AG52" s="419"/>
      <c r="AH52" s="419"/>
      <c r="AI52" s="419"/>
      <c r="AJ52" s="419"/>
      <c r="AK52" s="419"/>
      <c r="AL52" s="419"/>
      <c r="AM52" s="419"/>
      <c r="AN52" s="419"/>
      <c r="AO52" s="419"/>
      <c r="AP52" s="419"/>
      <c r="AQ52" s="419"/>
      <c r="AR52" s="419"/>
      <c r="AS52" s="419"/>
      <c r="AT52" s="419"/>
      <c r="AU52" s="419"/>
      <c r="AV52" s="419"/>
      <c r="AW52" s="419"/>
      <c r="AX52" s="419"/>
      <c r="AY52" s="419"/>
      <c r="AZ52" s="419"/>
      <c r="BA52" s="419"/>
      <c r="BB52" s="419"/>
      <c r="BC52" s="419"/>
    </row>
    <row r="53" spans="1:89" x14ac:dyDescent="0.25">
      <c r="A53" s="1095"/>
      <c r="B53" s="1096"/>
      <c r="C53" s="1096"/>
      <c r="D53" s="1096"/>
      <c r="E53" s="1096"/>
      <c r="F53" s="1096"/>
      <c r="G53" s="1099"/>
      <c r="H53" s="1096"/>
      <c r="I53" s="1096"/>
      <c r="J53" s="1096"/>
      <c r="K53" s="1096"/>
      <c r="L53" s="1096"/>
      <c r="M53" s="1096"/>
      <c r="N53" s="1096"/>
      <c r="O53" s="1096"/>
      <c r="P53" s="1096"/>
      <c r="Q53" s="1096"/>
      <c r="R53" s="1096"/>
      <c r="S53" s="1096"/>
      <c r="T53" s="1096"/>
      <c r="U53" s="1381"/>
      <c r="V53" s="419"/>
      <c r="W53" s="419"/>
      <c r="X53" s="1073"/>
      <c r="Y53" s="419"/>
      <c r="Z53" s="419"/>
      <c r="AA53" s="419"/>
      <c r="AB53" s="419"/>
      <c r="AC53" s="419"/>
      <c r="AD53" s="419"/>
      <c r="AE53" s="419"/>
      <c r="AF53" s="419"/>
      <c r="AG53" s="419"/>
      <c r="AH53" s="419"/>
      <c r="AI53" s="419"/>
      <c r="AJ53" s="419"/>
      <c r="AK53" s="419"/>
      <c r="AL53" s="419"/>
      <c r="AM53" s="419"/>
      <c r="AN53" s="419"/>
      <c r="AO53" s="419"/>
      <c r="AP53" s="419"/>
      <c r="AQ53" s="419"/>
      <c r="AR53" s="419"/>
      <c r="AS53" s="419"/>
      <c r="AT53" s="419"/>
      <c r="AU53" s="419"/>
      <c r="AV53" s="419"/>
      <c r="AW53" s="419"/>
      <c r="AX53" s="419"/>
      <c r="AY53" s="419"/>
      <c r="AZ53" s="419"/>
      <c r="BA53" s="419"/>
      <c r="BB53" s="419"/>
      <c r="BC53" s="419"/>
    </row>
    <row r="54" spans="1:89" x14ac:dyDescent="0.25">
      <c r="A54" s="1095"/>
      <c r="B54" s="1096"/>
      <c r="C54" s="1096"/>
      <c r="D54" s="1096"/>
      <c r="E54" s="1096"/>
      <c r="F54" s="1096"/>
      <c r="G54" s="1099"/>
      <c r="H54" s="1096"/>
      <c r="I54" s="1096"/>
      <c r="J54" s="1096"/>
      <c r="K54" s="1096"/>
      <c r="L54" s="1096"/>
      <c r="M54" s="1096"/>
      <c r="N54" s="1096"/>
      <c r="O54" s="1096"/>
      <c r="P54" s="1096"/>
      <c r="Q54" s="1096"/>
      <c r="R54" s="1096"/>
      <c r="S54" s="1096"/>
      <c r="T54" s="1096"/>
      <c r="U54" s="1381"/>
      <c r="V54" s="419"/>
      <c r="W54" s="419"/>
      <c r="X54" s="1073"/>
      <c r="Y54" s="419"/>
      <c r="Z54" s="419"/>
      <c r="AA54" s="419"/>
      <c r="AB54" s="419"/>
      <c r="AC54" s="419"/>
      <c r="AD54" s="419"/>
      <c r="AE54" s="419"/>
      <c r="AF54" s="419"/>
      <c r="AG54" s="419"/>
      <c r="AH54" s="419"/>
      <c r="AI54" s="419"/>
      <c r="AJ54" s="419"/>
      <c r="AK54" s="419"/>
      <c r="AL54" s="419"/>
      <c r="AM54" s="419"/>
      <c r="AN54" s="419"/>
      <c r="AO54" s="419"/>
      <c r="AP54" s="419"/>
      <c r="AQ54" s="419"/>
      <c r="AR54" s="419"/>
      <c r="AS54" s="419"/>
      <c r="AT54" s="419"/>
      <c r="AU54" s="419"/>
      <c r="AV54" s="419"/>
      <c r="AW54" s="419"/>
      <c r="AX54" s="419"/>
      <c r="AY54" s="419"/>
      <c r="AZ54" s="419"/>
      <c r="BA54" s="419"/>
      <c r="BB54" s="419"/>
      <c r="BC54" s="419"/>
    </row>
    <row r="55" spans="1:89" ht="15.75" thickBot="1" x14ac:dyDescent="0.3">
      <c r="A55" s="1101"/>
      <c r="B55" s="1102"/>
      <c r="C55" s="1102"/>
      <c r="D55" s="1102"/>
      <c r="E55" s="1102"/>
      <c r="F55" s="1102"/>
      <c r="G55" s="1103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102"/>
      <c r="U55" s="1499"/>
      <c r="V55" s="1500"/>
      <c r="W55" s="1500"/>
      <c r="X55" s="1501"/>
      <c r="Y55" s="419"/>
      <c r="Z55" s="419"/>
      <c r="AA55" s="419"/>
      <c r="AB55" s="419"/>
      <c r="AC55" s="419"/>
      <c r="AD55" s="419"/>
      <c r="AE55" s="419"/>
      <c r="AF55" s="419"/>
      <c r="AG55" s="419"/>
      <c r="AH55" s="419"/>
      <c r="AI55" s="419"/>
      <c r="AJ55" s="419"/>
      <c r="AK55" s="419"/>
      <c r="AL55" s="419"/>
      <c r="AM55" s="419"/>
      <c r="AN55" s="419"/>
      <c r="AO55" s="419"/>
      <c r="AP55" s="419"/>
      <c r="AQ55" s="419"/>
      <c r="AR55" s="419"/>
      <c r="AS55" s="419"/>
      <c r="AT55" s="419"/>
      <c r="AU55" s="419"/>
      <c r="AV55" s="419"/>
      <c r="AW55" s="419"/>
      <c r="AX55" s="419"/>
      <c r="AY55" s="419"/>
      <c r="AZ55" s="419"/>
      <c r="BA55" s="419"/>
      <c r="BB55" s="419"/>
      <c r="BC55" s="419"/>
      <c r="CK55" s="417" t="s">
        <v>391</v>
      </c>
    </row>
    <row r="56" spans="1:89" x14ac:dyDescent="0.25">
      <c r="A56" s="1096"/>
      <c r="B56" s="1096"/>
      <c r="C56" s="1096"/>
      <c r="D56" s="1096"/>
      <c r="E56" s="1096"/>
      <c r="F56" s="1096"/>
      <c r="G56" s="1099"/>
      <c r="H56" s="1096"/>
      <c r="I56" s="1096"/>
      <c r="J56" s="1096"/>
      <c r="K56" s="1096"/>
      <c r="L56" s="1096"/>
      <c r="M56" s="1096"/>
      <c r="N56" s="1096"/>
      <c r="O56" s="1096"/>
      <c r="P56" s="1096"/>
      <c r="Q56" s="1096"/>
      <c r="R56" s="1096"/>
      <c r="S56" s="1096"/>
      <c r="T56" s="1096"/>
      <c r="U56" s="422"/>
      <c r="V56" s="419"/>
      <c r="W56" s="419"/>
      <c r="X56" s="419"/>
      <c r="Y56" s="419"/>
      <c r="Z56" s="419"/>
      <c r="AA56" s="419"/>
      <c r="AB56" s="419"/>
      <c r="AC56" s="419"/>
      <c r="AD56" s="419"/>
      <c r="AE56" s="419"/>
      <c r="AF56" s="419"/>
      <c r="AG56" s="419"/>
      <c r="AH56" s="419"/>
      <c r="AI56" s="419"/>
      <c r="AJ56" s="419"/>
      <c r="AK56" s="419"/>
      <c r="AL56" s="419"/>
      <c r="AM56" s="419"/>
      <c r="AN56" s="419"/>
      <c r="AO56" s="419"/>
      <c r="AP56" s="419"/>
      <c r="AQ56" s="419"/>
      <c r="AR56" s="419"/>
      <c r="AS56" s="419"/>
      <c r="AT56" s="419"/>
      <c r="AU56" s="419"/>
      <c r="AV56" s="419"/>
      <c r="AW56" s="419"/>
      <c r="AX56" s="419"/>
      <c r="AY56" s="419"/>
      <c r="AZ56" s="419"/>
      <c r="BA56" s="419"/>
      <c r="BB56" s="419"/>
      <c r="BC56" s="419"/>
    </row>
    <row r="57" spans="1:89" x14ac:dyDescent="0.25">
      <c r="A57" s="1096"/>
      <c r="B57" s="1096"/>
      <c r="C57" s="1096"/>
      <c r="D57" s="1096"/>
      <c r="E57" s="1096"/>
      <c r="F57" s="1096"/>
      <c r="G57" s="1099"/>
      <c r="H57" s="1096"/>
      <c r="I57" s="1096"/>
      <c r="J57" s="1096"/>
      <c r="K57" s="1096"/>
      <c r="L57" s="1096"/>
      <c r="M57" s="1096"/>
      <c r="N57" s="1096"/>
      <c r="O57" s="1096"/>
      <c r="P57" s="1096"/>
      <c r="Q57" s="1096"/>
      <c r="R57" s="1096"/>
      <c r="S57" s="1096"/>
      <c r="T57" s="1096"/>
      <c r="U57" s="422"/>
      <c r="V57" s="419"/>
      <c r="W57" s="419"/>
      <c r="X57" s="419"/>
      <c r="Y57" s="419"/>
      <c r="Z57" s="419"/>
      <c r="AA57" s="419"/>
      <c r="AB57" s="419"/>
      <c r="AC57" s="419"/>
      <c r="AD57" s="419"/>
      <c r="AE57" s="419"/>
      <c r="AF57" s="419"/>
      <c r="AG57" s="419"/>
      <c r="AH57" s="419"/>
      <c r="AI57" s="419"/>
      <c r="AJ57" s="419"/>
      <c r="AK57" s="419"/>
      <c r="AL57" s="419"/>
      <c r="AM57" s="419"/>
      <c r="AN57" s="419"/>
      <c r="AO57" s="419"/>
      <c r="AP57" s="419"/>
      <c r="AQ57" s="419"/>
      <c r="AR57" s="419"/>
      <c r="AS57" s="419"/>
      <c r="AT57" s="419"/>
      <c r="AU57" s="419"/>
      <c r="AV57" s="419"/>
      <c r="AW57" s="419"/>
      <c r="AX57" s="419"/>
      <c r="AY57" s="419"/>
      <c r="AZ57" s="419"/>
      <c r="BA57" s="419"/>
      <c r="BB57" s="419"/>
      <c r="BC57" s="419"/>
    </row>
    <row r="58" spans="1:89" x14ac:dyDescent="0.25">
      <c r="A58" s="1096"/>
      <c r="B58" s="1096"/>
      <c r="C58" s="1096"/>
      <c r="D58" s="1096"/>
      <c r="E58" s="1096"/>
      <c r="F58" s="1096"/>
      <c r="G58" s="1099"/>
      <c r="H58" s="1096"/>
      <c r="I58" s="1096"/>
      <c r="J58" s="1096"/>
      <c r="K58" s="1096"/>
      <c r="L58" s="1096"/>
      <c r="M58" s="1096"/>
      <c r="N58" s="1096"/>
      <c r="O58" s="1096"/>
      <c r="P58" s="1096"/>
      <c r="Q58" s="1096"/>
      <c r="R58" s="1096"/>
      <c r="S58" s="1096"/>
      <c r="T58" s="1096"/>
      <c r="U58" s="422"/>
      <c r="V58" s="419"/>
      <c r="W58" s="419"/>
      <c r="X58" s="419"/>
      <c r="Y58" s="419"/>
      <c r="Z58" s="419"/>
      <c r="AA58" s="419"/>
      <c r="AB58" s="419"/>
      <c r="AC58" s="419"/>
      <c r="AD58" s="419"/>
      <c r="AE58" s="419"/>
      <c r="AF58" s="419"/>
      <c r="AG58" s="419"/>
      <c r="AH58" s="419"/>
      <c r="AI58" s="419"/>
      <c r="AJ58" s="419"/>
      <c r="AK58" s="419"/>
      <c r="AL58" s="419"/>
      <c r="AM58" s="419"/>
      <c r="AN58" s="419"/>
      <c r="AO58" s="419"/>
      <c r="AP58" s="419"/>
      <c r="AQ58" s="419"/>
      <c r="AR58" s="419"/>
      <c r="AS58" s="419"/>
      <c r="AT58" s="419"/>
      <c r="AU58" s="419"/>
      <c r="AV58" s="419"/>
      <c r="AW58" s="419"/>
      <c r="AX58" s="419"/>
      <c r="AY58" s="419"/>
      <c r="AZ58" s="419"/>
      <c r="BA58" s="419"/>
      <c r="BB58" s="419"/>
      <c r="BC58" s="419"/>
    </row>
    <row r="59" spans="1:89" x14ac:dyDescent="0.25">
      <c r="A59" s="1096"/>
      <c r="B59" s="1096"/>
      <c r="C59" s="1096"/>
      <c r="D59" s="1096"/>
      <c r="E59" s="1096"/>
      <c r="F59" s="1096"/>
      <c r="G59" s="1099"/>
      <c r="H59" s="1096"/>
      <c r="I59" s="1096"/>
      <c r="J59" s="1096"/>
      <c r="K59" s="1096"/>
      <c r="L59" s="1096"/>
      <c r="M59" s="1096"/>
      <c r="N59" s="1096"/>
      <c r="O59" s="1096"/>
      <c r="P59" s="1096"/>
      <c r="Q59" s="1096"/>
      <c r="R59" s="1096"/>
      <c r="S59" s="1096"/>
      <c r="T59" s="1096"/>
      <c r="U59" s="646"/>
      <c r="V59" s="456"/>
      <c r="W59" s="456"/>
      <c r="X59" s="456"/>
      <c r="Y59" s="419"/>
      <c r="Z59" s="419"/>
      <c r="AA59" s="419"/>
      <c r="AB59" s="419"/>
      <c r="AC59" s="419"/>
      <c r="AD59" s="419"/>
      <c r="AE59" s="419"/>
      <c r="AF59" s="419"/>
      <c r="AG59" s="419"/>
      <c r="AH59" s="419"/>
      <c r="AI59" s="419"/>
      <c r="AJ59" s="419"/>
      <c r="AK59" s="419"/>
      <c r="AL59" s="419"/>
      <c r="AM59" s="419"/>
      <c r="AN59" s="419"/>
      <c r="AO59" s="419"/>
      <c r="AP59" s="419"/>
      <c r="AQ59" s="419"/>
      <c r="AR59" s="419"/>
      <c r="AS59" s="419"/>
      <c r="AT59" s="419"/>
      <c r="AU59" s="419"/>
      <c r="AV59" s="419"/>
      <c r="AW59" s="419"/>
      <c r="AX59" s="419"/>
      <c r="AY59" s="419"/>
      <c r="AZ59" s="419"/>
      <c r="BA59" s="419"/>
      <c r="BB59" s="419"/>
      <c r="BC59" s="419"/>
      <c r="CK59" s="417" t="s">
        <v>391</v>
      </c>
    </row>
    <row r="60" spans="1:89" x14ac:dyDescent="0.25">
      <c r="A60" s="1096"/>
      <c r="B60" s="1096"/>
      <c r="C60" s="1096"/>
      <c r="D60" s="1096"/>
      <c r="E60" s="1096"/>
      <c r="F60" s="1096"/>
      <c r="G60" s="1099"/>
      <c r="H60" s="1096"/>
      <c r="I60" s="1096"/>
      <c r="J60" s="1096"/>
      <c r="K60" s="1096"/>
      <c r="L60" s="1096"/>
      <c r="M60" s="1096"/>
      <c r="N60" s="1096"/>
      <c r="O60" s="1096"/>
      <c r="P60" s="1096"/>
      <c r="Q60" s="1096"/>
      <c r="R60" s="1096"/>
      <c r="S60" s="1096"/>
      <c r="T60" s="1096"/>
      <c r="U60" s="646"/>
      <c r="V60" s="456"/>
      <c r="W60" s="456"/>
      <c r="X60" s="456"/>
      <c r="Y60" s="456"/>
      <c r="Z60" s="456"/>
      <c r="AA60" s="456"/>
      <c r="AB60" s="456"/>
      <c r="AC60" s="456"/>
      <c r="AD60" s="456"/>
      <c r="AE60" s="456"/>
      <c r="AF60" s="456"/>
      <c r="AG60" s="456"/>
      <c r="AH60" s="456"/>
      <c r="AI60" s="456"/>
      <c r="AJ60" s="456"/>
      <c r="AK60" s="456"/>
      <c r="AL60" s="456"/>
      <c r="AM60" s="456"/>
      <c r="AN60" s="456"/>
      <c r="AO60" s="456"/>
      <c r="AP60" s="456"/>
      <c r="AQ60" s="419"/>
      <c r="AR60" s="419"/>
      <c r="AS60" s="419"/>
      <c r="AT60" s="419"/>
      <c r="AU60" s="419"/>
      <c r="AV60" s="419"/>
      <c r="AW60" s="419"/>
      <c r="AX60" s="419"/>
      <c r="AY60" s="419"/>
      <c r="AZ60" s="419"/>
      <c r="BA60" s="419"/>
      <c r="BB60" s="419"/>
      <c r="BC60" s="419"/>
      <c r="CK60" s="417" t="s">
        <v>389</v>
      </c>
    </row>
    <row r="61" spans="1:89" x14ac:dyDescent="0.25">
      <c r="A61" s="419"/>
      <c r="B61" s="419"/>
      <c r="C61" s="419"/>
      <c r="D61" s="419"/>
      <c r="E61" s="419"/>
      <c r="F61" s="419"/>
      <c r="G61" s="1117"/>
      <c r="H61" s="419"/>
      <c r="I61" s="419"/>
      <c r="J61" s="419"/>
      <c r="K61" s="419"/>
      <c r="L61" s="419"/>
      <c r="M61" s="419"/>
      <c r="N61" s="419"/>
      <c r="O61" s="419"/>
      <c r="P61" s="419"/>
      <c r="Q61" s="419"/>
      <c r="R61" s="419"/>
      <c r="S61" s="419"/>
      <c r="T61" s="419"/>
      <c r="U61" s="422"/>
      <c r="V61" s="419"/>
      <c r="W61" s="419"/>
      <c r="X61" s="419"/>
      <c r="Y61" s="419"/>
      <c r="Z61" s="419"/>
      <c r="AA61" s="419"/>
      <c r="AB61" s="419"/>
      <c r="AC61" s="419"/>
      <c r="AD61" s="419"/>
      <c r="AE61" s="419"/>
      <c r="AF61" s="419"/>
      <c r="AG61" s="419"/>
      <c r="AH61" s="419"/>
      <c r="AI61" s="419"/>
      <c r="AJ61" s="419"/>
      <c r="AK61" s="419"/>
      <c r="AL61" s="419"/>
      <c r="AM61" s="419"/>
      <c r="AN61" s="419"/>
      <c r="AO61" s="419"/>
      <c r="AP61" s="419"/>
      <c r="AQ61" s="419"/>
      <c r="AR61" s="419"/>
      <c r="AS61" s="419"/>
      <c r="AT61" s="419"/>
      <c r="AU61" s="419"/>
      <c r="AV61" s="419"/>
      <c r="AW61" s="419"/>
      <c r="AX61" s="419"/>
      <c r="AY61" s="419"/>
      <c r="AZ61" s="419"/>
      <c r="BA61" s="419"/>
      <c r="BB61" s="419"/>
      <c r="BC61" s="419"/>
    </row>
    <row r="62" spans="1:89" x14ac:dyDescent="0.25">
      <c r="A62" s="419"/>
      <c r="B62" s="419"/>
      <c r="C62" s="419"/>
      <c r="D62" s="419"/>
      <c r="E62" s="419"/>
      <c r="F62" s="419"/>
      <c r="G62" s="1117"/>
      <c r="H62" s="419"/>
      <c r="I62" s="419"/>
      <c r="J62" s="419"/>
      <c r="K62" s="419"/>
      <c r="L62" s="419"/>
      <c r="M62" s="419"/>
      <c r="N62" s="419"/>
      <c r="O62" s="419"/>
      <c r="P62" s="419"/>
      <c r="Q62" s="419"/>
      <c r="R62" s="419"/>
      <c r="S62" s="419"/>
      <c r="T62" s="419"/>
      <c r="U62" s="422"/>
      <c r="V62" s="419"/>
      <c r="W62" s="419"/>
      <c r="X62" s="419"/>
      <c r="Y62" s="419"/>
      <c r="Z62" s="419"/>
      <c r="AA62" s="419"/>
      <c r="AB62" s="419"/>
      <c r="AC62" s="419"/>
      <c r="AD62" s="419"/>
      <c r="AE62" s="419"/>
      <c r="AF62" s="419"/>
      <c r="AG62" s="419"/>
      <c r="AH62" s="419"/>
      <c r="AI62" s="419"/>
      <c r="AJ62" s="419"/>
      <c r="AK62" s="419"/>
      <c r="AL62" s="419"/>
      <c r="AM62" s="419"/>
      <c r="AN62" s="419"/>
      <c r="AO62" s="419"/>
      <c r="AP62" s="419"/>
      <c r="AQ62" s="419"/>
      <c r="AR62" s="419"/>
      <c r="AS62" s="419"/>
      <c r="AT62" s="419"/>
      <c r="AU62" s="419"/>
      <c r="AV62" s="419"/>
      <c r="AW62" s="419"/>
      <c r="AX62" s="419"/>
      <c r="AY62" s="419"/>
      <c r="AZ62" s="419"/>
      <c r="BA62" s="419"/>
      <c r="BB62" s="419"/>
      <c r="BC62" s="419"/>
    </row>
    <row r="63" spans="1:89" x14ac:dyDescent="0.25">
      <c r="A63" s="419"/>
      <c r="B63" s="419"/>
      <c r="C63" s="419"/>
      <c r="D63" s="419"/>
      <c r="E63" s="419"/>
      <c r="F63" s="419"/>
      <c r="G63" s="1117"/>
      <c r="H63" s="419"/>
      <c r="I63" s="419"/>
      <c r="J63" s="419"/>
      <c r="K63" s="419"/>
      <c r="L63" s="419"/>
      <c r="M63" s="419"/>
      <c r="N63" s="419"/>
      <c r="O63" s="419"/>
      <c r="P63" s="419"/>
      <c r="Q63" s="419"/>
      <c r="R63" s="419"/>
      <c r="S63" s="419"/>
      <c r="T63" s="419"/>
      <c r="U63" s="422"/>
      <c r="V63" s="419"/>
      <c r="W63" s="419"/>
      <c r="X63" s="419"/>
      <c r="Y63" s="419"/>
      <c r="Z63" s="419"/>
      <c r="AA63" s="419"/>
      <c r="AB63" s="419"/>
      <c r="AC63" s="419"/>
      <c r="AD63" s="419"/>
      <c r="AE63" s="419"/>
      <c r="AF63" s="419"/>
      <c r="AG63" s="419"/>
      <c r="AH63" s="419"/>
      <c r="AI63" s="419"/>
      <c r="AJ63" s="419"/>
      <c r="AK63" s="419"/>
      <c r="AL63" s="419"/>
      <c r="AM63" s="419"/>
      <c r="AN63" s="419"/>
      <c r="AO63" s="419"/>
      <c r="AP63" s="419"/>
      <c r="AQ63" s="419"/>
      <c r="AR63" s="419"/>
      <c r="AS63" s="419"/>
      <c r="AT63" s="419"/>
      <c r="AU63" s="419"/>
      <c r="AV63" s="419"/>
      <c r="AW63" s="419"/>
      <c r="AX63" s="419"/>
      <c r="AY63" s="419"/>
      <c r="AZ63" s="419"/>
      <c r="BA63" s="419"/>
      <c r="BB63" s="419"/>
      <c r="BC63" s="419"/>
    </row>
    <row r="64" spans="1:89" x14ac:dyDescent="0.25">
      <c r="A64" s="419"/>
      <c r="B64" s="419"/>
      <c r="C64" s="419"/>
      <c r="D64" s="419"/>
      <c r="E64" s="419"/>
      <c r="F64" s="419"/>
      <c r="G64" s="1117"/>
      <c r="H64" s="419"/>
      <c r="I64" s="419"/>
      <c r="J64" s="419"/>
      <c r="K64" s="419"/>
      <c r="L64" s="419"/>
      <c r="M64" s="419"/>
      <c r="N64" s="419"/>
      <c r="O64" s="419"/>
      <c r="P64" s="419"/>
      <c r="Q64" s="419"/>
      <c r="R64" s="419"/>
      <c r="S64" s="419"/>
      <c r="T64" s="419"/>
      <c r="U64" s="422"/>
      <c r="V64" s="419"/>
      <c r="W64" s="419"/>
      <c r="X64" s="419"/>
      <c r="Y64" s="419"/>
      <c r="Z64" s="419"/>
      <c r="AA64" s="419"/>
      <c r="AB64" s="419"/>
      <c r="AC64" s="419"/>
      <c r="AD64" s="419"/>
      <c r="AE64" s="419"/>
      <c r="AF64" s="419"/>
      <c r="AG64" s="419"/>
      <c r="AH64" s="419"/>
      <c r="AI64" s="419"/>
      <c r="AJ64" s="419"/>
      <c r="AK64" s="419"/>
      <c r="AL64" s="419"/>
      <c r="AM64" s="419"/>
      <c r="AN64" s="419"/>
      <c r="AO64" s="419"/>
      <c r="AP64" s="419"/>
      <c r="AQ64" s="419"/>
      <c r="AR64" s="419"/>
      <c r="AS64" s="419"/>
      <c r="AT64" s="419"/>
      <c r="AU64" s="419"/>
      <c r="AV64" s="419"/>
      <c r="AW64" s="419"/>
      <c r="AX64" s="419"/>
      <c r="AY64" s="419"/>
      <c r="AZ64" s="419"/>
      <c r="BA64" s="419"/>
      <c r="BB64" s="419"/>
      <c r="BC64" s="419"/>
    </row>
    <row r="65" spans="1:55" x14ac:dyDescent="0.25">
      <c r="A65" s="419"/>
      <c r="B65" s="419"/>
      <c r="C65" s="419"/>
      <c r="D65" s="419"/>
      <c r="E65" s="419"/>
      <c r="F65" s="419"/>
      <c r="G65" s="1117"/>
      <c r="H65" s="419"/>
      <c r="I65" s="419"/>
      <c r="J65" s="419"/>
      <c r="K65" s="419"/>
      <c r="L65" s="419"/>
      <c r="M65" s="419"/>
      <c r="N65" s="419"/>
      <c r="O65" s="419"/>
      <c r="P65" s="419"/>
      <c r="Q65" s="419"/>
      <c r="R65" s="419"/>
      <c r="S65" s="419"/>
      <c r="T65" s="419"/>
      <c r="U65" s="422"/>
      <c r="V65" s="419"/>
      <c r="W65" s="419"/>
      <c r="X65" s="419"/>
      <c r="Y65" s="419"/>
      <c r="Z65" s="419"/>
      <c r="AA65" s="419"/>
      <c r="AB65" s="419"/>
      <c r="AC65" s="419"/>
      <c r="AD65" s="419"/>
      <c r="AE65" s="419"/>
      <c r="AF65" s="419"/>
      <c r="AG65" s="419"/>
      <c r="AH65" s="419"/>
      <c r="AI65" s="419"/>
      <c r="AJ65" s="419"/>
      <c r="AK65" s="419"/>
      <c r="AL65" s="419"/>
      <c r="AM65" s="419"/>
      <c r="AN65" s="419"/>
      <c r="AO65" s="419"/>
      <c r="AP65" s="419"/>
      <c r="AQ65" s="419"/>
      <c r="AR65" s="419"/>
      <c r="AS65" s="419"/>
      <c r="AT65" s="419"/>
      <c r="AU65" s="419"/>
      <c r="AV65" s="419"/>
      <c r="AW65" s="419"/>
      <c r="AX65" s="419"/>
      <c r="AY65" s="419"/>
      <c r="AZ65" s="419"/>
      <c r="BA65" s="419"/>
      <c r="BB65" s="419"/>
      <c r="BC65" s="419"/>
    </row>
    <row r="66" spans="1:55" x14ac:dyDescent="0.25">
      <c r="V66" s="419"/>
      <c r="W66" s="419"/>
      <c r="X66" s="419"/>
      <c r="Y66" s="419"/>
      <c r="Z66" s="419"/>
      <c r="AA66" s="419"/>
      <c r="AB66" s="419"/>
      <c r="AC66" s="419"/>
      <c r="AD66" s="419"/>
      <c r="AE66" s="419"/>
      <c r="AF66" s="419"/>
      <c r="AG66" s="419"/>
      <c r="AH66" s="419"/>
      <c r="AI66" s="419"/>
      <c r="AJ66" s="419"/>
      <c r="AK66" s="419"/>
      <c r="AL66" s="419"/>
      <c r="AM66" s="419"/>
      <c r="AN66" s="419"/>
      <c r="AO66" s="419"/>
      <c r="AP66" s="419"/>
      <c r="AQ66" s="419"/>
      <c r="AR66" s="419"/>
      <c r="AS66" s="419"/>
      <c r="AT66" s="419"/>
      <c r="AU66" s="419"/>
      <c r="AV66" s="419"/>
      <c r="AW66" s="419"/>
      <c r="AX66" s="419"/>
      <c r="AY66" s="419"/>
      <c r="AZ66" s="419"/>
      <c r="BA66" s="419"/>
      <c r="BB66" s="419"/>
      <c r="BC66" s="419"/>
    </row>
    <row r="67" spans="1:55" x14ac:dyDescent="0.25">
      <c r="V67" s="419"/>
      <c r="W67" s="419"/>
      <c r="X67" s="419"/>
      <c r="Y67" s="419"/>
      <c r="Z67" s="419"/>
      <c r="AA67" s="419"/>
      <c r="AB67" s="419"/>
      <c r="AC67" s="419"/>
      <c r="AD67" s="419"/>
      <c r="AE67" s="419"/>
      <c r="AF67" s="419"/>
      <c r="AG67" s="419"/>
      <c r="AH67" s="419"/>
      <c r="AI67" s="419"/>
      <c r="AJ67" s="419"/>
      <c r="AK67" s="419"/>
      <c r="AL67" s="419"/>
      <c r="AM67" s="419"/>
      <c r="AN67" s="419"/>
      <c r="AO67" s="419"/>
      <c r="AP67" s="419"/>
      <c r="AQ67" s="419"/>
      <c r="AR67" s="419"/>
      <c r="AS67" s="419"/>
      <c r="AT67" s="419"/>
      <c r="AU67" s="419"/>
      <c r="AV67" s="419"/>
      <c r="AW67" s="419"/>
      <c r="AX67" s="419"/>
      <c r="AY67" s="419"/>
      <c r="AZ67" s="419"/>
      <c r="BA67" s="419"/>
      <c r="BB67" s="419"/>
      <c r="BC67" s="419"/>
    </row>
  </sheetData>
  <mergeCells count="3">
    <mergeCell ref="A1:X3"/>
    <mergeCell ref="A22:X22"/>
    <mergeCell ref="A4:X5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198"/>
  <sheetViews>
    <sheetView zoomScale="40" zoomScaleNormal="40" workbookViewId="0">
      <selection activeCell="I12" sqref="I12"/>
    </sheetView>
  </sheetViews>
  <sheetFormatPr defaultRowHeight="15" x14ac:dyDescent="0.25"/>
  <cols>
    <col min="1" max="1" width="34.5703125" customWidth="1"/>
    <col min="2" max="2" width="26" customWidth="1"/>
    <col min="3" max="3" width="21.140625" style="97" customWidth="1"/>
    <col min="4" max="4" width="49.85546875" customWidth="1"/>
    <col min="5" max="5" width="51.140625" customWidth="1"/>
    <col min="6" max="6" width="21.140625" style="97" customWidth="1"/>
    <col min="7" max="34" width="9.140625" style="98"/>
  </cols>
  <sheetData>
    <row r="1" spans="1:180" s="99" customFormat="1" ht="39" customHeight="1" x14ac:dyDescent="0.25">
      <c r="A1" s="1710"/>
      <c r="B1" s="1710"/>
      <c r="C1" s="1899" t="s">
        <v>95</v>
      </c>
      <c r="D1" s="1899"/>
      <c r="E1" s="1899"/>
      <c r="F1" s="1899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</row>
    <row r="2" spans="1:180" s="97" customFormat="1" x14ac:dyDescent="0.25">
      <c r="A2" s="1710"/>
      <c r="B2" s="1710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</row>
    <row r="3" spans="1:180" s="97" customFormat="1" ht="11.25" customHeight="1" thickBot="1" x14ac:dyDescent="0.3">
      <c r="A3" s="1710"/>
      <c r="B3" s="1710"/>
      <c r="D3" s="100"/>
      <c r="E3" s="100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</row>
    <row r="4" spans="1:180" ht="37.5" customHeight="1" thickBot="1" x14ac:dyDescent="0.3">
      <c r="A4" s="1710"/>
      <c r="B4" s="1710"/>
      <c r="D4" s="180" t="s">
        <v>71</v>
      </c>
      <c r="E4" s="181" t="s">
        <v>104</v>
      </c>
      <c r="F4" s="98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</row>
    <row r="5" spans="1:180" ht="15.75" thickBot="1" x14ac:dyDescent="0.3">
      <c r="A5" s="101"/>
      <c r="B5" s="101"/>
      <c r="D5" s="182"/>
      <c r="E5" s="182"/>
      <c r="F5" s="98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</row>
    <row r="6" spans="1:180" ht="48" customHeight="1" thickBot="1" x14ac:dyDescent="0.45">
      <c r="A6" s="1831" t="s">
        <v>96</v>
      </c>
      <c r="B6" s="1900" t="s">
        <v>73</v>
      </c>
      <c r="C6" s="1901"/>
      <c r="D6" s="183">
        <f>SUM(D13,D19,D25,D31,D37,D43,D49)</f>
        <v>0</v>
      </c>
      <c r="E6" s="189">
        <f>SUM(E13,E19,E25,E31,E37,E43,E49)</f>
        <v>982500</v>
      </c>
      <c r="F6" s="98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  <c r="DJ6" s="98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98"/>
      <c r="FH6" s="98"/>
      <c r="FI6" s="98"/>
      <c r="FJ6" s="98"/>
      <c r="FK6" s="98"/>
      <c r="FL6" s="98"/>
      <c r="FM6" s="98"/>
      <c r="FN6" s="98"/>
      <c r="FO6" s="98"/>
      <c r="FP6" s="98"/>
      <c r="FQ6" s="98"/>
      <c r="FR6" s="98"/>
      <c r="FS6" s="98"/>
      <c r="FT6" s="98"/>
      <c r="FU6" s="98"/>
      <c r="FV6" s="98"/>
      <c r="FW6" s="98"/>
      <c r="FX6" s="98"/>
    </row>
    <row r="7" spans="1:180" s="107" customFormat="1" ht="60" customHeight="1" thickBot="1" x14ac:dyDescent="0.45">
      <c r="A7" s="1832"/>
      <c r="B7" s="1902" t="s">
        <v>74</v>
      </c>
      <c r="C7" s="1903"/>
      <c r="D7" s="184">
        <f t="shared" ref="D7:E10" si="0">SUM(D14,D20,D26,D32,D38,D44,D50)</f>
        <v>535000.5</v>
      </c>
      <c r="E7" s="190">
        <f t="shared" si="0"/>
        <v>80888.725000000006</v>
      </c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/>
      <c r="AQ7" s="175"/>
      <c r="AR7" s="175"/>
      <c r="AS7" s="175"/>
      <c r="AT7" s="175"/>
      <c r="AU7" s="175"/>
      <c r="AV7" s="175"/>
      <c r="AW7" s="175"/>
      <c r="AX7" s="175"/>
      <c r="AY7" s="175"/>
      <c r="AZ7" s="175"/>
      <c r="BA7" s="175"/>
      <c r="BB7" s="175"/>
      <c r="BC7" s="175"/>
      <c r="BD7" s="175"/>
      <c r="BE7" s="175"/>
      <c r="BF7" s="175"/>
      <c r="BG7" s="175"/>
      <c r="BH7" s="175"/>
      <c r="BI7" s="175"/>
      <c r="BJ7" s="175"/>
      <c r="BK7" s="175"/>
      <c r="BL7" s="175"/>
      <c r="BM7" s="175"/>
      <c r="BN7" s="175"/>
      <c r="BO7" s="175"/>
      <c r="BP7" s="175"/>
      <c r="BQ7" s="175"/>
      <c r="BR7" s="175"/>
      <c r="BS7" s="175"/>
      <c r="BT7" s="175"/>
      <c r="BU7" s="175"/>
      <c r="BV7" s="175"/>
      <c r="BW7" s="175"/>
      <c r="BX7" s="175"/>
      <c r="BY7" s="175"/>
      <c r="BZ7" s="175"/>
      <c r="CA7" s="175"/>
      <c r="CB7" s="175"/>
      <c r="CC7" s="175"/>
      <c r="CD7" s="175"/>
      <c r="CE7" s="175"/>
      <c r="CF7" s="175"/>
      <c r="CG7" s="175"/>
      <c r="CH7" s="175"/>
      <c r="CI7" s="175"/>
      <c r="CJ7" s="175"/>
      <c r="CK7" s="175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</row>
    <row r="8" spans="1:180" s="107" customFormat="1" ht="48" customHeight="1" thickBot="1" x14ac:dyDescent="0.45">
      <c r="A8" s="1832"/>
      <c r="B8" s="1904" t="s">
        <v>86</v>
      </c>
      <c r="C8" s="1905"/>
      <c r="D8" s="185">
        <f t="shared" si="0"/>
        <v>778070.83000000007</v>
      </c>
      <c r="E8" s="191">
        <f t="shared" si="0"/>
        <v>37104.183000000005</v>
      </c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  <c r="BI8" s="175"/>
      <c r="BJ8" s="175"/>
      <c r="BK8" s="175"/>
      <c r="BL8" s="175"/>
      <c r="BM8" s="175"/>
      <c r="BN8" s="175"/>
      <c r="BO8" s="175"/>
      <c r="BP8" s="175"/>
      <c r="BQ8" s="175"/>
      <c r="BR8" s="175"/>
      <c r="BS8" s="175"/>
      <c r="BT8" s="175"/>
      <c r="BU8" s="175"/>
      <c r="BV8" s="175"/>
      <c r="BW8" s="175"/>
      <c r="BX8" s="175"/>
      <c r="BY8" s="175"/>
      <c r="BZ8" s="175"/>
      <c r="CA8" s="175"/>
      <c r="CB8" s="175"/>
      <c r="CC8" s="175"/>
      <c r="CD8" s="175"/>
      <c r="CE8" s="175"/>
      <c r="CF8" s="175"/>
      <c r="CG8" s="175"/>
      <c r="CH8" s="175"/>
      <c r="CI8" s="175"/>
      <c r="CJ8" s="175"/>
      <c r="CK8" s="175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06"/>
      <c r="CW8" s="106"/>
      <c r="CX8" s="106"/>
      <c r="CY8" s="106"/>
      <c r="CZ8" s="106"/>
      <c r="DA8" s="106"/>
      <c r="DB8" s="106"/>
      <c r="DC8" s="106"/>
      <c r="DD8" s="106"/>
      <c r="DE8" s="106"/>
      <c r="DF8" s="106"/>
      <c r="DG8" s="106"/>
      <c r="DH8" s="106"/>
      <c r="DI8" s="106"/>
      <c r="DJ8" s="106"/>
      <c r="DK8" s="106"/>
      <c r="DL8" s="106"/>
      <c r="DM8" s="106"/>
      <c r="DN8" s="106"/>
      <c r="DO8" s="106"/>
      <c r="DP8" s="106"/>
      <c r="DQ8" s="106"/>
      <c r="DR8" s="106"/>
      <c r="DS8" s="106"/>
      <c r="DT8" s="106"/>
      <c r="DU8" s="106"/>
      <c r="DV8" s="106"/>
      <c r="DW8" s="106"/>
      <c r="DX8" s="106"/>
      <c r="DY8" s="106"/>
      <c r="DZ8" s="106"/>
      <c r="EA8" s="106"/>
      <c r="EB8" s="106"/>
      <c r="EC8" s="106"/>
      <c r="ED8" s="106"/>
      <c r="EE8" s="106"/>
      <c r="EF8" s="106"/>
      <c r="EG8" s="106"/>
      <c r="EH8" s="106"/>
      <c r="EI8" s="106"/>
      <c r="EJ8" s="106"/>
      <c r="EK8" s="106"/>
      <c r="EL8" s="106"/>
      <c r="EM8" s="106"/>
      <c r="EN8" s="106"/>
      <c r="EO8" s="106"/>
      <c r="EP8" s="106"/>
      <c r="EQ8" s="106"/>
      <c r="ER8" s="106"/>
      <c r="ES8" s="106"/>
      <c r="ET8" s="106"/>
      <c r="EU8" s="106"/>
      <c r="EV8" s="106"/>
      <c r="EW8" s="106"/>
      <c r="EX8" s="106"/>
      <c r="EY8" s="106"/>
      <c r="EZ8" s="106"/>
      <c r="FA8" s="106"/>
      <c r="FB8" s="106"/>
      <c r="FC8" s="106"/>
      <c r="FD8" s="106"/>
      <c r="FE8" s="106"/>
      <c r="FF8" s="106"/>
      <c r="FG8" s="106"/>
      <c r="FH8" s="106"/>
      <c r="FI8" s="106"/>
      <c r="FJ8" s="106"/>
      <c r="FK8" s="106"/>
      <c r="FL8" s="106"/>
      <c r="FM8" s="106"/>
      <c r="FN8" s="106"/>
      <c r="FO8" s="106"/>
      <c r="FP8" s="106"/>
      <c r="FQ8" s="106"/>
      <c r="FR8" s="106"/>
      <c r="FS8" s="106"/>
      <c r="FT8" s="106"/>
      <c r="FU8" s="106"/>
      <c r="FV8" s="106"/>
      <c r="FW8" s="106"/>
      <c r="FX8" s="106"/>
    </row>
    <row r="9" spans="1:180" s="107" customFormat="1" ht="48" customHeight="1" thickBot="1" x14ac:dyDescent="0.45">
      <c r="A9" s="1832"/>
      <c r="B9" s="1906" t="s">
        <v>75</v>
      </c>
      <c r="C9" s="1907"/>
      <c r="D9" s="186">
        <f t="shared" si="0"/>
        <v>731782.28300000005</v>
      </c>
      <c r="E9" s="192">
        <f t="shared" si="0"/>
        <v>458300</v>
      </c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75"/>
      <c r="CI9" s="175"/>
      <c r="CJ9" s="175"/>
      <c r="CK9" s="175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6"/>
      <c r="DH9" s="106"/>
      <c r="DI9" s="106"/>
      <c r="DJ9" s="106"/>
      <c r="DK9" s="106"/>
      <c r="DL9" s="106"/>
      <c r="DM9" s="106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  <c r="FF9" s="106"/>
      <c r="FG9" s="106"/>
      <c r="FH9" s="106"/>
      <c r="FI9" s="106"/>
      <c r="FJ9" s="106"/>
      <c r="FK9" s="106"/>
      <c r="FL9" s="106"/>
      <c r="FM9" s="106"/>
      <c r="FN9" s="106"/>
      <c r="FO9" s="106"/>
      <c r="FP9" s="106"/>
      <c r="FQ9" s="106"/>
      <c r="FR9" s="106"/>
      <c r="FS9" s="106"/>
      <c r="FT9" s="106"/>
      <c r="FU9" s="106"/>
      <c r="FV9" s="106"/>
      <c r="FW9" s="106"/>
      <c r="FX9" s="106"/>
    </row>
    <row r="10" spans="1:180" s="107" customFormat="1" ht="48" customHeight="1" thickBot="1" x14ac:dyDescent="0.45">
      <c r="A10" s="1832"/>
      <c r="B10" s="1908" t="s">
        <v>76</v>
      </c>
      <c r="C10" s="1909"/>
      <c r="D10" s="187">
        <f t="shared" si="0"/>
        <v>115000</v>
      </c>
      <c r="E10" s="193">
        <f t="shared" si="0"/>
        <v>192025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/>
      <c r="BF10" s="175"/>
      <c r="BG10" s="175"/>
      <c r="BH10" s="175"/>
      <c r="BI10" s="175"/>
      <c r="BJ10" s="175"/>
      <c r="BK10" s="175"/>
      <c r="BL10" s="175"/>
      <c r="BM10" s="175"/>
      <c r="BN10" s="175"/>
      <c r="BO10" s="175"/>
      <c r="BP10" s="175"/>
      <c r="BQ10" s="175"/>
      <c r="BR10" s="175"/>
      <c r="BS10" s="175"/>
      <c r="BT10" s="175"/>
      <c r="BU10" s="175"/>
      <c r="BV10" s="175"/>
      <c r="BW10" s="175"/>
      <c r="BX10" s="175"/>
      <c r="BY10" s="175"/>
      <c r="BZ10" s="175"/>
      <c r="CA10" s="175"/>
      <c r="CB10" s="175"/>
      <c r="CC10" s="175"/>
      <c r="CD10" s="175"/>
      <c r="CE10" s="175"/>
      <c r="CF10" s="175"/>
      <c r="CG10" s="175"/>
      <c r="CH10" s="175"/>
      <c r="CI10" s="175"/>
      <c r="CJ10" s="175"/>
      <c r="CK10" s="175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A10" s="106"/>
      <c r="DB10" s="106"/>
      <c r="DC10" s="106"/>
      <c r="DD10" s="106"/>
      <c r="DE10" s="106"/>
      <c r="DF10" s="106"/>
      <c r="DG10" s="106"/>
      <c r="DH10" s="106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J10" s="106"/>
      <c r="EK10" s="106"/>
      <c r="EL10" s="106"/>
      <c r="EM10" s="106"/>
      <c r="EN10" s="106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106"/>
      <c r="FH10" s="106"/>
      <c r="FI10" s="106"/>
      <c r="FJ10" s="106"/>
      <c r="FK10" s="106"/>
      <c r="FL10" s="106"/>
      <c r="FM10" s="106"/>
      <c r="FN10" s="106"/>
      <c r="FO10" s="106"/>
      <c r="FP10" s="106"/>
      <c r="FQ10" s="106"/>
      <c r="FR10" s="106"/>
      <c r="FS10" s="106"/>
      <c r="FT10" s="106"/>
      <c r="FU10" s="106"/>
      <c r="FV10" s="106"/>
      <c r="FW10" s="106"/>
      <c r="FX10" s="106"/>
    </row>
    <row r="11" spans="1:180" s="107" customFormat="1" ht="48" customHeight="1" thickBot="1" x14ac:dyDescent="0.45">
      <c r="A11" s="198"/>
      <c r="B11" s="194"/>
      <c r="C11" s="195"/>
      <c r="D11" s="196">
        <f>SUM(D6:D10)</f>
        <v>2159853.6129999999</v>
      </c>
      <c r="E11" s="197">
        <f>SUM(E6:E10)</f>
        <v>1750817.9080000001</v>
      </c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/>
      <c r="BF11" s="175"/>
      <c r="BG11" s="175"/>
      <c r="BH11" s="175"/>
      <c r="BI11" s="175"/>
      <c r="BJ11" s="175"/>
      <c r="BK11" s="175"/>
      <c r="BL11" s="175"/>
      <c r="BM11" s="175"/>
      <c r="BN11" s="175"/>
      <c r="BO11" s="175"/>
      <c r="BP11" s="175"/>
      <c r="BQ11" s="175"/>
      <c r="BR11" s="175"/>
      <c r="BS11" s="175"/>
      <c r="BT11" s="175"/>
      <c r="BU11" s="175"/>
      <c r="BV11" s="175"/>
      <c r="BW11" s="175"/>
      <c r="BX11" s="175"/>
      <c r="BY11" s="175"/>
      <c r="BZ11" s="175"/>
      <c r="CA11" s="175"/>
      <c r="CB11" s="175"/>
      <c r="CC11" s="175"/>
      <c r="CD11" s="175"/>
      <c r="CE11" s="175"/>
      <c r="CF11" s="175"/>
      <c r="CG11" s="175"/>
      <c r="CH11" s="175"/>
      <c r="CI11" s="175"/>
      <c r="CJ11" s="175"/>
      <c r="CK11" s="175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/>
      <c r="DI11" s="106"/>
      <c r="DJ11" s="106"/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06"/>
      <c r="EX11" s="106"/>
      <c r="EY11" s="106"/>
      <c r="EZ11" s="106"/>
      <c r="FA11" s="106"/>
      <c r="FB11" s="106"/>
      <c r="FC11" s="106"/>
      <c r="FD11" s="106"/>
      <c r="FE11" s="106"/>
      <c r="FF11" s="106"/>
      <c r="FG11" s="106"/>
      <c r="FH11" s="106"/>
      <c r="FI11" s="106"/>
      <c r="FJ11" s="106"/>
      <c r="FK11" s="106"/>
      <c r="FL11" s="106"/>
      <c r="FM11" s="106"/>
      <c r="FN11" s="106"/>
      <c r="FO11" s="106"/>
      <c r="FP11" s="106"/>
      <c r="FQ11" s="106"/>
      <c r="FR11" s="106"/>
      <c r="FS11" s="106"/>
      <c r="FT11" s="106"/>
      <c r="FU11" s="106"/>
      <c r="FV11" s="106"/>
      <c r="FW11" s="106"/>
      <c r="FX11" s="106"/>
    </row>
    <row r="12" spans="1:180" s="98" customFormat="1" ht="31.5" customHeight="1" thickBot="1" x14ac:dyDescent="0.3">
      <c r="D12" s="188"/>
      <c r="E12" s="188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</row>
    <row r="13" spans="1:180" ht="53.25" customHeight="1" thickBot="1" x14ac:dyDescent="0.45">
      <c r="A13" s="1837" t="s">
        <v>97</v>
      </c>
      <c r="B13" s="1900" t="s">
        <v>73</v>
      </c>
      <c r="C13" s="1901"/>
      <c r="D13" s="183">
        <f>'E1. M&amp;C Impactos'!F57</f>
        <v>0</v>
      </c>
      <c r="E13" s="189">
        <f>'E1. M&amp;C Impactos'!J57</f>
        <v>195750</v>
      </c>
      <c r="F13" s="98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97"/>
      <c r="BW13" s="97"/>
      <c r="BX13" s="97"/>
      <c r="BY13" s="97"/>
      <c r="BZ13" s="97"/>
      <c r="CA13" s="97"/>
      <c r="CB13" s="97"/>
      <c r="CC13" s="97"/>
      <c r="CD13" s="97"/>
      <c r="CE13" s="97"/>
      <c r="CF13" s="97"/>
      <c r="CG13" s="97"/>
      <c r="CH13" s="97"/>
      <c r="CI13" s="97"/>
      <c r="CJ13" s="97"/>
      <c r="CK13" s="97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8"/>
      <c r="DM13" s="98"/>
      <c r="DN13" s="98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</row>
    <row r="14" spans="1:180" s="107" customFormat="1" ht="53.25" customHeight="1" thickBot="1" x14ac:dyDescent="0.45">
      <c r="A14" s="1838"/>
      <c r="B14" s="1902" t="s">
        <v>74</v>
      </c>
      <c r="C14" s="1903"/>
      <c r="D14" s="184">
        <f>'E1. M&amp;C Impactos'!F58</f>
        <v>14550</v>
      </c>
      <c r="E14" s="190">
        <f>'E1. M&amp;C Impactos'!J58</f>
        <v>0</v>
      </c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5"/>
      <c r="BH14" s="175"/>
      <c r="BI14" s="175"/>
      <c r="BJ14" s="175"/>
      <c r="BK14" s="175"/>
      <c r="BL14" s="175"/>
      <c r="BM14" s="175"/>
      <c r="BN14" s="175"/>
      <c r="BO14" s="175"/>
      <c r="BP14" s="175"/>
      <c r="BQ14" s="175"/>
      <c r="BR14" s="175"/>
      <c r="BS14" s="175"/>
      <c r="BT14" s="175"/>
      <c r="BU14" s="175"/>
      <c r="BV14" s="175"/>
      <c r="BW14" s="175"/>
      <c r="BX14" s="175"/>
      <c r="BY14" s="175"/>
      <c r="BZ14" s="175"/>
      <c r="CA14" s="175"/>
      <c r="CB14" s="175"/>
      <c r="CC14" s="175"/>
      <c r="CD14" s="175"/>
      <c r="CE14" s="175"/>
      <c r="CF14" s="175"/>
      <c r="CG14" s="175"/>
      <c r="CH14" s="175"/>
      <c r="CI14" s="175"/>
      <c r="CJ14" s="175"/>
      <c r="CK14" s="175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/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  <c r="FH14" s="106"/>
      <c r="FI14" s="106"/>
      <c r="FJ14" s="106"/>
      <c r="FK14" s="106"/>
      <c r="FL14" s="106"/>
      <c r="FM14" s="106"/>
      <c r="FN14" s="106"/>
      <c r="FO14" s="106"/>
      <c r="FP14" s="106"/>
      <c r="FQ14" s="106"/>
      <c r="FR14" s="106"/>
      <c r="FS14" s="106"/>
      <c r="FT14" s="106"/>
      <c r="FU14" s="106"/>
      <c r="FV14" s="106"/>
      <c r="FW14" s="106"/>
      <c r="FX14" s="106"/>
    </row>
    <row r="15" spans="1:180" ht="53.25" customHeight="1" thickBot="1" x14ac:dyDescent="0.45">
      <c r="A15" s="1838"/>
      <c r="B15" s="1904" t="s">
        <v>86</v>
      </c>
      <c r="C15" s="1905"/>
      <c r="D15" s="185">
        <f>'E1. M&amp;C Impactos'!F59</f>
        <v>229590</v>
      </c>
      <c r="E15" s="191">
        <f>'E1. M&amp;C Impactos'!J59</f>
        <v>2000</v>
      </c>
      <c r="F15" s="98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</row>
    <row r="16" spans="1:180" ht="53.25" customHeight="1" thickBot="1" x14ac:dyDescent="0.45">
      <c r="A16" s="1838"/>
      <c r="B16" s="1906" t="s">
        <v>75</v>
      </c>
      <c r="C16" s="1907"/>
      <c r="D16" s="186">
        <f>'E1. M&amp;C Impactos'!F60</f>
        <v>0</v>
      </c>
      <c r="E16" s="192">
        <f>'E1. M&amp;C Impactos'!J60</f>
        <v>37940</v>
      </c>
      <c r="F16" s="98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98"/>
      <c r="DD16" s="98"/>
      <c r="DE16" s="98"/>
      <c r="DF16" s="98"/>
      <c r="DG16" s="98"/>
      <c r="DH16" s="98"/>
      <c r="DI16" s="98"/>
      <c r="DJ16" s="98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</row>
    <row r="17" spans="1:180" ht="53.25" customHeight="1" thickBot="1" x14ac:dyDescent="0.45">
      <c r="A17" s="1839"/>
      <c r="B17" s="1908" t="s">
        <v>76</v>
      </c>
      <c r="C17" s="1909"/>
      <c r="D17" s="187">
        <f>'E1. M&amp;C Impactos'!F61</f>
        <v>60000</v>
      </c>
      <c r="E17" s="193">
        <f>'E1. M&amp;C Impactos'!J61</f>
        <v>131325</v>
      </c>
      <c r="F17" s="98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  <c r="CK17" s="97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/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</row>
    <row r="18" spans="1:180" s="98" customFormat="1" ht="31.5" customHeight="1" thickBot="1" x14ac:dyDescent="0.3">
      <c r="D18" s="188"/>
      <c r="E18" s="188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7"/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7"/>
      <c r="CJ18" s="97"/>
      <c r="CK18" s="97"/>
    </row>
    <row r="19" spans="1:180" ht="61.5" customHeight="1" thickBot="1" x14ac:dyDescent="0.45">
      <c r="A19" s="1837" t="s">
        <v>98</v>
      </c>
      <c r="B19" s="1900" t="s">
        <v>73</v>
      </c>
      <c r="C19" s="1901"/>
      <c r="D19" s="183">
        <f>'E2. M&amp;C Experiência'!I177</f>
        <v>0</v>
      </c>
      <c r="E19" s="189">
        <f>'E2. M&amp;C Experiência'!M177</f>
        <v>0</v>
      </c>
      <c r="F19" s="98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98"/>
      <c r="CW19" s="98"/>
      <c r="CX19" s="98"/>
      <c r="CY19" s="98"/>
      <c r="CZ19" s="98"/>
      <c r="DA19" s="98"/>
      <c r="DB19" s="98"/>
      <c r="DC19" s="98"/>
      <c r="DD19" s="98"/>
      <c r="DE19" s="98"/>
      <c r="DF19" s="98"/>
      <c r="DG19" s="98"/>
      <c r="DH19" s="98"/>
      <c r="DI19" s="98"/>
      <c r="DJ19" s="98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</row>
    <row r="20" spans="1:180" ht="61.5" customHeight="1" thickBot="1" x14ac:dyDescent="0.45">
      <c r="A20" s="1838"/>
      <c r="B20" s="1902" t="s">
        <v>74</v>
      </c>
      <c r="C20" s="1903"/>
      <c r="D20" s="184">
        <f>'E2. M&amp;C Experiência'!I178</f>
        <v>0</v>
      </c>
      <c r="E20" s="190">
        <f>'E2. M&amp;C Experiência'!M178</f>
        <v>0</v>
      </c>
      <c r="F20" s="98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8"/>
      <c r="EF20" s="98"/>
      <c r="EG20" s="98"/>
      <c r="EH20" s="98"/>
      <c r="EI20" s="98"/>
      <c r="EJ20" s="98"/>
      <c r="EK20" s="98"/>
      <c r="EL20" s="98"/>
      <c r="EM20" s="98"/>
      <c r="EN20" s="98"/>
      <c r="EO20" s="98"/>
      <c r="EP20" s="98"/>
      <c r="EQ20" s="98"/>
      <c r="ER20" s="98"/>
      <c r="ES20" s="98"/>
      <c r="ET20" s="98"/>
      <c r="EU20" s="98"/>
      <c r="EV20" s="98"/>
      <c r="EW20" s="98"/>
      <c r="EX20" s="98"/>
      <c r="EY20" s="98"/>
      <c r="EZ20" s="98"/>
      <c r="FA20" s="98"/>
      <c r="FB20" s="98"/>
      <c r="FC20" s="98"/>
      <c r="FD20" s="98"/>
      <c r="FE20" s="98"/>
      <c r="FF20" s="98"/>
      <c r="FG20" s="98"/>
      <c r="FH20" s="98"/>
      <c r="FI20" s="98"/>
      <c r="FJ20" s="98"/>
      <c r="FK20" s="98"/>
      <c r="FL20" s="98"/>
      <c r="FM20" s="98"/>
      <c r="FN20" s="98"/>
      <c r="FO20" s="98"/>
      <c r="FP20" s="98"/>
      <c r="FQ20" s="98"/>
      <c r="FR20" s="98"/>
      <c r="FS20" s="98"/>
      <c r="FT20" s="98"/>
      <c r="FU20" s="98"/>
      <c r="FV20" s="98"/>
      <c r="FW20" s="98"/>
      <c r="FX20" s="98"/>
    </row>
    <row r="21" spans="1:180" ht="61.5" customHeight="1" thickBot="1" x14ac:dyDescent="0.45">
      <c r="A21" s="1838"/>
      <c r="B21" s="1904" t="s">
        <v>86</v>
      </c>
      <c r="C21" s="1905"/>
      <c r="D21" s="185">
        <f>'E2. M&amp;C Experiência'!I179</f>
        <v>0</v>
      </c>
      <c r="E21" s="191">
        <f>'E2. M&amp;C Experiência'!M179</f>
        <v>0</v>
      </c>
      <c r="F21" s="98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  <c r="BN21" s="97"/>
      <c r="BO21" s="97"/>
      <c r="BP21" s="97"/>
      <c r="BQ21" s="97"/>
      <c r="BR21" s="97"/>
      <c r="BS21" s="97"/>
      <c r="BT21" s="97"/>
      <c r="BU21" s="97"/>
      <c r="BV21" s="97"/>
      <c r="BW21" s="97"/>
      <c r="BX21" s="97"/>
      <c r="BY21" s="97"/>
      <c r="BZ21" s="97"/>
      <c r="CA21" s="97"/>
      <c r="CB21" s="97"/>
      <c r="CC21" s="97"/>
      <c r="CD21" s="97"/>
      <c r="CE21" s="97"/>
      <c r="CF21" s="97"/>
      <c r="CG21" s="97"/>
      <c r="CH21" s="97"/>
      <c r="CI21" s="97"/>
      <c r="CJ21" s="97"/>
      <c r="CK21" s="97"/>
      <c r="CL21" s="98"/>
      <c r="CM21" s="98"/>
      <c r="CN21" s="98"/>
      <c r="CO21" s="98"/>
      <c r="CP21" s="98"/>
      <c r="CQ21" s="98"/>
      <c r="CR21" s="98"/>
      <c r="CS21" s="98"/>
      <c r="CT21" s="98"/>
      <c r="CU21" s="98"/>
      <c r="CV21" s="98"/>
      <c r="CW21" s="98"/>
      <c r="CX21" s="98"/>
      <c r="CY21" s="98"/>
      <c r="CZ21" s="98"/>
      <c r="DA21" s="98"/>
      <c r="DB21" s="98"/>
      <c r="DC21" s="98"/>
      <c r="DD21" s="98"/>
      <c r="DE21" s="98"/>
      <c r="DF21" s="98"/>
      <c r="DG21" s="98"/>
      <c r="DH21" s="98"/>
      <c r="DI21" s="98"/>
      <c r="DJ21" s="98"/>
      <c r="DK21" s="98"/>
      <c r="DL21" s="98"/>
      <c r="DM21" s="98"/>
      <c r="DN21" s="98"/>
      <c r="DO21" s="98"/>
      <c r="DP21" s="98"/>
      <c r="DQ21" s="98"/>
      <c r="DR21" s="98"/>
      <c r="DS21" s="98"/>
      <c r="DT21" s="98"/>
      <c r="DU21" s="98"/>
      <c r="DV21" s="98"/>
      <c r="DW21" s="98"/>
      <c r="DX21" s="98"/>
      <c r="DY21" s="98"/>
      <c r="DZ21" s="98"/>
      <c r="EA21" s="98"/>
      <c r="EB21" s="98"/>
      <c r="EC21" s="98"/>
      <c r="ED21" s="98"/>
      <c r="EE21" s="98"/>
      <c r="EF21" s="98"/>
      <c r="EG21" s="98"/>
      <c r="EH21" s="98"/>
      <c r="EI21" s="98"/>
      <c r="EJ21" s="98"/>
      <c r="EK21" s="98"/>
      <c r="EL21" s="98"/>
      <c r="EM21" s="98"/>
      <c r="EN21" s="98"/>
      <c r="EO21" s="98"/>
      <c r="EP21" s="98"/>
      <c r="EQ21" s="98"/>
      <c r="ER21" s="98"/>
      <c r="ES21" s="98"/>
      <c r="ET21" s="98"/>
      <c r="EU21" s="98"/>
      <c r="EV21" s="98"/>
      <c r="EW21" s="98"/>
      <c r="EX21" s="98"/>
      <c r="EY21" s="98"/>
      <c r="EZ21" s="98"/>
      <c r="FA21" s="98"/>
      <c r="FB21" s="98"/>
      <c r="FC21" s="98"/>
      <c r="FD21" s="98"/>
      <c r="FE21" s="98"/>
      <c r="FF21" s="98"/>
      <c r="FG21" s="98"/>
      <c r="FH21" s="98"/>
      <c r="FI21" s="98"/>
      <c r="FJ21" s="98"/>
      <c r="FK21" s="98"/>
      <c r="FL21" s="98"/>
      <c r="FM21" s="98"/>
      <c r="FN21" s="98"/>
      <c r="FO21" s="98"/>
      <c r="FP21" s="98"/>
      <c r="FQ21" s="98"/>
      <c r="FR21" s="98"/>
      <c r="FS21" s="98"/>
      <c r="FT21" s="98"/>
      <c r="FU21" s="98"/>
      <c r="FV21" s="98"/>
      <c r="FW21" s="98"/>
      <c r="FX21" s="98"/>
    </row>
    <row r="22" spans="1:180" ht="61.5" customHeight="1" thickBot="1" x14ac:dyDescent="0.45">
      <c r="A22" s="1838"/>
      <c r="B22" s="1906" t="s">
        <v>75</v>
      </c>
      <c r="C22" s="1907"/>
      <c r="D22" s="186">
        <f>'E2. M&amp;C Experiência'!I180</f>
        <v>0</v>
      </c>
      <c r="E22" s="192">
        <f>'E2. M&amp;C Experiência'!M180</f>
        <v>0</v>
      </c>
      <c r="F22" s="98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7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98"/>
      <c r="CW22" s="98"/>
      <c r="CX22" s="98"/>
      <c r="CY22" s="98"/>
      <c r="CZ22" s="98"/>
      <c r="DA22" s="98"/>
      <c r="DB22" s="98"/>
      <c r="DC22" s="98"/>
      <c r="DD22" s="98"/>
      <c r="DE22" s="98"/>
      <c r="DF22" s="98"/>
      <c r="DG22" s="98"/>
      <c r="DH22" s="98"/>
      <c r="DI22" s="98"/>
      <c r="DJ22" s="98"/>
      <c r="DK22" s="98"/>
      <c r="DL22" s="98"/>
      <c r="DM22" s="98"/>
      <c r="DN22" s="98"/>
      <c r="DO22" s="98"/>
      <c r="DP22" s="98"/>
      <c r="DQ22" s="98"/>
      <c r="DR22" s="98"/>
      <c r="DS22" s="98"/>
      <c r="DT22" s="98"/>
      <c r="DU22" s="98"/>
      <c r="DV22" s="98"/>
      <c r="DW22" s="98"/>
      <c r="DX22" s="98"/>
      <c r="DY22" s="98"/>
      <c r="DZ22" s="98"/>
      <c r="EA22" s="98"/>
      <c r="EB22" s="98"/>
      <c r="EC22" s="98"/>
      <c r="ED22" s="98"/>
      <c r="EE22" s="98"/>
      <c r="EF22" s="98"/>
      <c r="EG22" s="98"/>
      <c r="EH22" s="98"/>
      <c r="EI22" s="98"/>
      <c r="EJ22" s="98"/>
      <c r="EK22" s="98"/>
      <c r="EL22" s="98"/>
      <c r="EM22" s="98"/>
      <c r="EN22" s="98"/>
      <c r="EO22" s="98"/>
      <c r="EP22" s="98"/>
      <c r="EQ22" s="98"/>
      <c r="ER22" s="98"/>
      <c r="ES22" s="98"/>
      <c r="ET22" s="98"/>
      <c r="EU22" s="98"/>
      <c r="EV22" s="98"/>
      <c r="EW22" s="98"/>
      <c r="EX22" s="98"/>
      <c r="EY22" s="98"/>
      <c r="EZ22" s="98"/>
      <c r="FA22" s="98"/>
      <c r="FB22" s="98"/>
      <c r="FC22" s="98"/>
      <c r="FD22" s="98"/>
      <c r="FE22" s="98"/>
      <c r="FF22" s="98"/>
      <c r="FG22" s="98"/>
      <c r="FH22" s="98"/>
      <c r="FI22" s="98"/>
      <c r="FJ22" s="98"/>
      <c r="FK22" s="98"/>
      <c r="FL22" s="98"/>
      <c r="FM22" s="98"/>
      <c r="FN22" s="98"/>
      <c r="FO22" s="98"/>
      <c r="FP22" s="98"/>
      <c r="FQ22" s="98"/>
      <c r="FR22" s="98"/>
      <c r="FS22" s="98"/>
      <c r="FT22" s="98"/>
      <c r="FU22" s="98"/>
      <c r="FV22" s="98"/>
      <c r="FW22" s="98"/>
      <c r="FX22" s="98"/>
    </row>
    <row r="23" spans="1:180" s="107" customFormat="1" ht="61.5" customHeight="1" thickBot="1" x14ac:dyDescent="0.45">
      <c r="A23" s="1839"/>
      <c r="B23" s="1908" t="s">
        <v>76</v>
      </c>
      <c r="C23" s="1909"/>
      <c r="D23" s="187">
        <f>'E2. M&amp;C Experiência'!I181</f>
        <v>0</v>
      </c>
      <c r="E23" s="193">
        <f>'E2. M&amp;C Experiência'!M181</f>
        <v>0</v>
      </c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5"/>
      <c r="AP23" s="175"/>
      <c r="AQ23" s="175"/>
      <c r="AR23" s="175"/>
      <c r="AS23" s="175"/>
      <c r="AT23" s="175"/>
      <c r="AU23" s="175"/>
      <c r="AV23" s="175"/>
      <c r="AW23" s="175"/>
      <c r="AX23" s="175"/>
      <c r="AY23" s="175"/>
      <c r="AZ23" s="175"/>
      <c r="BA23" s="175"/>
      <c r="BB23" s="175"/>
      <c r="BC23" s="175"/>
      <c r="BD23" s="175"/>
      <c r="BE23" s="175"/>
      <c r="BF23" s="175"/>
      <c r="BG23" s="175"/>
      <c r="BH23" s="175"/>
      <c r="BI23" s="175"/>
      <c r="BJ23" s="175"/>
      <c r="BK23" s="175"/>
      <c r="BL23" s="175"/>
      <c r="BM23" s="175"/>
      <c r="BN23" s="175"/>
      <c r="BO23" s="175"/>
      <c r="BP23" s="175"/>
      <c r="BQ23" s="175"/>
      <c r="BR23" s="175"/>
      <c r="BS23" s="175"/>
      <c r="BT23" s="175"/>
      <c r="BU23" s="175"/>
      <c r="BV23" s="175"/>
      <c r="BW23" s="175"/>
      <c r="BX23" s="175"/>
      <c r="BY23" s="175"/>
      <c r="BZ23" s="175"/>
      <c r="CA23" s="175"/>
      <c r="CB23" s="175"/>
      <c r="CC23" s="175"/>
      <c r="CD23" s="175"/>
      <c r="CE23" s="175"/>
      <c r="CF23" s="175"/>
      <c r="CG23" s="175"/>
      <c r="CH23" s="175"/>
      <c r="CI23" s="175"/>
      <c r="CJ23" s="175"/>
      <c r="CK23" s="175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6"/>
      <c r="EL23" s="106"/>
      <c r="EM23" s="106"/>
      <c r="EN23" s="106"/>
      <c r="EO23" s="106"/>
      <c r="EP23" s="106"/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  <c r="FF23" s="106"/>
      <c r="FG23" s="106"/>
      <c r="FH23" s="106"/>
      <c r="FI23" s="106"/>
      <c r="FJ23" s="106"/>
      <c r="FK23" s="106"/>
      <c r="FL23" s="106"/>
      <c r="FM23" s="106"/>
      <c r="FN23" s="106"/>
      <c r="FO23" s="106"/>
      <c r="FP23" s="106"/>
      <c r="FQ23" s="106"/>
      <c r="FR23" s="106"/>
      <c r="FS23" s="106"/>
      <c r="FT23" s="106"/>
      <c r="FU23" s="106"/>
      <c r="FV23" s="106"/>
      <c r="FW23" s="106"/>
      <c r="FX23" s="106"/>
    </row>
    <row r="24" spans="1:180" s="98" customFormat="1" ht="31.5" customHeight="1" thickBot="1" x14ac:dyDescent="0.3">
      <c r="D24" s="188"/>
      <c r="E24" s="188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  <c r="CJ24" s="97"/>
      <c r="CK24" s="97"/>
    </row>
    <row r="25" spans="1:180" ht="66.75" customHeight="1" thickBot="1" x14ac:dyDescent="0.45">
      <c r="A25" s="1837" t="s">
        <v>99</v>
      </c>
      <c r="B25" s="1900" t="s">
        <v>73</v>
      </c>
      <c r="C25" s="1901"/>
      <c r="D25" s="183">
        <f>'E3. M&amp;C Visitação e Logística'!I175</f>
        <v>0</v>
      </c>
      <c r="E25" s="189">
        <f>'E3. M&amp;C Visitação e Logística'!M175</f>
        <v>642000</v>
      </c>
      <c r="F25" s="98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8"/>
      <c r="DH25" s="98"/>
      <c r="DI25" s="98"/>
      <c r="DJ25" s="98"/>
      <c r="DK25" s="98"/>
      <c r="DL25" s="98"/>
      <c r="DM25" s="98"/>
      <c r="DN25" s="98"/>
      <c r="DO25" s="98"/>
      <c r="DP25" s="98"/>
      <c r="DQ25" s="98"/>
      <c r="DR25" s="98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8"/>
      <c r="EL25" s="98"/>
      <c r="EM25" s="98"/>
      <c r="EN25" s="98"/>
      <c r="EO25" s="98"/>
      <c r="EP25" s="98"/>
      <c r="EQ25" s="98"/>
      <c r="ER25" s="98"/>
      <c r="ES25" s="98"/>
      <c r="ET25" s="98"/>
      <c r="EU25" s="98"/>
      <c r="EV25" s="98"/>
      <c r="EW25" s="98"/>
      <c r="EX25" s="98"/>
      <c r="EY25" s="98"/>
      <c r="EZ25" s="98"/>
      <c r="FA25" s="98"/>
      <c r="FB25" s="98"/>
      <c r="FC25" s="98"/>
      <c r="FD25" s="98"/>
      <c r="FE25" s="98"/>
      <c r="FF25" s="98"/>
      <c r="FG25" s="98"/>
      <c r="FH25" s="98"/>
      <c r="FI25" s="98"/>
      <c r="FJ25" s="98"/>
      <c r="FK25" s="98"/>
      <c r="FL25" s="98"/>
      <c r="FM25" s="98"/>
      <c r="FN25" s="98"/>
      <c r="FO25" s="98"/>
      <c r="FP25" s="98"/>
      <c r="FQ25" s="98"/>
      <c r="FR25" s="98"/>
      <c r="FS25" s="98"/>
      <c r="FT25" s="98"/>
      <c r="FU25" s="98"/>
      <c r="FV25" s="98"/>
      <c r="FW25" s="98"/>
      <c r="FX25" s="98"/>
    </row>
    <row r="26" spans="1:180" ht="66.75" customHeight="1" thickBot="1" x14ac:dyDescent="0.45">
      <c r="A26" s="1838"/>
      <c r="B26" s="1902" t="s">
        <v>74</v>
      </c>
      <c r="C26" s="1903"/>
      <c r="D26" s="184">
        <f>'E3. M&amp;C Visitação e Logística'!I176</f>
        <v>494250.5</v>
      </c>
      <c r="E26" s="190">
        <f>'E3. M&amp;C Visitação e Logística'!M176</f>
        <v>80888.725000000006</v>
      </c>
      <c r="F26" s="98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8"/>
      <c r="CM26" s="98"/>
      <c r="CN26" s="98"/>
      <c r="CO26" s="98"/>
      <c r="CP26" s="98"/>
      <c r="CQ26" s="98"/>
      <c r="CR26" s="98"/>
      <c r="CS26" s="98"/>
      <c r="CT26" s="98"/>
      <c r="CU26" s="98"/>
      <c r="CV26" s="98"/>
      <c r="CW26" s="98"/>
      <c r="CX26" s="98"/>
      <c r="CY26" s="98"/>
      <c r="CZ26" s="98"/>
      <c r="DA26" s="98"/>
      <c r="DB26" s="98"/>
      <c r="DC26" s="98"/>
      <c r="DD26" s="98"/>
      <c r="DE26" s="98"/>
      <c r="DF26" s="98"/>
      <c r="DG26" s="98"/>
      <c r="DH26" s="98"/>
      <c r="DI26" s="98"/>
      <c r="DJ26" s="98"/>
      <c r="DK26" s="98"/>
      <c r="DL26" s="98"/>
      <c r="DM26" s="98"/>
      <c r="DN26" s="98"/>
      <c r="DO26" s="98"/>
      <c r="DP26" s="98"/>
      <c r="DQ26" s="98"/>
      <c r="DR26" s="98"/>
      <c r="DS26" s="98"/>
      <c r="DT26" s="98"/>
      <c r="DU26" s="98"/>
      <c r="DV26" s="98"/>
      <c r="DW26" s="98"/>
      <c r="DX26" s="98"/>
      <c r="DY26" s="98"/>
      <c r="DZ26" s="98"/>
      <c r="EA26" s="98"/>
      <c r="EB26" s="98"/>
      <c r="EC26" s="98"/>
      <c r="ED26" s="98"/>
      <c r="EE26" s="98"/>
      <c r="EF26" s="98"/>
      <c r="EG26" s="98"/>
      <c r="EH26" s="98"/>
      <c r="EI26" s="98"/>
      <c r="EJ26" s="98"/>
      <c r="EK26" s="98"/>
      <c r="EL26" s="98"/>
      <c r="EM26" s="98"/>
      <c r="EN26" s="98"/>
      <c r="EO26" s="98"/>
      <c r="EP26" s="98"/>
      <c r="EQ26" s="98"/>
      <c r="ER26" s="98"/>
      <c r="ES26" s="98"/>
      <c r="ET26" s="98"/>
      <c r="EU26" s="98"/>
      <c r="EV26" s="98"/>
      <c r="EW26" s="98"/>
      <c r="EX26" s="98"/>
      <c r="EY26" s="98"/>
      <c r="EZ26" s="98"/>
      <c r="FA26" s="98"/>
      <c r="FB26" s="98"/>
      <c r="FC26" s="98"/>
      <c r="FD26" s="98"/>
      <c r="FE26" s="98"/>
      <c r="FF26" s="98"/>
      <c r="FG26" s="98"/>
      <c r="FH26" s="98"/>
      <c r="FI26" s="98"/>
      <c r="FJ26" s="98"/>
      <c r="FK26" s="98"/>
      <c r="FL26" s="98"/>
      <c r="FM26" s="98"/>
      <c r="FN26" s="98"/>
      <c r="FO26" s="98"/>
      <c r="FP26" s="98"/>
      <c r="FQ26" s="98"/>
      <c r="FR26" s="98"/>
      <c r="FS26" s="98"/>
      <c r="FT26" s="98"/>
      <c r="FU26" s="98"/>
      <c r="FV26" s="98"/>
      <c r="FW26" s="98"/>
      <c r="FX26" s="98"/>
    </row>
    <row r="27" spans="1:180" ht="66.75" customHeight="1" thickBot="1" x14ac:dyDescent="0.45">
      <c r="A27" s="1838"/>
      <c r="B27" s="1904" t="s">
        <v>86</v>
      </c>
      <c r="C27" s="1905"/>
      <c r="D27" s="185">
        <f>'E3. M&amp;C Visitação e Logística'!I177</f>
        <v>535880.83000000007</v>
      </c>
      <c r="E27" s="191">
        <f>'E3. M&amp;C Visitação e Logística'!M177</f>
        <v>35104.183000000005</v>
      </c>
      <c r="F27" s="98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8"/>
      <c r="CM27" s="98"/>
      <c r="CN27" s="98"/>
      <c r="CO27" s="98"/>
      <c r="CP27" s="98"/>
      <c r="CQ27" s="98"/>
      <c r="CR27" s="98"/>
      <c r="CS27" s="98"/>
      <c r="CT27" s="98"/>
      <c r="CU27" s="98"/>
      <c r="CV27" s="98"/>
      <c r="CW27" s="98"/>
      <c r="CX27" s="98"/>
      <c r="CY27" s="98"/>
      <c r="CZ27" s="98"/>
      <c r="DA27" s="98"/>
      <c r="DB27" s="98"/>
      <c r="DC27" s="98"/>
      <c r="DD27" s="98"/>
      <c r="DE27" s="98"/>
      <c r="DF27" s="98"/>
      <c r="DG27" s="98"/>
      <c r="DH27" s="98"/>
      <c r="DI27" s="98"/>
      <c r="DJ27" s="98"/>
      <c r="DK27" s="98"/>
      <c r="DL27" s="98"/>
      <c r="DM27" s="98"/>
      <c r="DN27" s="98"/>
      <c r="DO27" s="98"/>
      <c r="DP27" s="98"/>
      <c r="DQ27" s="98"/>
      <c r="DR27" s="98"/>
      <c r="DS27" s="98"/>
      <c r="DT27" s="98"/>
      <c r="DU27" s="98"/>
      <c r="DV27" s="98"/>
      <c r="DW27" s="98"/>
      <c r="DX27" s="98"/>
      <c r="DY27" s="98"/>
      <c r="DZ27" s="98"/>
      <c r="EA27" s="98"/>
      <c r="EB27" s="98"/>
      <c r="EC27" s="98"/>
      <c r="ED27" s="98"/>
      <c r="EE27" s="98"/>
      <c r="EF27" s="98"/>
      <c r="EG27" s="98"/>
      <c r="EH27" s="98"/>
      <c r="EI27" s="98"/>
      <c r="EJ27" s="98"/>
      <c r="EK27" s="98"/>
      <c r="EL27" s="98"/>
      <c r="EM27" s="98"/>
      <c r="EN27" s="98"/>
      <c r="EO27" s="98"/>
      <c r="EP27" s="98"/>
      <c r="EQ27" s="98"/>
      <c r="ER27" s="98"/>
      <c r="ES27" s="98"/>
      <c r="ET27" s="98"/>
      <c r="EU27" s="98"/>
      <c r="EV27" s="98"/>
      <c r="EW27" s="98"/>
      <c r="EX27" s="98"/>
      <c r="EY27" s="98"/>
      <c r="EZ27" s="98"/>
      <c r="FA27" s="98"/>
      <c r="FB27" s="98"/>
      <c r="FC27" s="98"/>
      <c r="FD27" s="98"/>
      <c r="FE27" s="98"/>
      <c r="FF27" s="98"/>
      <c r="FG27" s="98"/>
      <c r="FH27" s="98"/>
      <c r="FI27" s="98"/>
      <c r="FJ27" s="98"/>
      <c r="FK27" s="98"/>
      <c r="FL27" s="98"/>
      <c r="FM27" s="98"/>
      <c r="FN27" s="98"/>
      <c r="FO27" s="98"/>
      <c r="FP27" s="98"/>
      <c r="FQ27" s="98"/>
      <c r="FR27" s="98"/>
      <c r="FS27" s="98"/>
      <c r="FT27" s="98"/>
      <c r="FU27" s="98"/>
      <c r="FV27" s="98"/>
      <c r="FW27" s="98"/>
      <c r="FX27" s="98"/>
    </row>
    <row r="28" spans="1:180" ht="66.75" customHeight="1" thickBot="1" x14ac:dyDescent="0.45">
      <c r="A28" s="1838"/>
      <c r="B28" s="1906" t="s">
        <v>75</v>
      </c>
      <c r="C28" s="1907"/>
      <c r="D28" s="186">
        <f>'E3. M&amp;C Visitação e Logística'!I178</f>
        <v>31782.283000000003</v>
      </c>
      <c r="E28" s="192">
        <f>'E3. M&amp;C Visitação e Logística'!M178</f>
        <v>178560</v>
      </c>
      <c r="F28" s="98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7"/>
      <c r="CJ28" s="97"/>
      <c r="CK28" s="97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98"/>
      <c r="CW28" s="98"/>
      <c r="CX28" s="98"/>
      <c r="CY28" s="98"/>
      <c r="CZ28" s="98"/>
      <c r="DA28" s="98"/>
      <c r="DB28" s="98"/>
      <c r="DC28" s="98"/>
      <c r="DD28" s="98"/>
      <c r="DE28" s="98"/>
      <c r="DF28" s="98"/>
      <c r="DG28" s="98"/>
      <c r="DH28" s="98"/>
      <c r="DI28" s="98"/>
      <c r="DJ28" s="98"/>
      <c r="DK28" s="98"/>
      <c r="DL28" s="98"/>
      <c r="DM28" s="98"/>
      <c r="DN28" s="98"/>
      <c r="DO28" s="98"/>
      <c r="DP28" s="98"/>
      <c r="DQ28" s="98"/>
      <c r="DR28" s="98"/>
      <c r="DS28" s="98"/>
      <c r="DT28" s="98"/>
      <c r="DU28" s="98"/>
      <c r="DV28" s="98"/>
      <c r="DW28" s="98"/>
      <c r="DX28" s="98"/>
      <c r="DY28" s="98"/>
      <c r="DZ28" s="98"/>
      <c r="EA28" s="98"/>
      <c r="EB28" s="98"/>
      <c r="EC28" s="98"/>
      <c r="ED28" s="98"/>
      <c r="EE28" s="98"/>
      <c r="EF28" s="98"/>
      <c r="EG28" s="98"/>
      <c r="EH28" s="98"/>
      <c r="EI28" s="98"/>
      <c r="EJ28" s="98"/>
      <c r="EK28" s="98"/>
      <c r="EL28" s="98"/>
      <c r="EM28" s="98"/>
      <c r="EN28" s="98"/>
      <c r="EO28" s="98"/>
      <c r="EP28" s="98"/>
      <c r="EQ28" s="98"/>
      <c r="ER28" s="98"/>
      <c r="ES28" s="98"/>
      <c r="ET28" s="98"/>
      <c r="EU28" s="98"/>
      <c r="EV28" s="98"/>
      <c r="EW28" s="98"/>
      <c r="EX28" s="98"/>
      <c r="EY28" s="98"/>
      <c r="EZ28" s="98"/>
      <c r="FA28" s="98"/>
      <c r="FB28" s="98"/>
      <c r="FC28" s="98"/>
      <c r="FD28" s="98"/>
      <c r="FE28" s="98"/>
      <c r="FF28" s="98"/>
      <c r="FG28" s="98"/>
      <c r="FH28" s="98"/>
      <c r="FI28" s="98"/>
      <c r="FJ28" s="98"/>
      <c r="FK28" s="98"/>
      <c r="FL28" s="98"/>
      <c r="FM28" s="98"/>
      <c r="FN28" s="98"/>
      <c r="FO28" s="98"/>
      <c r="FP28" s="98"/>
      <c r="FQ28" s="98"/>
      <c r="FR28" s="98"/>
      <c r="FS28" s="98"/>
      <c r="FT28" s="98"/>
      <c r="FU28" s="98"/>
      <c r="FV28" s="98"/>
      <c r="FW28" s="98"/>
      <c r="FX28" s="98"/>
    </row>
    <row r="29" spans="1:180" s="107" customFormat="1" ht="66.75" customHeight="1" thickBot="1" x14ac:dyDescent="0.45">
      <c r="A29" s="1839"/>
      <c r="B29" s="1908" t="s">
        <v>76</v>
      </c>
      <c r="C29" s="1909"/>
      <c r="D29" s="187">
        <f>'E3. M&amp;C Visitação e Logística'!I179</f>
        <v>55000</v>
      </c>
      <c r="E29" s="193">
        <f>'E3. M&amp;C Visitação e Logística'!M179</f>
        <v>55000</v>
      </c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5"/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5"/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  <c r="BI29" s="175"/>
      <c r="BJ29" s="175"/>
      <c r="BK29" s="175"/>
      <c r="BL29" s="175"/>
      <c r="BM29" s="175"/>
      <c r="BN29" s="175"/>
      <c r="BO29" s="175"/>
      <c r="BP29" s="175"/>
      <c r="BQ29" s="175"/>
      <c r="BR29" s="175"/>
      <c r="BS29" s="175"/>
      <c r="BT29" s="175"/>
      <c r="BU29" s="175"/>
      <c r="BV29" s="175"/>
      <c r="BW29" s="175"/>
      <c r="BX29" s="175"/>
      <c r="BY29" s="175"/>
      <c r="BZ29" s="175"/>
      <c r="CA29" s="175"/>
      <c r="CB29" s="175"/>
      <c r="CC29" s="175"/>
      <c r="CD29" s="175"/>
      <c r="CE29" s="175"/>
      <c r="CF29" s="175"/>
      <c r="CG29" s="175"/>
      <c r="CH29" s="175"/>
      <c r="CI29" s="175"/>
      <c r="CJ29" s="175"/>
      <c r="CK29" s="175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  <c r="FF29" s="106"/>
      <c r="FG29" s="106"/>
      <c r="FH29" s="106"/>
      <c r="FI29" s="106"/>
      <c r="FJ29" s="106"/>
      <c r="FK29" s="106"/>
      <c r="FL29" s="106"/>
      <c r="FM29" s="106"/>
      <c r="FN29" s="106"/>
      <c r="FO29" s="106"/>
      <c r="FP29" s="106"/>
      <c r="FQ29" s="106"/>
      <c r="FR29" s="106"/>
      <c r="FS29" s="106"/>
      <c r="FT29" s="106"/>
      <c r="FU29" s="106"/>
      <c r="FV29" s="106"/>
      <c r="FW29" s="106"/>
      <c r="FX29" s="106"/>
    </row>
    <row r="30" spans="1:180" s="98" customFormat="1" ht="31.5" customHeight="1" thickBot="1" x14ac:dyDescent="0.3">
      <c r="D30" s="188"/>
      <c r="E30" s="188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</row>
    <row r="31" spans="1:180" ht="54.75" customHeight="1" thickBot="1" x14ac:dyDescent="0.45">
      <c r="A31" s="1837" t="s">
        <v>100</v>
      </c>
      <c r="B31" s="1900" t="s">
        <v>73</v>
      </c>
      <c r="C31" s="1901"/>
      <c r="D31" s="183">
        <f>'E4. M&amp;C Oferta Turística'!I177</f>
        <v>0</v>
      </c>
      <c r="E31" s="189">
        <f>'E4. M&amp;C Oferta Turística'!M177</f>
        <v>0</v>
      </c>
      <c r="F31" s="98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98"/>
      <c r="DM31" s="98"/>
      <c r="DN31" s="98"/>
      <c r="DO31" s="98"/>
      <c r="DP31" s="98"/>
      <c r="DQ31" s="98"/>
      <c r="DR31" s="98"/>
      <c r="DS31" s="98"/>
      <c r="DT31" s="98"/>
      <c r="DU31" s="98"/>
      <c r="DV31" s="98"/>
      <c r="DW31" s="98"/>
      <c r="DX31" s="98"/>
      <c r="DY31" s="98"/>
      <c r="DZ31" s="98"/>
      <c r="EA31" s="98"/>
      <c r="EB31" s="98"/>
      <c r="EC31" s="98"/>
      <c r="ED31" s="98"/>
      <c r="EE31" s="98"/>
      <c r="EF31" s="98"/>
      <c r="EG31" s="98"/>
      <c r="EH31" s="98"/>
      <c r="EI31" s="98"/>
      <c r="EJ31" s="98"/>
      <c r="EK31" s="98"/>
      <c r="EL31" s="98"/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8"/>
      <c r="FF31" s="98"/>
      <c r="FG31" s="98"/>
      <c r="FH31" s="98"/>
      <c r="FI31" s="98"/>
      <c r="FJ31" s="98"/>
      <c r="FK31" s="98"/>
      <c r="FL31" s="98"/>
      <c r="FM31" s="98"/>
      <c r="FN31" s="98"/>
      <c r="FO31" s="98"/>
      <c r="FP31" s="98"/>
      <c r="FQ31" s="98"/>
      <c r="FR31" s="98"/>
      <c r="FS31" s="98"/>
      <c r="FT31" s="98"/>
      <c r="FU31" s="98"/>
      <c r="FV31" s="98"/>
      <c r="FW31" s="98"/>
      <c r="FX31" s="98"/>
    </row>
    <row r="32" spans="1:180" ht="54.75" customHeight="1" thickBot="1" x14ac:dyDescent="0.45">
      <c r="A32" s="1838"/>
      <c r="B32" s="1902" t="s">
        <v>74</v>
      </c>
      <c r="C32" s="1903"/>
      <c r="D32" s="184">
        <f>'E4. M&amp;C Oferta Turística'!I178</f>
        <v>0</v>
      </c>
      <c r="E32" s="190">
        <f>'E4. M&amp;C Oferta Turística'!M178</f>
        <v>0</v>
      </c>
      <c r="F32" s="98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8"/>
      <c r="CM32" s="98"/>
      <c r="CN32" s="98"/>
      <c r="CO32" s="98"/>
      <c r="CP32" s="98"/>
      <c r="CQ32" s="98"/>
      <c r="CR32" s="98"/>
      <c r="CS32" s="98"/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8"/>
      <c r="DH32" s="98"/>
      <c r="DI32" s="98"/>
      <c r="DJ32" s="98"/>
      <c r="DK32" s="98"/>
      <c r="DL32" s="98"/>
      <c r="DM32" s="98"/>
      <c r="DN32" s="98"/>
      <c r="DO32" s="98"/>
      <c r="DP32" s="98"/>
      <c r="DQ32" s="98"/>
      <c r="DR32" s="98"/>
      <c r="DS32" s="98"/>
      <c r="DT32" s="98"/>
      <c r="DU32" s="98"/>
      <c r="DV32" s="98"/>
      <c r="DW32" s="98"/>
      <c r="DX32" s="98"/>
      <c r="DY32" s="98"/>
      <c r="DZ32" s="98"/>
      <c r="EA32" s="98"/>
      <c r="EB32" s="98"/>
      <c r="EC32" s="98"/>
      <c r="ED32" s="98"/>
      <c r="EE32" s="98"/>
      <c r="EF32" s="98"/>
      <c r="EG32" s="98"/>
      <c r="EH32" s="98"/>
      <c r="EI32" s="98"/>
      <c r="EJ32" s="98"/>
      <c r="EK32" s="98"/>
      <c r="EL32" s="98"/>
      <c r="EM32" s="98"/>
      <c r="EN32" s="98"/>
      <c r="EO32" s="98"/>
      <c r="EP32" s="98"/>
      <c r="EQ32" s="98"/>
      <c r="ER32" s="98"/>
      <c r="ES32" s="98"/>
      <c r="ET32" s="98"/>
      <c r="EU32" s="98"/>
      <c r="EV32" s="98"/>
      <c r="EW32" s="98"/>
      <c r="EX32" s="98"/>
      <c r="EY32" s="98"/>
      <c r="EZ32" s="98"/>
      <c r="FA32" s="98"/>
      <c r="FB32" s="98"/>
      <c r="FC32" s="98"/>
      <c r="FD32" s="98"/>
      <c r="FE32" s="98"/>
      <c r="FF32" s="98"/>
      <c r="FG32" s="98"/>
      <c r="FH32" s="98"/>
      <c r="FI32" s="98"/>
      <c r="FJ32" s="98"/>
      <c r="FK32" s="98"/>
      <c r="FL32" s="98"/>
      <c r="FM32" s="98"/>
      <c r="FN32" s="98"/>
      <c r="FO32" s="98"/>
      <c r="FP32" s="98"/>
      <c r="FQ32" s="98"/>
      <c r="FR32" s="98"/>
      <c r="FS32" s="98"/>
      <c r="FT32" s="98"/>
      <c r="FU32" s="98"/>
      <c r="FV32" s="98"/>
      <c r="FW32" s="98"/>
      <c r="FX32" s="98"/>
    </row>
    <row r="33" spans="1:180" ht="54.75" customHeight="1" thickBot="1" x14ac:dyDescent="0.45">
      <c r="A33" s="1838"/>
      <c r="B33" s="1904" t="s">
        <v>73</v>
      </c>
      <c r="C33" s="1905"/>
      <c r="D33" s="185">
        <f>'E4. M&amp;C Oferta Turística'!I179</f>
        <v>0</v>
      </c>
      <c r="E33" s="191">
        <f>'E4. M&amp;C Oferta Turística'!M179</f>
        <v>0</v>
      </c>
      <c r="F33" s="98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8"/>
      <c r="CM33" s="98"/>
      <c r="CN33" s="98"/>
      <c r="CO33" s="98"/>
      <c r="CP33" s="98"/>
      <c r="CQ33" s="98"/>
      <c r="CR33" s="98"/>
      <c r="CS33" s="98"/>
      <c r="CT33" s="98"/>
      <c r="CU33" s="98"/>
      <c r="CV33" s="98"/>
      <c r="CW33" s="98"/>
      <c r="CX33" s="98"/>
      <c r="CY33" s="98"/>
      <c r="CZ33" s="98"/>
      <c r="DA33" s="98"/>
      <c r="DB33" s="98"/>
      <c r="DC33" s="98"/>
      <c r="DD33" s="98"/>
      <c r="DE33" s="98"/>
      <c r="DF33" s="98"/>
      <c r="DG33" s="98"/>
      <c r="DH33" s="98"/>
      <c r="DI33" s="98"/>
      <c r="DJ33" s="98"/>
      <c r="DK33" s="98"/>
      <c r="DL33" s="98"/>
      <c r="DM33" s="98"/>
      <c r="DN33" s="98"/>
      <c r="DO33" s="98"/>
      <c r="DP33" s="98"/>
      <c r="DQ33" s="98"/>
      <c r="DR33" s="98"/>
      <c r="DS33" s="98"/>
      <c r="DT33" s="98"/>
      <c r="DU33" s="98"/>
      <c r="DV33" s="98"/>
      <c r="DW33" s="98"/>
      <c r="DX33" s="98"/>
      <c r="DY33" s="98"/>
      <c r="DZ33" s="98"/>
      <c r="EA33" s="98"/>
      <c r="EB33" s="98"/>
      <c r="EC33" s="98"/>
      <c r="ED33" s="98"/>
      <c r="EE33" s="98"/>
      <c r="EF33" s="98"/>
      <c r="EG33" s="98"/>
      <c r="EH33" s="98"/>
      <c r="EI33" s="98"/>
      <c r="EJ33" s="98"/>
      <c r="EK33" s="98"/>
      <c r="EL33" s="98"/>
      <c r="EM33" s="98"/>
      <c r="EN33" s="98"/>
      <c r="EO33" s="98"/>
      <c r="EP33" s="98"/>
      <c r="EQ33" s="98"/>
      <c r="ER33" s="98"/>
      <c r="ES33" s="98"/>
      <c r="ET33" s="98"/>
      <c r="EU33" s="98"/>
      <c r="EV33" s="98"/>
      <c r="EW33" s="98"/>
      <c r="EX33" s="98"/>
      <c r="EY33" s="98"/>
      <c r="EZ33" s="98"/>
      <c r="FA33" s="98"/>
      <c r="FB33" s="98"/>
      <c r="FC33" s="98"/>
      <c r="FD33" s="98"/>
      <c r="FE33" s="98"/>
      <c r="FF33" s="98"/>
      <c r="FG33" s="98"/>
      <c r="FH33" s="98"/>
      <c r="FI33" s="98"/>
      <c r="FJ33" s="98"/>
      <c r="FK33" s="98"/>
      <c r="FL33" s="98"/>
      <c r="FM33" s="98"/>
      <c r="FN33" s="98"/>
      <c r="FO33" s="98"/>
      <c r="FP33" s="98"/>
      <c r="FQ33" s="98"/>
      <c r="FR33" s="98"/>
      <c r="FS33" s="98"/>
      <c r="FT33" s="98"/>
      <c r="FU33" s="98"/>
      <c r="FV33" s="98"/>
      <c r="FW33" s="98"/>
      <c r="FX33" s="98"/>
    </row>
    <row r="34" spans="1:180" ht="54.75" customHeight="1" thickBot="1" x14ac:dyDescent="0.45">
      <c r="A34" s="1838"/>
      <c r="B34" s="1906" t="s">
        <v>75</v>
      </c>
      <c r="C34" s="1907"/>
      <c r="D34" s="186">
        <f>'E4. M&amp;C Oferta Turística'!I180</f>
        <v>0</v>
      </c>
      <c r="E34" s="192">
        <f>'E4. M&amp;C Oferta Turística'!M180</f>
        <v>0</v>
      </c>
      <c r="F34" s="98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  <c r="CB34" s="97"/>
      <c r="CC34" s="97"/>
      <c r="CD34" s="97"/>
      <c r="CE34" s="97"/>
      <c r="CF34" s="97"/>
      <c r="CG34" s="97"/>
      <c r="CH34" s="97"/>
      <c r="CI34" s="97"/>
      <c r="CJ34" s="97"/>
      <c r="CK34" s="97"/>
      <c r="CL34" s="98"/>
      <c r="CM34" s="98"/>
      <c r="CN34" s="98"/>
      <c r="CO34" s="98"/>
      <c r="CP34" s="98"/>
      <c r="CQ34" s="98"/>
      <c r="CR34" s="98"/>
      <c r="CS34" s="98"/>
      <c r="CT34" s="98"/>
      <c r="CU34" s="98"/>
      <c r="CV34" s="98"/>
      <c r="CW34" s="98"/>
      <c r="CX34" s="98"/>
      <c r="CY34" s="98"/>
      <c r="CZ34" s="98"/>
      <c r="DA34" s="98"/>
      <c r="DB34" s="98"/>
      <c r="DC34" s="98"/>
      <c r="DD34" s="98"/>
      <c r="DE34" s="98"/>
      <c r="DF34" s="98"/>
      <c r="DG34" s="98"/>
      <c r="DH34" s="98"/>
      <c r="DI34" s="98"/>
      <c r="DJ34" s="98"/>
      <c r="DK34" s="98"/>
      <c r="DL34" s="98"/>
      <c r="DM34" s="98"/>
      <c r="DN34" s="98"/>
      <c r="DO34" s="98"/>
      <c r="DP34" s="98"/>
      <c r="DQ34" s="98"/>
      <c r="DR34" s="98"/>
      <c r="DS34" s="98"/>
      <c r="DT34" s="98"/>
      <c r="DU34" s="98"/>
      <c r="DV34" s="98"/>
      <c r="DW34" s="98"/>
      <c r="DX34" s="98"/>
      <c r="DY34" s="98"/>
      <c r="DZ34" s="98"/>
      <c r="EA34" s="98"/>
      <c r="EB34" s="98"/>
      <c r="EC34" s="98"/>
      <c r="ED34" s="98"/>
      <c r="EE34" s="98"/>
      <c r="EF34" s="98"/>
      <c r="EG34" s="98"/>
      <c r="EH34" s="98"/>
      <c r="EI34" s="98"/>
      <c r="EJ34" s="98"/>
      <c r="EK34" s="98"/>
      <c r="EL34" s="98"/>
      <c r="EM34" s="98"/>
      <c r="EN34" s="98"/>
      <c r="EO34" s="98"/>
      <c r="EP34" s="98"/>
      <c r="EQ34" s="98"/>
      <c r="ER34" s="98"/>
      <c r="ES34" s="98"/>
      <c r="ET34" s="98"/>
      <c r="EU34" s="98"/>
      <c r="EV34" s="98"/>
      <c r="EW34" s="98"/>
      <c r="EX34" s="98"/>
      <c r="EY34" s="98"/>
      <c r="EZ34" s="98"/>
      <c r="FA34" s="98"/>
      <c r="FB34" s="98"/>
      <c r="FC34" s="98"/>
      <c r="FD34" s="98"/>
      <c r="FE34" s="98"/>
      <c r="FF34" s="98"/>
      <c r="FG34" s="98"/>
      <c r="FH34" s="98"/>
      <c r="FI34" s="98"/>
      <c r="FJ34" s="98"/>
      <c r="FK34" s="98"/>
      <c r="FL34" s="98"/>
      <c r="FM34" s="98"/>
      <c r="FN34" s="98"/>
      <c r="FO34" s="98"/>
      <c r="FP34" s="98"/>
      <c r="FQ34" s="98"/>
      <c r="FR34" s="98"/>
      <c r="FS34" s="98"/>
      <c r="FT34" s="98"/>
      <c r="FU34" s="98"/>
      <c r="FV34" s="98"/>
      <c r="FW34" s="98"/>
      <c r="FX34" s="98"/>
    </row>
    <row r="35" spans="1:180" s="107" customFormat="1" ht="54.75" customHeight="1" thickBot="1" x14ac:dyDescent="0.45">
      <c r="A35" s="1839"/>
      <c r="B35" s="1908" t="s">
        <v>76</v>
      </c>
      <c r="C35" s="1909"/>
      <c r="D35" s="187">
        <f>'E4. M&amp;C Oferta Turística'!I181</f>
        <v>0</v>
      </c>
      <c r="E35" s="193">
        <f>'E4. M&amp;C Oferta Turística'!M181</f>
        <v>0</v>
      </c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J35" s="175"/>
      <c r="BK35" s="175"/>
      <c r="BL35" s="175"/>
      <c r="BM35" s="175"/>
      <c r="BN35" s="175"/>
      <c r="BO35" s="175"/>
      <c r="BP35" s="175"/>
      <c r="BQ35" s="175"/>
      <c r="BR35" s="175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5"/>
      <c r="CI35" s="175"/>
      <c r="CJ35" s="175"/>
      <c r="CK35" s="175"/>
      <c r="CL35" s="106"/>
      <c r="CM35" s="106"/>
      <c r="CN35" s="106"/>
      <c r="CO35" s="106"/>
      <c r="CP35" s="106"/>
      <c r="CQ35" s="106"/>
      <c r="CR35" s="106"/>
      <c r="CS35" s="106"/>
      <c r="CT35" s="106"/>
      <c r="CU35" s="106"/>
      <c r="CV35" s="106"/>
      <c r="CW35" s="106"/>
      <c r="CX35" s="106"/>
      <c r="CY35" s="106"/>
      <c r="CZ35" s="106"/>
      <c r="DA35" s="106"/>
      <c r="DB35" s="106"/>
      <c r="DC35" s="106"/>
      <c r="DD35" s="106"/>
      <c r="DE35" s="106"/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106"/>
      <c r="DV35" s="106"/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106"/>
      <c r="EK35" s="106"/>
      <c r="EL35" s="106"/>
      <c r="EM35" s="106"/>
      <c r="EN35" s="106"/>
      <c r="EO35" s="106"/>
      <c r="EP35" s="106"/>
      <c r="EQ35" s="106"/>
      <c r="ER35" s="106"/>
      <c r="ES35" s="106"/>
      <c r="ET35" s="106"/>
      <c r="EU35" s="106"/>
      <c r="EV35" s="106"/>
      <c r="EW35" s="106"/>
      <c r="EX35" s="106"/>
      <c r="EY35" s="106"/>
      <c r="EZ35" s="106"/>
      <c r="FA35" s="106"/>
      <c r="FB35" s="106"/>
      <c r="FC35" s="106"/>
      <c r="FD35" s="106"/>
      <c r="FE35" s="106"/>
      <c r="FF35" s="106"/>
      <c r="FG35" s="106"/>
      <c r="FH35" s="106"/>
      <c r="FI35" s="106"/>
      <c r="FJ35" s="106"/>
      <c r="FK35" s="106"/>
      <c r="FL35" s="106"/>
      <c r="FM35" s="106"/>
      <c r="FN35" s="106"/>
      <c r="FO35" s="106"/>
      <c r="FP35" s="106"/>
      <c r="FQ35" s="106"/>
      <c r="FR35" s="106"/>
      <c r="FS35" s="106"/>
      <c r="FT35" s="106"/>
      <c r="FU35" s="106"/>
      <c r="FV35" s="106"/>
      <c r="FW35" s="106"/>
      <c r="FX35" s="106"/>
    </row>
    <row r="36" spans="1:180" s="98" customFormat="1" ht="31.5" customHeight="1" thickBot="1" x14ac:dyDescent="0.3">
      <c r="D36" s="188"/>
      <c r="E36" s="188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  <c r="CD36" s="97"/>
      <c r="CE36" s="97"/>
      <c r="CF36" s="97"/>
      <c r="CG36" s="97"/>
      <c r="CH36" s="97"/>
      <c r="CI36" s="97"/>
      <c r="CJ36" s="97"/>
      <c r="CK36" s="97"/>
    </row>
    <row r="37" spans="1:180" ht="31.5" customHeight="1" thickBot="1" x14ac:dyDescent="0.45">
      <c r="A37" s="1837" t="s">
        <v>101</v>
      </c>
      <c r="B37" s="1900" t="s">
        <v>73</v>
      </c>
      <c r="C37" s="1901"/>
      <c r="D37" s="183">
        <f>'E3. M&amp;C Serviços Púb Essenciais'!I36</f>
        <v>0</v>
      </c>
      <c r="E37" s="189">
        <f>'E3. M&amp;C Serviços Púb Essenciais'!M36</f>
        <v>70500</v>
      </c>
      <c r="F37" s="98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8"/>
      <c r="CM37" s="98"/>
      <c r="CN37" s="98"/>
      <c r="CO37" s="98"/>
      <c r="CP37" s="98"/>
      <c r="CQ37" s="98"/>
      <c r="CR37" s="98"/>
      <c r="CS37" s="98"/>
      <c r="CT37" s="98"/>
      <c r="CU37" s="98"/>
      <c r="CV37" s="98"/>
      <c r="CW37" s="98"/>
      <c r="CX37" s="98"/>
      <c r="CY37" s="98"/>
      <c r="CZ37" s="98"/>
      <c r="DA37" s="98"/>
      <c r="DB37" s="98"/>
      <c r="DC37" s="98"/>
      <c r="DD37" s="98"/>
      <c r="DE37" s="98"/>
      <c r="DF37" s="98"/>
      <c r="DG37" s="98"/>
      <c r="DH37" s="98"/>
      <c r="DI37" s="98"/>
      <c r="DJ37" s="98"/>
      <c r="DK37" s="98"/>
      <c r="DL37" s="98"/>
      <c r="DM37" s="98"/>
      <c r="DN37" s="98"/>
      <c r="DO37" s="98"/>
      <c r="DP37" s="98"/>
      <c r="DQ37" s="98"/>
      <c r="DR37" s="98"/>
      <c r="DS37" s="98"/>
      <c r="DT37" s="98"/>
      <c r="DU37" s="98"/>
      <c r="DV37" s="98"/>
      <c r="DW37" s="98"/>
      <c r="DX37" s="98"/>
      <c r="DY37" s="98"/>
      <c r="DZ37" s="98"/>
      <c r="EA37" s="98"/>
      <c r="EB37" s="98"/>
      <c r="EC37" s="98"/>
      <c r="ED37" s="98"/>
      <c r="EE37" s="98"/>
      <c r="EF37" s="98"/>
      <c r="EG37" s="98"/>
      <c r="EH37" s="98"/>
      <c r="EI37" s="98"/>
      <c r="EJ37" s="98"/>
      <c r="EK37" s="98"/>
      <c r="EL37" s="98"/>
      <c r="EM37" s="98"/>
      <c r="EN37" s="98"/>
      <c r="EO37" s="98"/>
      <c r="EP37" s="98"/>
      <c r="EQ37" s="98"/>
      <c r="ER37" s="98"/>
      <c r="ES37" s="98"/>
      <c r="ET37" s="98"/>
      <c r="EU37" s="98"/>
      <c r="EV37" s="98"/>
      <c r="EW37" s="98"/>
      <c r="EX37" s="98"/>
      <c r="EY37" s="98"/>
      <c r="EZ37" s="98"/>
      <c r="FA37" s="98"/>
      <c r="FB37" s="98"/>
      <c r="FC37" s="98"/>
      <c r="FD37" s="98"/>
      <c r="FE37" s="98"/>
      <c r="FF37" s="98"/>
      <c r="FG37" s="98"/>
      <c r="FH37" s="98"/>
      <c r="FI37" s="98"/>
      <c r="FJ37" s="98"/>
      <c r="FK37" s="98"/>
      <c r="FL37" s="98"/>
      <c r="FM37" s="98"/>
      <c r="FN37" s="98"/>
      <c r="FO37" s="98"/>
      <c r="FP37" s="98"/>
      <c r="FQ37" s="98"/>
      <c r="FR37" s="98"/>
      <c r="FS37" s="98"/>
      <c r="FT37" s="98"/>
      <c r="FU37" s="98"/>
      <c r="FV37" s="98"/>
      <c r="FW37" s="98"/>
      <c r="FX37" s="98"/>
    </row>
    <row r="38" spans="1:180" ht="54.75" customHeight="1" thickBot="1" x14ac:dyDescent="0.45">
      <c r="A38" s="1838"/>
      <c r="B38" s="1902" t="s">
        <v>74</v>
      </c>
      <c r="C38" s="1903"/>
      <c r="D38" s="184">
        <f>'E3. M&amp;C Serviços Púb Essenciais'!I37</f>
        <v>17050</v>
      </c>
      <c r="E38" s="190">
        <f>'E3. M&amp;C Serviços Púb Essenciais'!M37</f>
        <v>0</v>
      </c>
      <c r="F38" s="98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8"/>
      <c r="CM38" s="98"/>
      <c r="CN38" s="98"/>
      <c r="CO38" s="98"/>
      <c r="CP38" s="98"/>
      <c r="CQ38" s="98"/>
      <c r="CR38" s="98"/>
      <c r="CS38" s="98"/>
      <c r="CT38" s="98"/>
      <c r="CU38" s="98"/>
      <c r="CV38" s="98"/>
      <c r="CW38" s="98"/>
      <c r="CX38" s="98"/>
      <c r="CY38" s="98"/>
      <c r="CZ38" s="98"/>
      <c r="DA38" s="98"/>
      <c r="DB38" s="98"/>
      <c r="DC38" s="98"/>
      <c r="DD38" s="98"/>
      <c r="DE38" s="98"/>
      <c r="DF38" s="98"/>
      <c r="DG38" s="98"/>
      <c r="DH38" s="98"/>
      <c r="DI38" s="98"/>
      <c r="DJ38" s="98"/>
      <c r="DK38" s="98"/>
      <c r="DL38" s="98"/>
      <c r="DM38" s="98"/>
      <c r="DN38" s="98"/>
      <c r="DO38" s="98"/>
      <c r="DP38" s="98"/>
      <c r="DQ38" s="98"/>
      <c r="DR38" s="98"/>
      <c r="DS38" s="98"/>
      <c r="DT38" s="98"/>
      <c r="DU38" s="98"/>
      <c r="DV38" s="98"/>
      <c r="DW38" s="98"/>
      <c r="DX38" s="98"/>
      <c r="DY38" s="98"/>
      <c r="DZ38" s="98"/>
      <c r="EA38" s="98"/>
      <c r="EB38" s="98"/>
      <c r="EC38" s="98"/>
      <c r="ED38" s="98"/>
      <c r="EE38" s="98"/>
      <c r="EF38" s="98"/>
      <c r="EG38" s="98"/>
      <c r="EH38" s="98"/>
      <c r="EI38" s="98"/>
      <c r="EJ38" s="98"/>
      <c r="EK38" s="98"/>
      <c r="EL38" s="98"/>
      <c r="EM38" s="98"/>
      <c r="EN38" s="98"/>
      <c r="EO38" s="98"/>
      <c r="EP38" s="98"/>
      <c r="EQ38" s="98"/>
      <c r="ER38" s="98"/>
      <c r="ES38" s="98"/>
      <c r="ET38" s="98"/>
      <c r="EU38" s="98"/>
      <c r="EV38" s="98"/>
      <c r="EW38" s="98"/>
      <c r="EX38" s="98"/>
      <c r="EY38" s="98"/>
      <c r="EZ38" s="98"/>
      <c r="FA38" s="98"/>
      <c r="FB38" s="98"/>
      <c r="FC38" s="98"/>
      <c r="FD38" s="98"/>
      <c r="FE38" s="98"/>
      <c r="FF38" s="98"/>
      <c r="FG38" s="98"/>
      <c r="FH38" s="98"/>
      <c r="FI38" s="98"/>
      <c r="FJ38" s="98"/>
      <c r="FK38" s="98"/>
      <c r="FL38" s="98"/>
      <c r="FM38" s="98"/>
      <c r="FN38" s="98"/>
      <c r="FO38" s="98"/>
      <c r="FP38" s="98"/>
      <c r="FQ38" s="98"/>
      <c r="FR38" s="98"/>
      <c r="FS38" s="98"/>
      <c r="FT38" s="98"/>
      <c r="FU38" s="98"/>
      <c r="FV38" s="98"/>
      <c r="FW38" s="98"/>
      <c r="FX38" s="98"/>
    </row>
    <row r="39" spans="1:180" ht="31.5" customHeight="1" thickBot="1" x14ac:dyDescent="0.45">
      <c r="A39" s="1838"/>
      <c r="B39" s="1904" t="s">
        <v>86</v>
      </c>
      <c r="C39" s="1905"/>
      <c r="D39" s="185">
        <f>'E3. M&amp;C Serviços Púb Essenciais'!I38</f>
        <v>8900</v>
      </c>
      <c r="E39" s="191">
        <f>'E3. M&amp;C Serviços Púb Essenciais'!M38</f>
        <v>0</v>
      </c>
      <c r="F39" s="98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  <c r="BZ39" s="97"/>
      <c r="CA39" s="97"/>
      <c r="CB39" s="97"/>
      <c r="CC39" s="97"/>
      <c r="CD39" s="97"/>
      <c r="CE39" s="97"/>
      <c r="CF39" s="97"/>
      <c r="CG39" s="97"/>
      <c r="CH39" s="97"/>
      <c r="CI39" s="97"/>
      <c r="CJ39" s="97"/>
      <c r="CK39" s="97"/>
      <c r="CL39" s="98"/>
      <c r="CM39" s="98"/>
      <c r="CN39" s="98"/>
      <c r="CO39" s="98"/>
      <c r="CP39" s="98"/>
      <c r="CQ39" s="98"/>
      <c r="CR39" s="98"/>
      <c r="CS39" s="98"/>
      <c r="CT39" s="98"/>
      <c r="CU39" s="98"/>
      <c r="CV39" s="98"/>
      <c r="CW39" s="98"/>
      <c r="CX39" s="98"/>
      <c r="CY39" s="98"/>
      <c r="CZ39" s="98"/>
      <c r="DA39" s="98"/>
      <c r="DB39" s="98"/>
      <c r="DC39" s="98"/>
      <c r="DD39" s="98"/>
      <c r="DE39" s="98"/>
      <c r="DF39" s="98"/>
      <c r="DG39" s="98"/>
      <c r="DH39" s="98"/>
      <c r="DI39" s="98"/>
      <c r="DJ39" s="98"/>
      <c r="DK39" s="98"/>
      <c r="DL39" s="98"/>
      <c r="DM39" s="98"/>
      <c r="DN39" s="98"/>
      <c r="DO39" s="98"/>
      <c r="DP39" s="98"/>
      <c r="DQ39" s="98"/>
      <c r="DR39" s="98"/>
      <c r="DS39" s="98"/>
      <c r="DT39" s="98"/>
      <c r="DU39" s="98"/>
      <c r="DV39" s="98"/>
      <c r="DW39" s="98"/>
      <c r="DX39" s="98"/>
      <c r="DY39" s="98"/>
      <c r="DZ39" s="98"/>
      <c r="EA39" s="98"/>
      <c r="EB39" s="98"/>
      <c r="EC39" s="98"/>
      <c r="ED39" s="98"/>
      <c r="EE39" s="98"/>
      <c r="EF39" s="98"/>
      <c r="EG39" s="98"/>
      <c r="EH39" s="98"/>
      <c r="EI39" s="98"/>
      <c r="EJ39" s="98"/>
      <c r="EK39" s="98"/>
      <c r="EL39" s="98"/>
      <c r="EM39" s="98"/>
      <c r="EN39" s="98"/>
      <c r="EO39" s="98"/>
      <c r="EP39" s="98"/>
      <c r="EQ39" s="98"/>
      <c r="ER39" s="98"/>
      <c r="ES39" s="98"/>
      <c r="ET39" s="98"/>
      <c r="EU39" s="98"/>
      <c r="EV39" s="98"/>
      <c r="EW39" s="98"/>
      <c r="EX39" s="98"/>
      <c r="EY39" s="98"/>
      <c r="EZ39" s="98"/>
      <c r="FA39" s="98"/>
      <c r="FB39" s="98"/>
      <c r="FC39" s="98"/>
      <c r="FD39" s="98"/>
      <c r="FE39" s="98"/>
      <c r="FF39" s="98"/>
      <c r="FG39" s="98"/>
      <c r="FH39" s="98"/>
      <c r="FI39" s="98"/>
      <c r="FJ39" s="98"/>
      <c r="FK39" s="98"/>
      <c r="FL39" s="98"/>
      <c r="FM39" s="98"/>
      <c r="FN39" s="98"/>
      <c r="FO39" s="98"/>
      <c r="FP39" s="98"/>
      <c r="FQ39" s="98"/>
      <c r="FR39" s="98"/>
      <c r="FS39" s="98"/>
      <c r="FT39" s="98"/>
      <c r="FU39" s="98"/>
      <c r="FV39" s="98"/>
      <c r="FW39" s="98"/>
      <c r="FX39" s="98"/>
    </row>
    <row r="40" spans="1:180" ht="31.5" customHeight="1" thickBot="1" x14ac:dyDescent="0.45">
      <c r="A40" s="1838"/>
      <c r="B40" s="1906" t="s">
        <v>75</v>
      </c>
      <c r="C40" s="1907"/>
      <c r="D40" s="186">
        <f>'E3. M&amp;C Serviços Púb Essenciais'!I39</f>
        <v>0</v>
      </c>
      <c r="E40" s="192">
        <f>'E3. M&amp;C Serviços Púb Essenciais'!M39</f>
        <v>228900</v>
      </c>
      <c r="F40" s="98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8"/>
      <c r="CM40" s="98"/>
      <c r="CN40" s="98"/>
      <c r="CO40" s="98"/>
      <c r="CP40" s="98"/>
      <c r="CQ40" s="98"/>
      <c r="CR40" s="98"/>
      <c r="CS40" s="98"/>
      <c r="CT40" s="98"/>
      <c r="CU40" s="98"/>
      <c r="CV40" s="98"/>
      <c r="CW40" s="98"/>
      <c r="CX40" s="98"/>
      <c r="CY40" s="98"/>
      <c r="CZ40" s="98"/>
      <c r="DA40" s="98"/>
      <c r="DB40" s="98"/>
      <c r="DC40" s="98"/>
      <c r="DD40" s="98"/>
      <c r="DE40" s="98"/>
      <c r="DF40" s="98"/>
      <c r="DG40" s="98"/>
      <c r="DH40" s="98"/>
      <c r="DI40" s="98"/>
      <c r="DJ40" s="98"/>
      <c r="DK40" s="98"/>
      <c r="DL40" s="98"/>
      <c r="DM40" s="98"/>
      <c r="DN40" s="98"/>
      <c r="DO40" s="98"/>
      <c r="DP40" s="98"/>
      <c r="DQ40" s="98"/>
      <c r="DR40" s="98"/>
      <c r="DS40" s="98"/>
      <c r="DT40" s="98"/>
      <c r="DU40" s="98"/>
      <c r="DV40" s="98"/>
      <c r="DW40" s="98"/>
      <c r="DX40" s="98"/>
      <c r="DY40" s="98"/>
      <c r="DZ40" s="98"/>
      <c r="EA40" s="98"/>
      <c r="EB40" s="98"/>
      <c r="EC40" s="98"/>
      <c r="ED40" s="98"/>
      <c r="EE40" s="98"/>
      <c r="EF40" s="98"/>
      <c r="EG40" s="98"/>
      <c r="EH40" s="98"/>
      <c r="EI40" s="98"/>
      <c r="EJ40" s="98"/>
      <c r="EK40" s="98"/>
      <c r="EL40" s="98"/>
      <c r="EM40" s="98"/>
      <c r="EN40" s="98"/>
      <c r="EO40" s="98"/>
      <c r="EP40" s="98"/>
      <c r="EQ40" s="98"/>
      <c r="ER40" s="98"/>
      <c r="ES40" s="98"/>
      <c r="ET40" s="98"/>
      <c r="EU40" s="98"/>
      <c r="EV40" s="98"/>
      <c r="EW40" s="98"/>
      <c r="EX40" s="98"/>
      <c r="EY40" s="98"/>
      <c r="EZ40" s="98"/>
      <c r="FA40" s="98"/>
      <c r="FB40" s="98"/>
      <c r="FC40" s="98"/>
      <c r="FD40" s="98"/>
      <c r="FE40" s="98"/>
      <c r="FF40" s="98"/>
      <c r="FG40" s="98"/>
      <c r="FH40" s="98"/>
      <c r="FI40" s="98"/>
      <c r="FJ40" s="98"/>
      <c r="FK40" s="98"/>
      <c r="FL40" s="98"/>
      <c r="FM40" s="98"/>
      <c r="FN40" s="98"/>
      <c r="FO40" s="98"/>
      <c r="FP40" s="98"/>
      <c r="FQ40" s="98"/>
      <c r="FR40" s="98"/>
      <c r="FS40" s="98"/>
      <c r="FT40" s="98"/>
      <c r="FU40" s="98"/>
      <c r="FV40" s="98"/>
      <c r="FW40" s="98"/>
      <c r="FX40" s="98"/>
    </row>
    <row r="41" spans="1:180" s="107" customFormat="1" ht="31.5" customHeight="1" thickBot="1" x14ac:dyDescent="0.45">
      <c r="A41" s="1839"/>
      <c r="B41" s="1908" t="s">
        <v>76</v>
      </c>
      <c r="C41" s="1909"/>
      <c r="D41" s="187">
        <f>'E3. M&amp;C Serviços Púb Essenciais'!I40</f>
        <v>0</v>
      </c>
      <c r="E41" s="193">
        <f>'E3. M&amp;C Serviços Púb Essenciais'!M40</f>
        <v>2100</v>
      </c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  <c r="AH41" s="175"/>
      <c r="AI41" s="175"/>
      <c r="AJ41" s="175"/>
      <c r="AK41" s="175"/>
      <c r="AL41" s="175"/>
      <c r="AM41" s="175"/>
      <c r="AN41" s="175"/>
      <c r="AO41" s="175"/>
      <c r="AP41" s="175"/>
      <c r="AQ41" s="175"/>
      <c r="AR41" s="175"/>
      <c r="AS41" s="175"/>
      <c r="AT41" s="175"/>
      <c r="AU41" s="175"/>
      <c r="AV41" s="175"/>
      <c r="AW41" s="175"/>
      <c r="AX41" s="175"/>
      <c r="AY41" s="175"/>
      <c r="AZ41" s="175"/>
      <c r="BA41" s="175"/>
      <c r="BB41" s="175"/>
      <c r="BC41" s="175"/>
      <c r="BD41" s="175"/>
      <c r="BE41" s="175"/>
      <c r="BF41" s="175"/>
      <c r="BG41" s="175"/>
      <c r="BH41" s="175"/>
      <c r="BI41" s="175"/>
      <c r="BJ41" s="175"/>
      <c r="BK41" s="175"/>
      <c r="BL41" s="175"/>
      <c r="BM41" s="175"/>
      <c r="BN41" s="175"/>
      <c r="BO41" s="175"/>
      <c r="BP41" s="175"/>
      <c r="BQ41" s="175"/>
      <c r="BR41" s="175"/>
      <c r="BS41" s="175"/>
      <c r="BT41" s="175"/>
      <c r="BU41" s="175"/>
      <c r="BV41" s="175"/>
      <c r="BW41" s="175"/>
      <c r="BX41" s="175"/>
      <c r="BY41" s="175"/>
      <c r="BZ41" s="175"/>
      <c r="CA41" s="175"/>
      <c r="CB41" s="175"/>
      <c r="CC41" s="175"/>
      <c r="CD41" s="175"/>
      <c r="CE41" s="175"/>
      <c r="CF41" s="175"/>
      <c r="CG41" s="175"/>
      <c r="CH41" s="175"/>
      <c r="CI41" s="175"/>
      <c r="CJ41" s="175"/>
      <c r="CK41" s="175"/>
      <c r="CL41" s="106"/>
      <c r="CM41" s="106"/>
      <c r="CN41" s="106"/>
      <c r="CO41" s="106"/>
      <c r="CP41" s="106"/>
      <c r="CQ41" s="106"/>
      <c r="CR41" s="106"/>
      <c r="CS41" s="106"/>
      <c r="CT41" s="106"/>
      <c r="CU41" s="106"/>
      <c r="CV41" s="106"/>
      <c r="CW41" s="106"/>
      <c r="CX41" s="106"/>
      <c r="CY41" s="106"/>
      <c r="CZ41" s="106"/>
      <c r="DA41" s="106"/>
      <c r="DB41" s="106"/>
      <c r="DC41" s="106"/>
      <c r="DD41" s="106"/>
      <c r="DE41" s="106"/>
      <c r="DF41" s="106"/>
      <c r="DG41" s="106"/>
      <c r="DH41" s="106"/>
      <c r="DI41" s="106"/>
      <c r="DJ41" s="106"/>
      <c r="DK41" s="106"/>
      <c r="DL41" s="106"/>
      <c r="DM41" s="106"/>
      <c r="DN41" s="106"/>
      <c r="DO41" s="106"/>
      <c r="DP41" s="106"/>
      <c r="DQ41" s="106"/>
      <c r="DR41" s="106"/>
      <c r="DS41" s="106"/>
      <c r="DT41" s="106"/>
      <c r="DU41" s="106"/>
      <c r="DV41" s="106"/>
      <c r="DW41" s="106"/>
      <c r="DX41" s="106"/>
      <c r="DY41" s="106"/>
      <c r="DZ41" s="106"/>
      <c r="EA41" s="106"/>
      <c r="EB41" s="106"/>
      <c r="EC41" s="106"/>
      <c r="ED41" s="106"/>
      <c r="EE41" s="106"/>
      <c r="EF41" s="106"/>
      <c r="EG41" s="106"/>
      <c r="EH41" s="106"/>
      <c r="EI41" s="106"/>
      <c r="EJ41" s="106"/>
      <c r="EK41" s="106"/>
      <c r="EL41" s="106"/>
      <c r="EM41" s="106"/>
      <c r="EN41" s="106"/>
      <c r="EO41" s="106"/>
      <c r="EP41" s="106"/>
      <c r="EQ41" s="106"/>
      <c r="ER41" s="106"/>
      <c r="ES41" s="106"/>
      <c r="ET41" s="106"/>
      <c r="EU41" s="106"/>
      <c r="EV41" s="106"/>
      <c r="EW41" s="106"/>
      <c r="EX41" s="106"/>
      <c r="EY41" s="106"/>
      <c r="EZ41" s="106"/>
      <c r="FA41" s="106"/>
      <c r="FB41" s="106"/>
      <c r="FC41" s="106"/>
      <c r="FD41" s="106"/>
      <c r="FE41" s="106"/>
      <c r="FF41" s="106"/>
      <c r="FG41" s="106"/>
      <c r="FH41" s="106"/>
      <c r="FI41" s="106"/>
      <c r="FJ41" s="106"/>
      <c r="FK41" s="106"/>
      <c r="FL41" s="106"/>
      <c r="FM41" s="106"/>
      <c r="FN41" s="106"/>
      <c r="FO41" s="106"/>
      <c r="FP41" s="106"/>
      <c r="FQ41" s="106"/>
      <c r="FR41" s="106"/>
      <c r="FS41" s="106"/>
      <c r="FT41" s="106"/>
      <c r="FU41" s="106"/>
      <c r="FV41" s="106"/>
      <c r="FW41" s="106"/>
      <c r="FX41" s="106"/>
    </row>
    <row r="42" spans="1:180" s="98" customFormat="1" ht="31.5" customHeight="1" thickBot="1" x14ac:dyDescent="0.3">
      <c r="D42" s="188"/>
      <c r="E42" s="188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</row>
    <row r="43" spans="1:180" ht="49.5" customHeight="1" thickBot="1" x14ac:dyDescent="0.45">
      <c r="A43" s="1837" t="s">
        <v>102</v>
      </c>
      <c r="B43" s="1900" t="s">
        <v>73</v>
      </c>
      <c r="C43" s="1901"/>
      <c r="D43" s="183">
        <f>'E6. M&amp;D Demanda'!I177</f>
        <v>0</v>
      </c>
      <c r="E43" s="189">
        <f>'E6. M&amp;D Demanda'!M177</f>
        <v>0</v>
      </c>
      <c r="F43" s="98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  <c r="CK43" s="97"/>
      <c r="CL43" s="98"/>
      <c r="CM43" s="98"/>
      <c r="CN43" s="98"/>
      <c r="CO43" s="98"/>
      <c r="CP43" s="98"/>
      <c r="CQ43" s="98"/>
      <c r="CR43" s="98"/>
      <c r="CS43" s="98"/>
      <c r="CT43" s="98"/>
      <c r="CU43" s="98"/>
      <c r="CV43" s="98"/>
      <c r="CW43" s="98"/>
      <c r="CX43" s="98"/>
      <c r="CY43" s="98"/>
      <c r="CZ43" s="98"/>
      <c r="DA43" s="98"/>
      <c r="DB43" s="98"/>
      <c r="DC43" s="98"/>
      <c r="DD43" s="98"/>
      <c r="DE43" s="98"/>
      <c r="DF43" s="98"/>
      <c r="DG43" s="98"/>
      <c r="DH43" s="98"/>
      <c r="DI43" s="98"/>
      <c r="DJ43" s="98"/>
      <c r="DK43" s="98"/>
      <c r="DL43" s="98"/>
      <c r="DM43" s="98"/>
      <c r="DN43" s="98"/>
      <c r="DO43" s="98"/>
      <c r="DP43" s="98"/>
      <c r="DQ43" s="98"/>
      <c r="DR43" s="98"/>
      <c r="DS43" s="98"/>
      <c r="DT43" s="98"/>
      <c r="DU43" s="98"/>
      <c r="DV43" s="98"/>
      <c r="DW43" s="98"/>
      <c r="DX43" s="98"/>
      <c r="DY43" s="98"/>
      <c r="DZ43" s="98"/>
      <c r="EA43" s="98"/>
      <c r="EB43" s="98"/>
      <c r="EC43" s="98"/>
      <c r="ED43" s="98"/>
      <c r="EE43" s="98"/>
      <c r="EF43" s="98"/>
      <c r="EG43" s="98"/>
      <c r="EH43" s="98"/>
      <c r="EI43" s="98"/>
      <c r="EJ43" s="98"/>
      <c r="EK43" s="98"/>
      <c r="EL43" s="98"/>
      <c r="EM43" s="98"/>
      <c r="EN43" s="98"/>
      <c r="EO43" s="98"/>
      <c r="EP43" s="98"/>
      <c r="EQ43" s="98"/>
      <c r="ER43" s="98"/>
      <c r="ES43" s="98"/>
      <c r="ET43" s="98"/>
      <c r="EU43" s="98"/>
      <c r="EV43" s="98"/>
      <c r="EW43" s="98"/>
      <c r="EX43" s="98"/>
      <c r="EY43" s="98"/>
      <c r="EZ43" s="98"/>
      <c r="FA43" s="98"/>
      <c r="FB43" s="98"/>
      <c r="FC43" s="98"/>
      <c r="FD43" s="98"/>
      <c r="FE43" s="98"/>
      <c r="FF43" s="98"/>
      <c r="FG43" s="98"/>
      <c r="FH43" s="98"/>
      <c r="FI43" s="98"/>
      <c r="FJ43" s="98"/>
      <c r="FK43" s="98"/>
      <c r="FL43" s="98"/>
      <c r="FM43" s="98"/>
      <c r="FN43" s="98"/>
      <c r="FO43" s="98"/>
      <c r="FP43" s="98"/>
      <c r="FQ43" s="98"/>
      <c r="FR43" s="98"/>
      <c r="FS43" s="98"/>
      <c r="FT43" s="98"/>
      <c r="FU43" s="98"/>
      <c r="FV43" s="98"/>
      <c r="FW43" s="98"/>
      <c r="FX43" s="98"/>
    </row>
    <row r="44" spans="1:180" ht="49.5" customHeight="1" thickBot="1" x14ac:dyDescent="0.45">
      <c r="A44" s="1838"/>
      <c r="B44" s="1902" t="s">
        <v>74</v>
      </c>
      <c r="C44" s="1903"/>
      <c r="D44" s="184">
        <f>'E6. M&amp;D Demanda'!I178</f>
        <v>0</v>
      </c>
      <c r="E44" s="190">
        <f>'E6. M&amp;D Demanda'!M178</f>
        <v>0</v>
      </c>
      <c r="F44" s="98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8"/>
      <c r="CM44" s="98"/>
      <c r="CN44" s="98"/>
      <c r="CO44" s="98"/>
      <c r="CP44" s="98"/>
      <c r="CQ44" s="98"/>
      <c r="CR44" s="98"/>
      <c r="CS44" s="98"/>
      <c r="CT44" s="98"/>
      <c r="CU44" s="98"/>
      <c r="CV44" s="98"/>
      <c r="CW44" s="98"/>
      <c r="CX44" s="98"/>
      <c r="CY44" s="98"/>
      <c r="CZ44" s="98"/>
      <c r="DA44" s="98"/>
      <c r="DB44" s="98"/>
      <c r="DC44" s="98"/>
      <c r="DD44" s="98"/>
      <c r="DE44" s="98"/>
      <c r="DF44" s="98"/>
      <c r="DG44" s="98"/>
      <c r="DH44" s="98"/>
      <c r="DI44" s="98"/>
      <c r="DJ44" s="98"/>
      <c r="DK44" s="98"/>
      <c r="DL44" s="98"/>
      <c r="DM44" s="98"/>
      <c r="DN44" s="98"/>
      <c r="DO44" s="98"/>
      <c r="DP44" s="98"/>
      <c r="DQ44" s="98"/>
      <c r="DR44" s="98"/>
      <c r="DS44" s="98"/>
      <c r="DT44" s="98"/>
      <c r="DU44" s="98"/>
      <c r="DV44" s="98"/>
      <c r="DW44" s="98"/>
      <c r="DX44" s="98"/>
      <c r="DY44" s="98"/>
      <c r="DZ44" s="98"/>
      <c r="EA44" s="98"/>
      <c r="EB44" s="98"/>
      <c r="EC44" s="98"/>
      <c r="ED44" s="98"/>
      <c r="EE44" s="98"/>
      <c r="EF44" s="98"/>
      <c r="EG44" s="98"/>
      <c r="EH44" s="98"/>
      <c r="EI44" s="98"/>
      <c r="EJ44" s="98"/>
      <c r="EK44" s="98"/>
      <c r="EL44" s="98"/>
      <c r="EM44" s="98"/>
      <c r="EN44" s="98"/>
      <c r="EO44" s="98"/>
      <c r="EP44" s="98"/>
      <c r="EQ44" s="98"/>
      <c r="ER44" s="98"/>
      <c r="ES44" s="98"/>
      <c r="ET44" s="98"/>
      <c r="EU44" s="98"/>
      <c r="EV44" s="98"/>
      <c r="EW44" s="98"/>
      <c r="EX44" s="98"/>
      <c r="EY44" s="98"/>
      <c r="EZ44" s="98"/>
      <c r="FA44" s="98"/>
      <c r="FB44" s="98"/>
      <c r="FC44" s="98"/>
      <c r="FD44" s="98"/>
      <c r="FE44" s="98"/>
      <c r="FF44" s="98"/>
      <c r="FG44" s="98"/>
      <c r="FH44" s="98"/>
      <c r="FI44" s="98"/>
      <c r="FJ44" s="98"/>
      <c r="FK44" s="98"/>
      <c r="FL44" s="98"/>
      <c r="FM44" s="98"/>
      <c r="FN44" s="98"/>
      <c r="FO44" s="98"/>
      <c r="FP44" s="98"/>
      <c r="FQ44" s="98"/>
      <c r="FR44" s="98"/>
      <c r="FS44" s="98"/>
      <c r="FT44" s="98"/>
      <c r="FU44" s="98"/>
      <c r="FV44" s="98"/>
      <c r="FW44" s="98"/>
      <c r="FX44" s="98"/>
    </row>
    <row r="45" spans="1:180" ht="49.5" customHeight="1" thickBot="1" x14ac:dyDescent="0.45">
      <c r="A45" s="1838"/>
      <c r="B45" s="1904" t="s">
        <v>73</v>
      </c>
      <c r="C45" s="1905"/>
      <c r="D45" s="185">
        <f>'E6. M&amp;D Demanda'!I179</f>
        <v>0</v>
      </c>
      <c r="E45" s="191">
        <f>'E6. M&amp;D Demanda'!M179</f>
        <v>0</v>
      </c>
      <c r="F45" s="98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8"/>
      <c r="CM45" s="98"/>
      <c r="CN45" s="98"/>
      <c r="CO45" s="98"/>
      <c r="CP45" s="98"/>
      <c r="CQ45" s="98"/>
      <c r="CR45" s="98"/>
      <c r="CS45" s="98"/>
      <c r="CT45" s="98"/>
      <c r="CU45" s="98"/>
      <c r="CV45" s="98"/>
      <c r="CW45" s="98"/>
      <c r="CX45" s="98"/>
      <c r="CY45" s="98"/>
      <c r="CZ45" s="98"/>
      <c r="DA45" s="98"/>
      <c r="DB45" s="98"/>
      <c r="DC45" s="98"/>
      <c r="DD45" s="98"/>
      <c r="DE45" s="98"/>
      <c r="DF45" s="98"/>
      <c r="DG45" s="98"/>
      <c r="DH45" s="98"/>
      <c r="DI45" s="98"/>
      <c r="DJ45" s="98"/>
      <c r="DK45" s="98"/>
      <c r="DL45" s="98"/>
      <c r="DM45" s="98"/>
      <c r="DN45" s="98"/>
      <c r="DO45" s="98"/>
      <c r="DP45" s="98"/>
      <c r="DQ45" s="98"/>
      <c r="DR45" s="98"/>
      <c r="DS45" s="98"/>
      <c r="DT45" s="98"/>
      <c r="DU45" s="98"/>
      <c r="DV45" s="98"/>
      <c r="DW45" s="98"/>
      <c r="DX45" s="98"/>
      <c r="DY45" s="98"/>
      <c r="DZ45" s="98"/>
      <c r="EA45" s="98"/>
      <c r="EB45" s="98"/>
      <c r="EC45" s="98"/>
      <c r="ED45" s="98"/>
      <c r="EE45" s="98"/>
      <c r="EF45" s="98"/>
      <c r="EG45" s="98"/>
      <c r="EH45" s="98"/>
      <c r="EI45" s="98"/>
      <c r="EJ45" s="98"/>
      <c r="EK45" s="98"/>
      <c r="EL45" s="98"/>
      <c r="EM45" s="98"/>
      <c r="EN45" s="98"/>
      <c r="EO45" s="98"/>
      <c r="EP45" s="98"/>
      <c r="EQ45" s="98"/>
      <c r="ER45" s="98"/>
      <c r="ES45" s="98"/>
      <c r="ET45" s="98"/>
      <c r="EU45" s="98"/>
      <c r="EV45" s="98"/>
      <c r="EW45" s="98"/>
      <c r="EX45" s="98"/>
      <c r="EY45" s="98"/>
      <c r="EZ45" s="98"/>
      <c r="FA45" s="98"/>
      <c r="FB45" s="98"/>
      <c r="FC45" s="98"/>
      <c r="FD45" s="98"/>
      <c r="FE45" s="98"/>
      <c r="FF45" s="98"/>
      <c r="FG45" s="98"/>
      <c r="FH45" s="98"/>
      <c r="FI45" s="98"/>
      <c r="FJ45" s="98"/>
      <c r="FK45" s="98"/>
      <c r="FL45" s="98"/>
      <c r="FM45" s="98"/>
      <c r="FN45" s="98"/>
      <c r="FO45" s="98"/>
      <c r="FP45" s="98"/>
      <c r="FQ45" s="98"/>
      <c r="FR45" s="98"/>
      <c r="FS45" s="98"/>
      <c r="FT45" s="98"/>
      <c r="FU45" s="98"/>
      <c r="FV45" s="98"/>
      <c r="FW45" s="98"/>
      <c r="FX45" s="98"/>
    </row>
    <row r="46" spans="1:180" ht="49.5" customHeight="1" thickBot="1" x14ac:dyDescent="0.45">
      <c r="A46" s="1838"/>
      <c r="B46" s="1906" t="s">
        <v>75</v>
      </c>
      <c r="C46" s="1907"/>
      <c r="D46" s="186">
        <f>'E6. M&amp;D Demanda'!I180</f>
        <v>0</v>
      </c>
      <c r="E46" s="192">
        <f>'E6. M&amp;D Demanda'!M180</f>
        <v>0</v>
      </c>
      <c r="F46" s="98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7"/>
      <c r="CK46" s="97"/>
      <c r="CL46" s="98"/>
      <c r="CM46" s="98"/>
      <c r="CN46" s="98"/>
      <c r="CO46" s="98"/>
      <c r="CP46" s="98"/>
      <c r="CQ46" s="98"/>
      <c r="CR46" s="98"/>
      <c r="CS46" s="98"/>
      <c r="CT46" s="98"/>
      <c r="CU46" s="98"/>
      <c r="CV46" s="98"/>
      <c r="CW46" s="98"/>
      <c r="CX46" s="98"/>
      <c r="CY46" s="98"/>
      <c r="CZ46" s="98"/>
      <c r="DA46" s="98"/>
      <c r="DB46" s="98"/>
      <c r="DC46" s="98"/>
      <c r="DD46" s="98"/>
      <c r="DE46" s="98"/>
      <c r="DF46" s="98"/>
      <c r="DG46" s="98"/>
      <c r="DH46" s="98"/>
      <c r="DI46" s="98"/>
      <c r="DJ46" s="98"/>
      <c r="DK46" s="98"/>
      <c r="DL46" s="98"/>
      <c r="DM46" s="98"/>
      <c r="DN46" s="98"/>
      <c r="DO46" s="98"/>
      <c r="DP46" s="98"/>
      <c r="DQ46" s="98"/>
      <c r="DR46" s="98"/>
      <c r="DS46" s="98"/>
      <c r="DT46" s="98"/>
      <c r="DU46" s="98"/>
      <c r="DV46" s="98"/>
      <c r="DW46" s="98"/>
      <c r="DX46" s="98"/>
      <c r="DY46" s="98"/>
      <c r="DZ46" s="98"/>
      <c r="EA46" s="98"/>
      <c r="EB46" s="98"/>
      <c r="EC46" s="98"/>
      <c r="ED46" s="98"/>
      <c r="EE46" s="98"/>
      <c r="EF46" s="98"/>
      <c r="EG46" s="98"/>
      <c r="EH46" s="98"/>
      <c r="EI46" s="98"/>
      <c r="EJ46" s="98"/>
      <c r="EK46" s="98"/>
      <c r="EL46" s="98"/>
      <c r="EM46" s="98"/>
      <c r="EN46" s="98"/>
      <c r="EO46" s="98"/>
      <c r="EP46" s="98"/>
      <c r="EQ46" s="98"/>
      <c r="ER46" s="98"/>
      <c r="ES46" s="98"/>
      <c r="ET46" s="98"/>
      <c r="EU46" s="98"/>
      <c r="EV46" s="98"/>
      <c r="EW46" s="98"/>
      <c r="EX46" s="98"/>
      <c r="EY46" s="98"/>
      <c r="EZ46" s="98"/>
      <c r="FA46" s="98"/>
      <c r="FB46" s="98"/>
      <c r="FC46" s="98"/>
      <c r="FD46" s="98"/>
      <c r="FE46" s="98"/>
      <c r="FF46" s="98"/>
      <c r="FG46" s="98"/>
      <c r="FH46" s="98"/>
      <c r="FI46" s="98"/>
      <c r="FJ46" s="98"/>
      <c r="FK46" s="98"/>
      <c r="FL46" s="98"/>
      <c r="FM46" s="98"/>
      <c r="FN46" s="98"/>
      <c r="FO46" s="98"/>
      <c r="FP46" s="98"/>
      <c r="FQ46" s="98"/>
      <c r="FR46" s="98"/>
      <c r="FS46" s="98"/>
      <c r="FT46" s="98"/>
      <c r="FU46" s="98"/>
      <c r="FV46" s="98"/>
      <c r="FW46" s="98"/>
      <c r="FX46" s="98"/>
    </row>
    <row r="47" spans="1:180" s="107" customFormat="1" ht="49.5" customHeight="1" thickBot="1" x14ac:dyDescent="0.45">
      <c r="A47" s="1839"/>
      <c r="B47" s="1908" t="s">
        <v>76</v>
      </c>
      <c r="C47" s="1909"/>
      <c r="D47" s="187">
        <f>'E6. M&amp;D Demanda'!I181</f>
        <v>0</v>
      </c>
      <c r="E47" s="193">
        <f>'E6. M&amp;D Demanda'!M181</f>
        <v>0</v>
      </c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5"/>
      <c r="AK47" s="175"/>
      <c r="AL47" s="175"/>
      <c r="AM47" s="175"/>
      <c r="AN47" s="175"/>
      <c r="AO47" s="175"/>
      <c r="AP47" s="175"/>
      <c r="AQ47" s="175"/>
      <c r="AR47" s="175"/>
      <c r="AS47" s="175"/>
      <c r="AT47" s="175"/>
      <c r="AU47" s="175"/>
      <c r="AV47" s="175"/>
      <c r="AW47" s="175"/>
      <c r="AX47" s="175"/>
      <c r="AY47" s="175"/>
      <c r="AZ47" s="175"/>
      <c r="BA47" s="175"/>
      <c r="BB47" s="175"/>
      <c r="BC47" s="175"/>
      <c r="BD47" s="175"/>
      <c r="BE47" s="175"/>
      <c r="BF47" s="175"/>
      <c r="BG47" s="175"/>
      <c r="BH47" s="175"/>
      <c r="BI47" s="175"/>
      <c r="BJ47" s="175"/>
      <c r="BK47" s="175"/>
      <c r="BL47" s="175"/>
      <c r="BM47" s="175"/>
      <c r="BN47" s="175"/>
      <c r="BO47" s="175"/>
      <c r="BP47" s="175"/>
      <c r="BQ47" s="175"/>
      <c r="BR47" s="175"/>
      <c r="BS47" s="175"/>
      <c r="BT47" s="175"/>
      <c r="BU47" s="175"/>
      <c r="BV47" s="175"/>
      <c r="BW47" s="175"/>
      <c r="BX47" s="175"/>
      <c r="BY47" s="175"/>
      <c r="BZ47" s="175"/>
      <c r="CA47" s="175"/>
      <c r="CB47" s="175"/>
      <c r="CC47" s="175"/>
      <c r="CD47" s="175"/>
      <c r="CE47" s="175"/>
      <c r="CF47" s="175"/>
      <c r="CG47" s="175"/>
      <c r="CH47" s="175"/>
      <c r="CI47" s="175"/>
      <c r="CJ47" s="175"/>
      <c r="CK47" s="175"/>
      <c r="CL47" s="106"/>
      <c r="CM47" s="106"/>
      <c r="CN47" s="106"/>
      <c r="CO47" s="106"/>
      <c r="CP47" s="106"/>
      <c r="CQ47" s="106"/>
      <c r="CR47" s="106"/>
      <c r="CS47" s="106"/>
      <c r="CT47" s="106"/>
      <c r="CU47" s="106"/>
      <c r="CV47" s="106"/>
      <c r="CW47" s="106"/>
      <c r="CX47" s="106"/>
      <c r="CY47" s="106"/>
      <c r="CZ47" s="106"/>
      <c r="DA47" s="106"/>
      <c r="DB47" s="106"/>
      <c r="DC47" s="106"/>
      <c r="DD47" s="106"/>
      <c r="DE47" s="106"/>
      <c r="DF47" s="106"/>
      <c r="DG47" s="106"/>
      <c r="DH47" s="106"/>
      <c r="DI47" s="106"/>
      <c r="DJ47" s="106"/>
      <c r="DK47" s="106"/>
      <c r="DL47" s="106"/>
      <c r="DM47" s="106"/>
      <c r="DN47" s="106"/>
      <c r="DO47" s="106"/>
      <c r="DP47" s="106"/>
      <c r="DQ47" s="106"/>
      <c r="DR47" s="106"/>
      <c r="DS47" s="106"/>
      <c r="DT47" s="106"/>
      <c r="DU47" s="106"/>
      <c r="DV47" s="106"/>
      <c r="DW47" s="106"/>
      <c r="DX47" s="106"/>
      <c r="DY47" s="106"/>
      <c r="DZ47" s="106"/>
      <c r="EA47" s="106"/>
      <c r="EB47" s="106"/>
      <c r="EC47" s="106"/>
      <c r="ED47" s="106"/>
      <c r="EE47" s="106"/>
      <c r="EF47" s="106"/>
      <c r="EG47" s="106"/>
      <c r="EH47" s="106"/>
      <c r="EI47" s="106"/>
      <c r="EJ47" s="106"/>
      <c r="EK47" s="106"/>
      <c r="EL47" s="106"/>
      <c r="EM47" s="106"/>
      <c r="EN47" s="106"/>
      <c r="EO47" s="106"/>
      <c r="EP47" s="106"/>
      <c r="EQ47" s="106"/>
      <c r="ER47" s="106"/>
      <c r="ES47" s="106"/>
      <c r="ET47" s="106"/>
      <c r="EU47" s="106"/>
      <c r="EV47" s="106"/>
      <c r="EW47" s="106"/>
      <c r="EX47" s="106"/>
      <c r="EY47" s="106"/>
      <c r="EZ47" s="106"/>
      <c r="FA47" s="106"/>
      <c r="FB47" s="106"/>
      <c r="FC47" s="106"/>
      <c r="FD47" s="106"/>
      <c r="FE47" s="106"/>
      <c r="FF47" s="106"/>
      <c r="FG47" s="106"/>
      <c r="FH47" s="106"/>
      <c r="FI47" s="106"/>
      <c r="FJ47" s="106"/>
      <c r="FK47" s="106"/>
      <c r="FL47" s="106"/>
      <c r="FM47" s="106"/>
      <c r="FN47" s="106"/>
      <c r="FO47" s="106"/>
      <c r="FP47" s="106"/>
      <c r="FQ47" s="106"/>
      <c r="FR47" s="106"/>
      <c r="FS47" s="106"/>
      <c r="FT47" s="106"/>
      <c r="FU47" s="106"/>
      <c r="FV47" s="106"/>
      <c r="FW47" s="106"/>
      <c r="FX47" s="106"/>
    </row>
    <row r="48" spans="1:180" s="98" customFormat="1" ht="31.5" customHeight="1" thickBot="1" x14ac:dyDescent="0.3">
      <c r="D48" s="188"/>
      <c r="E48" s="188"/>
    </row>
    <row r="49" spans="1:180" ht="69.75" customHeight="1" thickBot="1" x14ac:dyDescent="0.45">
      <c r="A49" s="1837" t="s">
        <v>103</v>
      </c>
      <c r="B49" s="1900" t="s">
        <v>73</v>
      </c>
      <c r="C49" s="1901"/>
      <c r="D49" s="183">
        <f>'E4. M&amp;C Gestão Integrada'!H37</f>
        <v>0</v>
      </c>
      <c r="E49" s="189">
        <f>'E4. M&amp;C Gestão Integrada'!L37</f>
        <v>74250</v>
      </c>
      <c r="F49" s="98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  <c r="BZ49" s="97"/>
      <c r="CA49" s="97"/>
      <c r="CB49" s="97"/>
      <c r="CC49" s="97"/>
      <c r="CD49" s="97"/>
      <c r="CE49" s="97"/>
      <c r="CF49" s="97"/>
      <c r="CG49" s="97"/>
      <c r="CH49" s="97"/>
      <c r="CI49" s="97"/>
      <c r="CJ49" s="97"/>
      <c r="CK49" s="97"/>
      <c r="CL49" s="98"/>
      <c r="CM49" s="98"/>
      <c r="CN49" s="98"/>
      <c r="CO49" s="98"/>
      <c r="CP49" s="98"/>
      <c r="CQ49" s="98"/>
      <c r="CR49" s="98"/>
      <c r="CS49" s="98"/>
      <c r="CT49" s="98"/>
      <c r="CU49" s="98"/>
      <c r="CV49" s="98"/>
      <c r="CW49" s="98"/>
      <c r="CX49" s="98"/>
      <c r="CY49" s="98"/>
      <c r="CZ49" s="98"/>
      <c r="DA49" s="98"/>
      <c r="DB49" s="98"/>
      <c r="DC49" s="98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  <c r="DQ49" s="98"/>
      <c r="DR49" s="98"/>
      <c r="DS49" s="98"/>
      <c r="DT49" s="98"/>
      <c r="DU49" s="98"/>
      <c r="DV49" s="98"/>
      <c r="DW49" s="98"/>
      <c r="DX49" s="98"/>
      <c r="DY49" s="98"/>
      <c r="DZ49" s="98"/>
      <c r="EA49" s="98"/>
      <c r="EB49" s="98"/>
      <c r="EC49" s="98"/>
      <c r="ED49" s="98"/>
      <c r="EE49" s="98"/>
      <c r="EF49" s="98"/>
      <c r="EG49" s="98"/>
      <c r="EH49" s="98"/>
      <c r="EI49" s="98"/>
      <c r="EJ49" s="98"/>
      <c r="EK49" s="98"/>
      <c r="EL49" s="98"/>
      <c r="EM49" s="98"/>
      <c r="EN49" s="98"/>
      <c r="EO49" s="98"/>
      <c r="EP49" s="98"/>
      <c r="EQ49" s="98"/>
      <c r="ER49" s="98"/>
      <c r="ES49" s="98"/>
      <c r="ET49" s="98"/>
      <c r="EU49" s="98"/>
      <c r="EV49" s="98"/>
      <c r="EW49" s="98"/>
      <c r="EX49" s="98"/>
      <c r="EY49" s="98"/>
      <c r="EZ49" s="98"/>
      <c r="FA49" s="98"/>
      <c r="FB49" s="98"/>
      <c r="FC49" s="98"/>
      <c r="FD49" s="98"/>
      <c r="FE49" s="98"/>
      <c r="FF49" s="98"/>
      <c r="FG49" s="98"/>
      <c r="FH49" s="98"/>
      <c r="FI49" s="98"/>
      <c r="FJ49" s="98"/>
      <c r="FK49" s="98"/>
      <c r="FL49" s="98"/>
      <c r="FM49" s="98"/>
      <c r="FN49" s="98"/>
      <c r="FO49" s="98"/>
      <c r="FP49" s="98"/>
      <c r="FQ49" s="98"/>
      <c r="FR49" s="98"/>
      <c r="FS49" s="98"/>
      <c r="FT49" s="98"/>
      <c r="FU49" s="98"/>
      <c r="FV49" s="98"/>
      <c r="FW49" s="98"/>
      <c r="FX49" s="98"/>
    </row>
    <row r="50" spans="1:180" ht="69.75" customHeight="1" thickBot="1" x14ac:dyDescent="0.45">
      <c r="A50" s="1838"/>
      <c r="B50" s="1902" t="s">
        <v>74</v>
      </c>
      <c r="C50" s="1903"/>
      <c r="D50" s="184">
        <f>'E4. M&amp;C Gestão Integrada'!H38</f>
        <v>9150</v>
      </c>
      <c r="E50" s="190">
        <f>'E4. M&amp;C Gestão Integrada'!L38</f>
        <v>0</v>
      </c>
      <c r="F50" s="98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  <c r="BR50" s="97"/>
      <c r="BS50" s="97"/>
      <c r="BT50" s="97"/>
      <c r="BU50" s="97"/>
      <c r="BV50" s="97"/>
      <c r="BW50" s="97"/>
      <c r="BX50" s="97"/>
      <c r="BY50" s="97"/>
      <c r="BZ50" s="97"/>
      <c r="CA50" s="97"/>
      <c r="CB50" s="97"/>
      <c r="CC50" s="97"/>
      <c r="CD50" s="97"/>
      <c r="CE50" s="97"/>
      <c r="CF50" s="97"/>
      <c r="CG50" s="97"/>
      <c r="CH50" s="97"/>
      <c r="CI50" s="97"/>
      <c r="CJ50" s="97"/>
      <c r="CK50" s="97"/>
      <c r="CL50" s="98"/>
      <c r="CM50" s="98"/>
      <c r="CN50" s="98"/>
      <c r="CO50" s="98"/>
      <c r="CP50" s="98"/>
      <c r="CQ50" s="98"/>
      <c r="CR50" s="98"/>
      <c r="CS50" s="98"/>
      <c r="CT50" s="98"/>
      <c r="CU50" s="98"/>
      <c r="CV50" s="98"/>
      <c r="CW50" s="98"/>
      <c r="CX50" s="98"/>
      <c r="CY50" s="98"/>
      <c r="CZ50" s="98"/>
      <c r="DA50" s="98"/>
      <c r="DB50" s="98"/>
      <c r="DC50" s="98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  <c r="DQ50" s="98"/>
      <c r="DR50" s="98"/>
      <c r="DS50" s="98"/>
      <c r="DT50" s="98"/>
      <c r="DU50" s="98"/>
      <c r="DV50" s="98"/>
      <c r="DW50" s="98"/>
      <c r="DX50" s="98"/>
      <c r="DY50" s="98"/>
      <c r="DZ50" s="98"/>
      <c r="EA50" s="98"/>
      <c r="EB50" s="98"/>
      <c r="EC50" s="98"/>
      <c r="ED50" s="98"/>
      <c r="EE50" s="98"/>
      <c r="EF50" s="98"/>
      <c r="EG50" s="98"/>
      <c r="EH50" s="98"/>
      <c r="EI50" s="98"/>
      <c r="EJ50" s="98"/>
      <c r="EK50" s="98"/>
      <c r="EL50" s="98"/>
      <c r="EM50" s="98"/>
      <c r="EN50" s="98"/>
      <c r="EO50" s="98"/>
      <c r="EP50" s="98"/>
      <c r="EQ50" s="98"/>
      <c r="ER50" s="98"/>
      <c r="ES50" s="98"/>
      <c r="ET50" s="98"/>
      <c r="EU50" s="98"/>
      <c r="EV50" s="98"/>
      <c r="EW50" s="98"/>
      <c r="EX50" s="98"/>
      <c r="EY50" s="98"/>
      <c r="EZ50" s="98"/>
      <c r="FA50" s="98"/>
      <c r="FB50" s="98"/>
      <c r="FC50" s="98"/>
      <c r="FD50" s="98"/>
      <c r="FE50" s="98"/>
      <c r="FF50" s="98"/>
      <c r="FG50" s="98"/>
      <c r="FH50" s="98"/>
      <c r="FI50" s="98"/>
      <c r="FJ50" s="98"/>
      <c r="FK50" s="98"/>
      <c r="FL50" s="98"/>
      <c r="FM50" s="98"/>
      <c r="FN50" s="98"/>
      <c r="FO50" s="98"/>
      <c r="FP50" s="98"/>
      <c r="FQ50" s="98"/>
      <c r="FR50" s="98"/>
      <c r="FS50" s="98"/>
      <c r="FT50" s="98"/>
      <c r="FU50" s="98"/>
      <c r="FV50" s="98"/>
      <c r="FW50" s="98"/>
      <c r="FX50" s="98"/>
    </row>
    <row r="51" spans="1:180" ht="69.75" customHeight="1" thickBot="1" x14ac:dyDescent="0.45">
      <c r="A51" s="1838"/>
      <c r="B51" s="1904" t="s">
        <v>86</v>
      </c>
      <c r="C51" s="1905"/>
      <c r="D51" s="185">
        <f>'E4. M&amp;C Gestão Integrada'!H39</f>
        <v>3700</v>
      </c>
      <c r="E51" s="191">
        <f>'E4. M&amp;C Gestão Integrada'!L39</f>
        <v>0</v>
      </c>
      <c r="F51" s="98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97"/>
      <c r="CA51" s="97"/>
      <c r="CB51" s="97"/>
      <c r="CC51" s="97"/>
      <c r="CD51" s="97"/>
      <c r="CE51" s="97"/>
      <c r="CF51" s="97"/>
      <c r="CG51" s="97"/>
      <c r="CH51" s="97"/>
      <c r="CI51" s="97"/>
      <c r="CJ51" s="97"/>
      <c r="CK51" s="97"/>
      <c r="CL51" s="98"/>
      <c r="CM51" s="98"/>
      <c r="CN51" s="98"/>
      <c r="CO51" s="98"/>
      <c r="CP51" s="98"/>
      <c r="CQ51" s="98"/>
      <c r="CR51" s="98"/>
      <c r="CS51" s="98"/>
      <c r="CT51" s="98"/>
      <c r="CU51" s="98"/>
      <c r="CV51" s="98"/>
      <c r="CW51" s="98"/>
      <c r="CX51" s="98"/>
      <c r="CY51" s="98"/>
      <c r="CZ51" s="98"/>
      <c r="DA51" s="98"/>
      <c r="DB51" s="98"/>
      <c r="DC51" s="98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  <c r="DQ51" s="98"/>
      <c r="DR51" s="98"/>
      <c r="DS51" s="98"/>
      <c r="DT51" s="98"/>
      <c r="DU51" s="98"/>
      <c r="DV51" s="98"/>
      <c r="DW51" s="98"/>
      <c r="DX51" s="98"/>
      <c r="DY51" s="98"/>
      <c r="DZ51" s="98"/>
      <c r="EA51" s="98"/>
      <c r="EB51" s="98"/>
      <c r="EC51" s="98"/>
      <c r="ED51" s="98"/>
      <c r="EE51" s="98"/>
      <c r="EF51" s="98"/>
      <c r="EG51" s="98"/>
      <c r="EH51" s="98"/>
      <c r="EI51" s="98"/>
      <c r="EJ51" s="98"/>
      <c r="EK51" s="98"/>
      <c r="EL51" s="98"/>
      <c r="EM51" s="98"/>
      <c r="EN51" s="98"/>
      <c r="EO51" s="98"/>
      <c r="EP51" s="98"/>
      <c r="EQ51" s="98"/>
      <c r="ER51" s="98"/>
      <c r="ES51" s="98"/>
      <c r="ET51" s="98"/>
      <c r="EU51" s="98"/>
      <c r="EV51" s="98"/>
      <c r="EW51" s="98"/>
      <c r="EX51" s="98"/>
      <c r="EY51" s="98"/>
      <c r="EZ51" s="98"/>
      <c r="FA51" s="98"/>
      <c r="FB51" s="98"/>
      <c r="FC51" s="98"/>
      <c r="FD51" s="98"/>
      <c r="FE51" s="98"/>
      <c r="FF51" s="98"/>
      <c r="FG51" s="98"/>
      <c r="FH51" s="98"/>
      <c r="FI51" s="98"/>
      <c r="FJ51" s="98"/>
      <c r="FK51" s="98"/>
      <c r="FL51" s="98"/>
      <c r="FM51" s="98"/>
      <c r="FN51" s="98"/>
      <c r="FO51" s="98"/>
      <c r="FP51" s="98"/>
      <c r="FQ51" s="98"/>
      <c r="FR51" s="98"/>
      <c r="FS51" s="98"/>
      <c r="FT51" s="98"/>
      <c r="FU51" s="98"/>
      <c r="FV51" s="98"/>
      <c r="FW51" s="98"/>
      <c r="FX51" s="98"/>
    </row>
    <row r="52" spans="1:180" ht="69.75" customHeight="1" thickBot="1" x14ac:dyDescent="0.45">
      <c r="A52" s="1838"/>
      <c r="B52" s="1906" t="s">
        <v>75</v>
      </c>
      <c r="C52" s="1907"/>
      <c r="D52" s="186">
        <f>'E4. M&amp;C Gestão Integrada'!H40</f>
        <v>700000</v>
      </c>
      <c r="E52" s="192">
        <f>'E4. M&amp;C Gestão Integrada'!L40</f>
        <v>12900</v>
      </c>
      <c r="F52" s="98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/>
      <c r="CA52" s="97"/>
      <c r="CB52" s="97"/>
      <c r="CC52" s="97"/>
      <c r="CD52" s="97"/>
      <c r="CE52" s="97"/>
      <c r="CF52" s="97"/>
      <c r="CG52" s="97"/>
      <c r="CH52" s="97"/>
      <c r="CI52" s="97"/>
      <c r="CJ52" s="97"/>
      <c r="CK52" s="97"/>
      <c r="CL52" s="98"/>
      <c r="CM52" s="98"/>
      <c r="CN52" s="98"/>
      <c r="CO52" s="98"/>
      <c r="CP52" s="98"/>
      <c r="CQ52" s="98"/>
      <c r="CR52" s="98"/>
      <c r="CS52" s="98"/>
      <c r="CT52" s="98"/>
      <c r="CU52" s="98"/>
      <c r="CV52" s="98"/>
      <c r="CW52" s="98"/>
      <c r="CX52" s="98"/>
      <c r="CY52" s="98"/>
      <c r="CZ52" s="98"/>
      <c r="DA52" s="98"/>
      <c r="DB52" s="98"/>
      <c r="DC52" s="98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  <c r="DQ52" s="98"/>
      <c r="DR52" s="98"/>
      <c r="DS52" s="98"/>
      <c r="DT52" s="98"/>
      <c r="DU52" s="98"/>
      <c r="DV52" s="98"/>
      <c r="DW52" s="98"/>
      <c r="DX52" s="98"/>
      <c r="DY52" s="98"/>
      <c r="DZ52" s="98"/>
      <c r="EA52" s="98"/>
      <c r="EB52" s="98"/>
      <c r="EC52" s="98"/>
      <c r="ED52" s="98"/>
      <c r="EE52" s="98"/>
      <c r="EF52" s="98"/>
      <c r="EG52" s="98"/>
      <c r="EH52" s="98"/>
      <c r="EI52" s="98"/>
      <c r="EJ52" s="98"/>
      <c r="EK52" s="98"/>
      <c r="EL52" s="98"/>
      <c r="EM52" s="98"/>
      <c r="EN52" s="98"/>
      <c r="EO52" s="98"/>
      <c r="EP52" s="98"/>
      <c r="EQ52" s="98"/>
      <c r="ER52" s="98"/>
      <c r="ES52" s="98"/>
      <c r="ET52" s="98"/>
      <c r="EU52" s="98"/>
      <c r="EV52" s="98"/>
      <c r="EW52" s="98"/>
      <c r="EX52" s="98"/>
      <c r="EY52" s="98"/>
      <c r="EZ52" s="98"/>
      <c r="FA52" s="98"/>
      <c r="FB52" s="98"/>
      <c r="FC52" s="98"/>
      <c r="FD52" s="98"/>
      <c r="FE52" s="98"/>
      <c r="FF52" s="98"/>
      <c r="FG52" s="98"/>
      <c r="FH52" s="98"/>
      <c r="FI52" s="98"/>
      <c r="FJ52" s="98"/>
      <c r="FK52" s="98"/>
      <c r="FL52" s="98"/>
      <c r="FM52" s="98"/>
      <c r="FN52" s="98"/>
      <c r="FO52" s="98"/>
      <c r="FP52" s="98"/>
      <c r="FQ52" s="98"/>
      <c r="FR52" s="98"/>
      <c r="FS52" s="98"/>
      <c r="FT52" s="98"/>
      <c r="FU52" s="98"/>
      <c r="FV52" s="98"/>
      <c r="FW52" s="98"/>
      <c r="FX52" s="98"/>
    </row>
    <row r="53" spans="1:180" s="107" customFormat="1" ht="69.75" customHeight="1" thickBot="1" x14ac:dyDescent="0.45">
      <c r="A53" s="1839"/>
      <c r="B53" s="1908" t="s">
        <v>76</v>
      </c>
      <c r="C53" s="1909"/>
      <c r="D53" s="187">
        <f>'E4. M&amp;C Gestão Integrada'!H41</f>
        <v>0</v>
      </c>
      <c r="E53" s="193">
        <f>'E4. M&amp;C Gestão Integrada'!L41</f>
        <v>3600</v>
      </c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75"/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5"/>
      <c r="AL53" s="175"/>
      <c r="AM53" s="175"/>
      <c r="AN53" s="175"/>
      <c r="AO53" s="175"/>
      <c r="AP53" s="175"/>
      <c r="AQ53" s="175"/>
      <c r="AR53" s="175"/>
      <c r="AS53" s="175"/>
      <c r="AT53" s="175"/>
      <c r="AU53" s="175"/>
      <c r="AV53" s="175"/>
      <c r="AW53" s="175"/>
      <c r="AX53" s="175"/>
      <c r="AY53" s="175"/>
      <c r="AZ53" s="175"/>
      <c r="BA53" s="175"/>
      <c r="BB53" s="175"/>
      <c r="BC53" s="175"/>
      <c r="BD53" s="175"/>
      <c r="BE53" s="175"/>
      <c r="BF53" s="175"/>
      <c r="BG53" s="175"/>
      <c r="BH53" s="175"/>
      <c r="BI53" s="175"/>
      <c r="BJ53" s="175"/>
      <c r="BK53" s="175"/>
      <c r="BL53" s="175"/>
      <c r="BM53" s="175"/>
      <c r="BN53" s="175"/>
      <c r="BO53" s="175"/>
      <c r="BP53" s="175"/>
      <c r="BQ53" s="175"/>
      <c r="BR53" s="175"/>
      <c r="BS53" s="175"/>
      <c r="BT53" s="175"/>
      <c r="BU53" s="175"/>
      <c r="BV53" s="175"/>
      <c r="BW53" s="175"/>
      <c r="BX53" s="175"/>
      <c r="BY53" s="175"/>
      <c r="BZ53" s="175"/>
      <c r="CA53" s="175"/>
      <c r="CB53" s="175"/>
      <c r="CC53" s="175"/>
      <c r="CD53" s="175"/>
      <c r="CE53" s="175"/>
      <c r="CF53" s="175"/>
      <c r="CG53" s="175"/>
      <c r="CH53" s="175"/>
      <c r="CI53" s="175"/>
      <c r="CJ53" s="175"/>
      <c r="CK53" s="175"/>
      <c r="CL53" s="106"/>
      <c r="CM53" s="106"/>
      <c r="CN53" s="106"/>
      <c r="CO53" s="106"/>
      <c r="CP53" s="106"/>
      <c r="CQ53" s="106"/>
      <c r="CR53" s="106"/>
      <c r="CS53" s="106"/>
      <c r="CT53" s="106"/>
      <c r="CU53" s="106"/>
      <c r="CV53" s="106"/>
      <c r="CW53" s="106"/>
      <c r="CX53" s="106"/>
      <c r="CY53" s="106"/>
      <c r="CZ53" s="106"/>
      <c r="DA53" s="106"/>
      <c r="DB53" s="106"/>
      <c r="DC53" s="106"/>
      <c r="DD53" s="106"/>
      <c r="DE53" s="106"/>
      <c r="DF53" s="106"/>
      <c r="DG53" s="106"/>
      <c r="DH53" s="106"/>
      <c r="DI53" s="106"/>
      <c r="DJ53" s="106"/>
      <c r="DK53" s="106"/>
      <c r="DL53" s="106"/>
      <c r="DM53" s="106"/>
      <c r="DN53" s="106"/>
      <c r="DO53" s="106"/>
      <c r="DP53" s="106"/>
      <c r="DQ53" s="106"/>
      <c r="DR53" s="106"/>
      <c r="DS53" s="106"/>
      <c r="DT53" s="106"/>
      <c r="DU53" s="106"/>
      <c r="DV53" s="106"/>
      <c r="DW53" s="106"/>
      <c r="DX53" s="106"/>
      <c r="DY53" s="106"/>
      <c r="DZ53" s="106"/>
      <c r="EA53" s="106"/>
      <c r="EB53" s="106"/>
      <c r="EC53" s="106"/>
      <c r="ED53" s="106"/>
      <c r="EE53" s="106"/>
      <c r="EF53" s="106"/>
      <c r="EG53" s="106"/>
      <c r="EH53" s="106"/>
      <c r="EI53" s="106"/>
      <c r="EJ53" s="106"/>
      <c r="EK53" s="106"/>
      <c r="EL53" s="106"/>
      <c r="EM53" s="106"/>
      <c r="EN53" s="106"/>
      <c r="EO53" s="106"/>
      <c r="EP53" s="106"/>
      <c r="EQ53" s="106"/>
      <c r="ER53" s="106"/>
      <c r="ES53" s="106"/>
      <c r="ET53" s="106"/>
      <c r="EU53" s="106"/>
      <c r="EV53" s="106"/>
      <c r="EW53" s="106"/>
      <c r="EX53" s="106"/>
      <c r="EY53" s="106"/>
      <c r="EZ53" s="106"/>
      <c r="FA53" s="106"/>
      <c r="FB53" s="106"/>
      <c r="FC53" s="106"/>
      <c r="FD53" s="106"/>
      <c r="FE53" s="106"/>
      <c r="FF53" s="106"/>
      <c r="FG53" s="106"/>
      <c r="FH53" s="106"/>
      <c r="FI53" s="106"/>
      <c r="FJ53" s="106"/>
      <c r="FK53" s="106"/>
      <c r="FL53" s="106"/>
      <c r="FM53" s="106"/>
      <c r="FN53" s="106"/>
      <c r="FO53" s="106"/>
      <c r="FP53" s="106"/>
      <c r="FQ53" s="106"/>
      <c r="FR53" s="106"/>
      <c r="FS53" s="106"/>
      <c r="FT53" s="106"/>
      <c r="FU53" s="106"/>
      <c r="FV53" s="106"/>
      <c r="FW53" s="106"/>
      <c r="FX53" s="106"/>
    </row>
    <row r="54" spans="1:180" s="98" customFormat="1" ht="31.5" customHeight="1" x14ac:dyDescent="0.25"/>
    <row r="55" spans="1:180" s="98" customFormat="1" ht="31.5" customHeight="1" x14ac:dyDescent="0.25"/>
    <row r="56" spans="1:180" s="98" customFormat="1" ht="31.5" customHeight="1" x14ac:dyDescent="0.25"/>
    <row r="57" spans="1:180" s="98" customFormat="1" ht="31.5" customHeight="1" x14ac:dyDescent="0.25"/>
    <row r="58" spans="1:180" s="98" customFormat="1" ht="31.5" customHeight="1" x14ac:dyDescent="0.25"/>
    <row r="59" spans="1:180" s="98" customFormat="1" ht="31.5" customHeight="1" x14ac:dyDescent="0.25"/>
    <row r="60" spans="1:180" s="98" customFormat="1" ht="31.5" customHeight="1" x14ac:dyDescent="0.25"/>
    <row r="61" spans="1:180" s="98" customFormat="1" ht="31.5" customHeight="1" x14ac:dyDescent="0.25"/>
    <row r="62" spans="1:180" s="98" customFormat="1" ht="31.5" customHeight="1" x14ac:dyDescent="0.25"/>
    <row r="63" spans="1:180" s="98" customFormat="1" ht="31.5" customHeight="1" x14ac:dyDescent="0.25"/>
    <row r="64" spans="1:180" s="98" customFormat="1" ht="31.5" customHeight="1" x14ac:dyDescent="0.25"/>
    <row r="65" s="98" customFormat="1" x14ac:dyDescent="0.25"/>
    <row r="66" s="98" customFormat="1" x14ac:dyDescent="0.25"/>
    <row r="67" s="98" customFormat="1" x14ac:dyDescent="0.25"/>
    <row r="68" s="98" customFormat="1" x14ac:dyDescent="0.25"/>
    <row r="69" s="98" customFormat="1" x14ac:dyDescent="0.25"/>
    <row r="70" s="98" customFormat="1" x14ac:dyDescent="0.25"/>
    <row r="71" s="98" customFormat="1" x14ac:dyDescent="0.25"/>
    <row r="72" s="98" customFormat="1" x14ac:dyDescent="0.25"/>
    <row r="73" s="98" customFormat="1" x14ac:dyDescent="0.25"/>
    <row r="74" s="98" customFormat="1" x14ac:dyDescent="0.25"/>
    <row r="75" s="98" customFormat="1" x14ac:dyDescent="0.25"/>
    <row r="76" s="98" customFormat="1" x14ac:dyDescent="0.25"/>
    <row r="77" s="98" customFormat="1" x14ac:dyDescent="0.25"/>
    <row r="78" s="98" customFormat="1" x14ac:dyDescent="0.25"/>
    <row r="79" s="98" customFormat="1" x14ac:dyDescent="0.25"/>
    <row r="80" s="98" customFormat="1" x14ac:dyDescent="0.25"/>
    <row r="81" s="98" customFormat="1" x14ac:dyDescent="0.25"/>
    <row r="82" s="98" customFormat="1" x14ac:dyDescent="0.25"/>
    <row r="83" s="98" customFormat="1" x14ac:dyDescent="0.25"/>
    <row r="84" s="98" customFormat="1" x14ac:dyDescent="0.25"/>
    <row r="85" s="98" customFormat="1" x14ac:dyDescent="0.25"/>
    <row r="86" s="98" customFormat="1" x14ac:dyDescent="0.25"/>
    <row r="87" s="98" customFormat="1" x14ac:dyDescent="0.25"/>
    <row r="88" s="98" customFormat="1" x14ac:dyDescent="0.25"/>
    <row r="89" s="98" customFormat="1" x14ac:dyDescent="0.25"/>
    <row r="90" s="98" customFormat="1" x14ac:dyDescent="0.25"/>
    <row r="91" s="98" customFormat="1" x14ac:dyDescent="0.25"/>
    <row r="92" s="98" customFormat="1" x14ac:dyDescent="0.25"/>
    <row r="93" s="98" customFormat="1" x14ac:dyDescent="0.25"/>
    <row r="94" s="98" customFormat="1" x14ac:dyDescent="0.25"/>
    <row r="95" s="98" customFormat="1" x14ac:dyDescent="0.25"/>
    <row r="96" s="98" customFormat="1" x14ac:dyDescent="0.25"/>
    <row r="97" s="98" customFormat="1" x14ac:dyDescent="0.25"/>
    <row r="98" s="98" customFormat="1" x14ac:dyDescent="0.25"/>
    <row r="99" s="98" customFormat="1" x14ac:dyDescent="0.25"/>
    <row r="100" s="98" customFormat="1" x14ac:dyDescent="0.25"/>
    <row r="101" s="98" customFormat="1" x14ac:dyDescent="0.25"/>
    <row r="102" s="98" customFormat="1" x14ac:dyDescent="0.25"/>
    <row r="103" s="98" customFormat="1" x14ac:dyDescent="0.25"/>
    <row r="104" s="98" customFormat="1" x14ac:dyDescent="0.25"/>
    <row r="105" s="98" customFormat="1" x14ac:dyDescent="0.25"/>
    <row r="106" s="98" customFormat="1" x14ac:dyDescent="0.25"/>
    <row r="107" s="98" customFormat="1" x14ac:dyDescent="0.25"/>
    <row r="108" s="98" customFormat="1" x14ac:dyDescent="0.25"/>
    <row r="109" s="98" customFormat="1" x14ac:dyDescent="0.25"/>
    <row r="110" s="98" customFormat="1" x14ac:dyDescent="0.25"/>
    <row r="111" s="98" customFormat="1" x14ac:dyDescent="0.25"/>
    <row r="112" s="98" customFormat="1" x14ac:dyDescent="0.25"/>
    <row r="113" s="98" customFormat="1" x14ac:dyDescent="0.25"/>
    <row r="114" s="98" customFormat="1" x14ac:dyDescent="0.25"/>
    <row r="115" s="98" customFormat="1" x14ac:dyDescent="0.25"/>
    <row r="116" s="98" customFormat="1" x14ac:dyDescent="0.25"/>
    <row r="117" s="98" customFormat="1" x14ac:dyDescent="0.25"/>
    <row r="118" s="98" customFormat="1" x14ac:dyDescent="0.25"/>
    <row r="119" s="98" customFormat="1" x14ac:dyDescent="0.25"/>
    <row r="120" s="98" customFormat="1" x14ac:dyDescent="0.25"/>
    <row r="121" s="98" customFormat="1" x14ac:dyDescent="0.25"/>
    <row r="122" s="98" customFormat="1" x14ac:dyDescent="0.25"/>
    <row r="123" s="98" customFormat="1" x14ac:dyDescent="0.25"/>
    <row r="124" s="98" customFormat="1" x14ac:dyDescent="0.25"/>
    <row r="125" s="98" customFormat="1" x14ac:dyDescent="0.25"/>
    <row r="126" s="98" customFormat="1" x14ac:dyDescent="0.25"/>
    <row r="127" s="98" customFormat="1" x14ac:dyDescent="0.25"/>
    <row r="128" s="98" customFormat="1" x14ac:dyDescent="0.25"/>
    <row r="129" s="98" customFormat="1" x14ac:dyDescent="0.25"/>
    <row r="130" s="98" customFormat="1" x14ac:dyDescent="0.25"/>
    <row r="131" s="98" customFormat="1" x14ac:dyDescent="0.25"/>
    <row r="132" s="98" customFormat="1" x14ac:dyDescent="0.25"/>
    <row r="133" s="98" customFormat="1" x14ac:dyDescent="0.25"/>
    <row r="134" s="98" customFormat="1" x14ac:dyDescent="0.25"/>
    <row r="135" s="98" customFormat="1" x14ac:dyDescent="0.25"/>
    <row r="136" s="98" customFormat="1" x14ac:dyDescent="0.25"/>
    <row r="137" s="98" customFormat="1" x14ac:dyDescent="0.25"/>
    <row r="138" s="98" customFormat="1" x14ac:dyDescent="0.25"/>
    <row r="139" s="98" customFormat="1" x14ac:dyDescent="0.25"/>
    <row r="140" s="98" customFormat="1" x14ac:dyDescent="0.25"/>
    <row r="141" s="98" customFormat="1" x14ac:dyDescent="0.25"/>
    <row r="142" s="98" customFormat="1" x14ac:dyDescent="0.25"/>
    <row r="143" s="98" customFormat="1" x14ac:dyDescent="0.25"/>
    <row r="144" s="98" customFormat="1" x14ac:dyDescent="0.25"/>
    <row r="145" s="98" customFormat="1" x14ac:dyDescent="0.25"/>
    <row r="146" s="98" customFormat="1" x14ac:dyDescent="0.25"/>
    <row r="147" s="98" customFormat="1" x14ac:dyDescent="0.25"/>
    <row r="148" s="98" customFormat="1" x14ac:dyDescent="0.25"/>
    <row r="149" s="98" customFormat="1" x14ac:dyDescent="0.25"/>
    <row r="150" s="98" customFormat="1" x14ac:dyDescent="0.25"/>
    <row r="151" s="98" customFormat="1" x14ac:dyDescent="0.25"/>
    <row r="152" s="98" customFormat="1" x14ac:dyDescent="0.25"/>
    <row r="153" s="98" customFormat="1" x14ac:dyDescent="0.25"/>
    <row r="154" s="98" customFormat="1" x14ac:dyDescent="0.25"/>
    <row r="155" s="98" customFormat="1" x14ac:dyDescent="0.25"/>
    <row r="156" s="98" customFormat="1" x14ac:dyDescent="0.25"/>
    <row r="157" s="98" customFormat="1" x14ac:dyDescent="0.25"/>
    <row r="158" s="98" customFormat="1" x14ac:dyDescent="0.25"/>
    <row r="159" s="98" customFormat="1" x14ac:dyDescent="0.25"/>
    <row r="160" s="98" customFormat="1" x14ac:dyDescent="0.25"/>
    <row r="161" s="98" customFormat="1" x14ac:dyDescent="0.25"/>
    <row r="162" s="98" customFormat="1" x14ac:dyDescent="0.25"/>
    <row r="163" s="98" customFormat="1" x14ac:dyDescent="0.25"/>
    <row r="164" s="98" customFormat="1" x14ac:dyDescent="0.25"/>
    <row r="165" s="98" customFormat="1" x14ac:dyDescent="0.25"/>
    <row r="166" s="98" customFormat="1" x14ac:dyDescent="0.25"/>
    <row r="167" s="98" customFormat="1" x14ac:dyDescent="0.25"/>
    <row r="168" s="98" customFormat="1" x14ac:dyDescent="0.25"/>
    <row r="169" s="98" customFormat="1" x14ac:dyDescent="0.25"/>
    <row r="170" s="98" customFormat="1" x14ac:dyDescent="0.25"/>
    <row r="171" s="98" customFormat="1" x14ac:dyDescent="0.25"/>
    <row r="172" s="98" customFormat="1" x14ac:dyDescent="0.25"/>
    <row r="173" s="98" customFormat="1" x14ac:dyDescent="0.25"/>
    <row r="174" s="98" customFormat="1" x14ac:dyDescent="0.25"/>
    <row r="175" s="98" customFormat="1" x14ac:dyDescent="0.25"/>
    <row r="176" s="98" customFormat="1" x14ac:dyDescent="0.25"/>
    <row r="177" s="98" customFormat="1" x14ac:dyDescent="0.25"/>
    <row r="178" s="98" customFormat="1" x14ac:dyDescent="0.25"/>
    <row r="179" s="98" customFormat="1" x14ac:dyDescent="0.25"/>
    <row r="180" s="98" customFormat="1" x14ac:dyDescent="0.25"/>
    <row r="181" s="98" customFormat="1" x14ac:dyDescent="0.25"/>
    <row r="182" s="98" customFormat="1" x14ac:dyDescent="0.25"/>
    <row r="183" s="98" customFormat="1" x14ac:dyDescent="0.25"/>
    <row r="184" s="98" customFormat="1" x14ac:dyDescent="0.25"/>
    <row r="185" s="98" customFormat="1" x14ac:dyDescent="0.25"/>
    <row r="186" s="98" customFormat="1" x14ac:dyDescent="0.25"/>
    <row r="187" s="98" customFormat="1" x14ac:dyDescent="0.25"/>
    <row r="188" s="98" customFormat="1" x14ac:dyDescent="0.25"/>
    <row r="189" s="98" customFormat="1" x14ac:dyDescent="0.25"/>
    <row r="190" s="98" customFormat="1" x14ac:dyDescent="0.25"/>
    <row r="191" s="98" customFormat="1" x14ac:dyDescent="0.25"/>
    <row r="192" s="98" customFormat="1" x14ac:dyDescent="0.25"/>
    <row r="193" s="98" customFormat="1" x14ac:dyDescent="0.25"/>
    <row r="194" s="98" customFormat="1" x14ac:dyDescent="0.25"/>
    <row r="195" s="98" customFormat="1" x14ac:dyDescent="0.25"/>
    <row r="196" s="98" customFormat="1" x14ac:dyDescent="0.25"/>
    <row r="197" s="98" customFormat="1" x14ac:dyDescent="0.25"/>
    <row r="198" s="98" customFormat="1" x14ac:dyDescent="0.25"/>
  </sheetData>
  <mergeCells count="50">
    <mergeCell ref="A49:A53"/>
    <mergeCell ref="B49:C49"/>
    <mergeCell ref="B50:C50"/>
    <mergeCell ref="B51:C51"/>
    <mergeCell ref="B52:C52"/>
    <mergeCell ref="B53:C53"/>
    <mergeCell ref="A43:A47"/>
    <mergeCell ref="B43:C43"/>
    <mergeCell ref="B44:C44"/>
    <mergeCell ref="B45:C45"/>
    <mergeCell ref="B46:C46"/>
    <mergeCell ref="B47:C47"/>
    <mergeCell ref="A37:A41"/>
    <mergeCell ref="B37:C37"/>
    <mergeCell ref="B38:C38"/>
    <mergeCell ref="B39:C39"/>
    <mergeCell ref="B40:C40"/>
    <mergeCell ref="B41:C41"/>
    <mergeCell ref="A31:A35"/>
    <mergeCell ref="B31:C31"/>
    <mergeCell ref="B32:C32"/>
    <mergeCell ref="B33:C33"/>
    <mergeCell ref="B34:C34"/>
    <mergeCell ref="B35:C35"/>
    <mergeCell ref="A25:A29"/>
    <mergeCell ref="B25:C25"/>
    <mergeCell ref="B26:C26"/>
    <mergeCell ref="B27:C27"/>
    <mergeCell ref="B28:C28"/>
    <mergeCell ref="B29:C29"/>
    <mergeCell ref="A19:A23"/>
    <mergeCell ref="B19:C19"/>
    <mergeCell ref="B20:C20"/>
    <mergeCell ref="B21:C21"/>
    <mergeCell ref="B22:C22"/>
    <mergeCell ref="B23:C23"/>
    <mergeCell ref="A13:A17"/>
    <mergeCell ref="B13:C13"/>
    <mergeCell ref="B14:C14"/>
    <mergeCell ref="B15:C15"/>
    <mergeCell ref="B16:C16"/>
    <mergeCell ref="B17:C17"/>
    <mergeCell ref="A1:B4"/>
    <mergeCell ref="C1:F1"/>
    <mergeCell ref="A6:A10"/>
    <mergeCell ref="B6:C6"/>
    <mergeCell ref="B7:C7"/>
    <mergeCell ref="B8:C8"/>
    <mergeCell ref="B9:C9"/>
    <mergeCell ref="B10:C10"/>
  </mergeCells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198"/>
  <sheetViews>
    <sheetView zoomScale="55" zoomScaleNormal="55" workbookViewId="0">
      <selection activeCell="L25" sqref="L25"/>
    </sheetView>
  </sheetViews>
  <sheetFormatPr defaultRowHeight="15" x14ac:dyDescent="0.25"/>
  <cols>
    <col min="1" max="1" width="34.5703125" customWidth="1"/>
    <col min="2" max="2" width="26" customWidth="1"/>
    <col min="3" max="3" width="21.140625" style="97" customWidth="1"/>
    <col min="4" max="4" width="49.85546875" customWidth="1"/>
    <col min="5" max="5" width="51.140625" customWidth="1"/>
    <col min="6" max="6" width="21.140625" style="97" customWidth="1"/>
    <col min="7" max="34" width="9.140625" style="98"/>
  </cols>
  <sheetData>
    <row r="1" spans="1:180" s="99" customFormat="1" ht="39" customHeight="1" x14ac:dyDescent="0.25">
      <c r="A1" s="1710"/>
      <c r="B1" s="1710"/>
      <c r="C1" s="1899" t="s">
        <v>95</v>
      </c>
      <c r="D1" s="1899"/>
      <c r="E1" s="1899"/>
      <c r="F1" s="1899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</row>
    <row r="2" spans="1:180" s="97" customFormat="1" x14ac:dyDescent="0.25">
      <c r="A2" s="1710"/>
      <c r="B2" s="1710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</row>
    <row r="3" spans="1:180" s="97" customFormat="1" ht="11.25" customHeight="1" thickBot="1" x14ac:dyDescent="0.3">
      <c r="A3" s="1710"/>
      <c r="B3" s="1710"/>
      <c r="D3" s="100"/>
      <c r="E3" s="100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</row>
    <row r="4" spans="1:180" ht="37.5" customHeight="1" thickBot="1" x14ac:dyDescent="0.3">
      <c r="A4" s="1710"/>
      <c r="B4" s="1710"/>
      <c r="D4" s="180" t="s">
        <v>71</v>
      </c>
      <c r="E4" s="181" t="s">
        <v>104</v>
      </c>
      <c r="F4" s="98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</row>
    <row r="5" spans="1:180" ht="15.75" thickBot="1" x14ac:dyDescent="0.3">
      <c r="A5" s="101"/>
      <c r="B5" s="101"/>
      <c r="D5" s="182"/>
      <c r="E5" s="182"/>
      <c r="F5" s="98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</row>
    <row r="6" spans="1:180" ht="48" customHeight="1" thickBot="1" x14ac:dyDescent="0.45">
      <c r="A6" s="1831" t="s">
        <v>96</v>
      </c>
      <c r="B6" s="1900" t="s">
        <v>73</v>
      </c>
      <c r="C6" s="1901"/>
      <c r="D6" s="183">
        <f>SUM(D13,D19,D25,D31,D37,D43,D49)</f>
        <v>0</v>
      </c>
      <c r="E6" s="189">
        <f>SUM(E13,E19,E25,E31,E37,E43,E49)</f>
        <v>982500</v>
      </c>
      <c r="F6" s="98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  <c r="DJ6" s="98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98"/>
      <c r="FH6" s="98"/>
      <c r="FI6" s="98"/>
      <c r="FJ6" s="98"/>
      <c r="FK6" s="98"/>
      <c r="FL6" s="98"/>
      <c r="FM6" s="98"/>
      <c r="FN6" s="98"/>
      <c r="FO6" s="98"/>
      <c r="FP6" s="98"/>
      <c r="FQ6" s="98"/>
      <c r="FR6" s="98"/>
      <c r="FS6" s="98"/>
      <c r="FT6" s="98"/>
      <c r="FU6" s="98"/>
      <c r="FV6" s="98"/>
      <c r="FW6" s="98"/>
      <c r="FX6" s="98"/>
    </row>
    <row r="7" spans="1:180" s="107" customFormat="1" ht="60" customHeight="1" thickBot="1" x14ac:dyDescent="0.45">
      <c r="A7" s="1832"/>
      <c r="B7" s="1902" t="s">
        <v>74</v>
      </c>
      <c r="C7" s="1903"/>
      <c r="D7" s="184">
        <f t="shared" ref="D7:E10" si="0">SUM(D14,D20,D26,D32,D38,D44,D50)</f>
        <v>535000.5</v>
      </c>
      <c r="E7" s="190">
        <f t="shared" si="0"/>
        <v>80888.725000000006</v>
      </c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/>
      <c r="AQ7" s="175"/>
      <c r="AR7" s="175"/>
      <c r="AS7" s="175"/>
      <c r="AT7" s="175"/>
      <c r="AU7" s="175"/>
      <c r="AV7" s="175"/>
      <c r="AW7" s="175"/>
      <c r="AX7" s="175"/>
      <c r="AY7" s="175"/>
      <c r="AZ7" s="175"/>
      <c r="BA7" s="175"/>
      <c r="BB7" s="175"/>
      <c r="BC7" s="175"/>
      <c r="BD7" s="175"/>
      <c r="BE7" s="175"/>
      <c r="BF7" s="175"/>
      <c r="BG7" s="175"/>
      <c r="BH7" s="175"/>
      <c r="BI7" s="175"/>
      <c r="BJ7" s="175"/>
      <c r="BK7" s="175"/>
      <c r="BL7" s="175"/>
      <c r="BM7" s="175"/>
      <c r="BN7" s="175"/>
      <c r="BO7" s="175"/>
      <c r="BP7" s="175"/>
      <c r="BQ7" s="175"/>
      <c r="BR7" s="175"/>
      <c r="BS7" s="175"/>
      <c r="BT7" s="175"/>
      <c r="BU7" s="175"/>
      <c r="BV7" s="175"/>
      <c r="BW7" s="175"/>
      <c r="BX7" s="175"/>
      <c r="BY7" s="175"/>
      <c r="BZ7" s="175"/>
      <c r="CA7" s="175"/>
      <c r="CB7" s="175"/>
      <c r="CC7" s="175"/>
      <c r="CD7" s="175"/>
      <c r="CE7" s="175"/>
      <c r="CF7" s="175"/>
      <c r="CG7" s="175"/>
      <c r="CH7" s="175"/>
      <c r="CI7" s="175"/>
      <c r="CJ7" s="175"/>
      <c r="CK7" s="175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</row>
    <row r="8" spans="1:180" s="107" customFormat="1" ht="48" customHeight="1" thickBot="1" x14ac:dyDescent="0.45">
      <c r="A8" s="1832"/>
      <c r="B8" s="1904" t="s">
        <v>86</v>
      </c>
      <c r="C8" s="1905"/>
      <c r="D8" s="185">
        <f t="shared" si="0"/>
        <v>778070.83000000007</v>
      </c>
      <c r="E8" s="191">
        <f t="shared" si="0"/>
        <v>37104.183000000005</v>
      </c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  <c r="BI8" s="175"/>
      <c r="BJ8" s="175"/>
      <c r="BK8" s="175"/>
      <c r="BL8" s="175"/>
      <c r="BM8" s="175"/>
      <c r="BN8" s="175"/>
      <c r="BO8" s="175"/>
      <c r="BP8" s="175"/>
      <c r="BQ8" s="175"/>
      <c r="BR8" s="175"/>
      <c r="BS8" s="175"/>
      <c r="BT8" s="175"/>
      <c r="BU8" s="175"/>
      <c r="BV8" s="175"/>
      <c r="BW8" s="175"/>
      <c r="BX8" s="175"/>
      <c r="BY8" s="175"/>
      <c r="BZ8" s="175"/>
      <c r="CA8" s="175"/>
      <c r="CB8" s="175"/>
      <c r="CC8" s="175"/>
      <c r="CD8" s="175"/>
      <c r="CE8" s="175"/>
      <c r="CF8" s="175"/>
      <c r="CG8" s="175"/>
      <c r="CH8" s="175"/>
      <c r="CI8" s="175"/>
      <c r="CJ8" s="175"/>
      <c r="CK8" s="175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06"/>
      <c r="CW8" s="106"/>
      <c r="CX8" s="106"/>
      <c r="CY8" s="106"/>
      <c r="CZ8" s="106"/>
      <c r="DA8" s="106"/>
      <c r="DB8" s="106"/>
      <c r="DC8" s="106"/>
      <c r="DD8" s="106"/>
      <c r="DE8" s="106"/>
      <c r="DF8" s="106"/>
      <c r="DG8" s="106"/>
      <c r="DH8" s="106"/>
      <c r="DI8" s="106"/>
      <c r="DJ8" s="106"/>
      <c r="DK8" s="106"/>
      <c r="DL8" s="106"/>
      <c r="DM8" s="106"/>
      <c r="DN8" s="106"/>
      <c r="DO8" s="106"/>
      <c r="DP8" s="106"/>
      <c r="DQ8" s="106"/>
      <c r="DR8" s="106"/>
      <c r="DS8" s="106"/>
      <c r="DT8" s="106"/>
      <c r="DU8" s="106"/>
      <c r="DV8" s="106"/>
      <c r="DW8" s="106"/>
      <c r="DX8" s="106"/>
      <c r="DY8" s="106"/>
      <c r="DZ8" s="106"/>
      <c r="EA8" s="106"/>
      <c r="EB8" s="106"/>
      <c r="EC8" s="106"/>
      <c r="ED8" s="106"/>
      <c r="EE8" s="106"/>
      <c r="EF8" s="106"/>
      <c r="EG8" s="106"/>
      <c r="EH8" s="106"/>
      <c r="EI8" s="106"/>
      <c r="EJ8" s="106"/>
      <c r="EK8" s="106"/>
      <c r="EL8" s="106"/>
      <c r="EM8" s="106"/>
      <c r="EN8" s="106"/>
      <c r="EO8" s="106"/>
      <c r="EP8" s="106"/>
      <c r="EQ8" s="106"/>
      <c r="ER8" s="106"/>
      <c r="ES8" s="106"/>
      <c r="ET8" s="106"/>
      <c r="EU8" s="106"/>
      <c r="EV8" s="106"/>
      <c r="EW8" s="106"/>
      <c r="EX8" s="106"/>
      <c r="EY8" s="106"/>
      <c r="EZ8" s="106"/>
      <c r="FA8" s="106"/>
      <c r="FB8" s="106"/>
      <c r="FC8" s="106"/>
      <c r="FD8" s="106"/>
      <c r="FE8" s="106"/>
      <c r="FF8" s="106"/>
      <c r="FG8" s="106"/>
      <c r="FH8" s="106"/>
      <c r="FI8" s="106"/>
      <c r="FJ8" s="106"/>
      <c r="FK8" s="106"/>
      <c r="FL8" s="106"/>
      <c r="FM8" s="106"/>
      <c r="FN8" s="106"/>
      <c r="FO8" s="106"/>
      <c r="FP8" s="106"/>
      <c r="FQ8" s="106"/>
      <c r="FR8" s="106"/>
      <c r="FS8" s="106"/>
      <c r="FT8" s="106"/>
      <c r="FU8" s="106"/>
      <c r="FV8" s="106"/>
      <c r="FW8" s="106"/>
      <c r="FX8" s="106"/>
    </row>
    <row r="9" spans="1:180" s="107" customFormat="1" ht="48" customHeight="1" thickBot="1" x14ac:dyDescent="0.45">
      <c r="A9" s="1832"/>
      <c r="B9" s="1906" t="s">
        <v>75</v>
      </c>
      <c r="C9" s="1907"/>
      <c r="D9" s="186">
        <f t="shared" si="0"/>
        <v>731782.28300000005</v>
      </c>
      <c r="E9" s="192">
        <f t="shared" si="0"/>
        <v>458300</v>
      </c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75"/>
      <c r="CI9" s="175"/>
      <c r="CJ9" s="175"/>
      <c r="CK9" s="175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6"/>
      <c r="DH9" s="106"/>
      <c r="DI9" s="106"/>
      <c r="DJ9" s="106"/>
      <c r="DK9" s="106"/>
      <c r="DL9" s="106"/>
      <c r="DM9" s="106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  <c r="FF9" s="106"/>
      <c r="FG9" s="106"/>
      <c r="FH9" s="106"/>
      <c r="FI9" s="106"/>
      <c r="FJ9" s="106"/>
      <c r="FK9" s="106"/>
      <c r="FL9" s="106"/>
      <c r="FM9" s="106"/>
      <c r="FN9" s="106"/>
      <c r="FO9" s="106"/>
      <c r="FP9" s="106"/>
      <c r="FQ9" s="106"/>
      <c r="FR9" s="106"/>
      <c r="FS9" s="106"/>
      <c r="FT9" s="106"/>
      <c r="FU9" s="106"/>
      <c r="FV9" s="106"/>
      <c r="FW9" s="106"/>
      <c r="FX9" s="106"/>
    </row>
    <row r="10" spans="1:180" s="107" customFormat="1" ht="48" customHeight="1" thickBot="1" x14ac:dyDescent="0.45">
      <c r="A10" s="1832"/>
      <c r="B10" s="1908" t="s">
        <v>76</v>
      </c>
      <c r="C10" s="1909"/>
      <c r="D10" s="187">
        <f t="shared" si="0"/>
        <v>115000</v>
      </c>
      <c r="E10" s="193">
        <f t="shared" si="0"/>
        <v>192025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/>
      <c r="BF10" s="175"/>
      <c r="BG10" s="175"/>
      <c r="BH10" s="175"/>
      <c r="BI10" s="175"/>
      <c r="BJ10" s="175"/>
      <c r="BK10" s="175"/>
      <c r="BL10" s="175"/>
      <c r="BM10" s="175"/>
      <c r="BN10" s="175"/>
      <c r="BO10" s="175"/>
      <c r="BP10" s="175"/>
      <c r="BQ10" s="175"/>
      <c r="BR10" s="175"/>
      <c r="BS10" s="175"/>
      <c r="BT10" s="175"/>
      <c r="BU10" s="175"/>
      <c r="BV10" s="175"/>
      <c r="BW10" s="175"/>
      <c r="BX10" s="175"/>
      <c r="BY10" s="175"/>
      <c r="BZ10" s="175"/>
      <c r="CA10" s="175"/>
      <c r="CB10" s="175"/>
      <c r="CC10" s="175"/>
      <c r="CD10" s="175"/>
      <c r="CE10" s="175"/>
      <c r="CF10" s="175"/>
      <c r="CG10" s="175"/>
      <c r="CH10" s="175"/>
      <c r="CI10" s="175"/>
      <c r="CJ10" s="175"/>
      <c r="CK10" s="175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A10" s="106"/>
      <c r="DB10" s="106"/>
      <c r="DC10" s="106"/>
      <c r="DD10" s="106"/>
      <c r="DE10" s="106"/>
      <c r="DF10" s="106"/>
      <c r="DG10" s="106"/>
      <c r="DH10" s="106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J10" s="106"/>
      <c r="EK10" s="106"/>
      <c r="EL10" s="106"/>
      <c r="EM10" s="106"/>
      <c r="EN10" s="106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106"/>
      <c r="FH10" s="106"/>
      <c r="FI10" s="106"/>
      <c r="FJ10" s="106"/>
      <c r="FK10" s="106"/>
      <c r="FL10" s="106"/>
      <c r="FM10" s="106"/>
      <c r="FN10" s="106"/>
      <c r="FO10" s="106"/>
      <c r="FP10" s="106"/>
      <c r="FQ10" s="106"/>
      <c r="FR10" s="106"/>
      <c r="FS10" s="106"/>
      <c r="FT10" s="106"/>
      <c r="FU10" s="106"/>
      <c r="FV10" s="106"/>
      <c r="FW10" s="106"/>
      <c r="FX10" s="106"/>
    </row>
    <row r="11" spans="1:180" s="107" customFormat="1" ht="48" customHeight="1" thickBot="1" x14ac:dyDescent="0.45">
      <c r="A11" s="198"/>
      <c r="B11" s="194"/>
      <c r="C11" s="195"/>
      <c r="D11" s="196">
        <f>SUM(D6:D10)</f>
        <v>2159853.6129999999</v>
      </c>
      <c r="E11" s="197">
        <f>SUM(E6:E10)</f>
        <v>1750817.9080000001</v>
      </c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/>
      <c r="BF11" s="175"/>
      <c r="BG11" s="175"/>
      <c r="BH11" s="175"/>
      <c r="BI11" s="175"/>
      <c r="BJ11" s="175"/>
      <c r="BK11" s="175"/>
      <c r="BL11" s="175"/>
      <c r="BM11" s="175"/>
      <c r="BN11" s="175"/>
      <c r="BO11" s="175"/>
      <c r="BP11" s="175"/>
      <c r="BQ11" s="175"/>
      <c r="BR11" s="175"/>
      <c r="BS11" s="175"/>
      <c r="BT11" s="175"/>
      <c r="BU11" s="175"/>
      <c r="BV11" s="175"/>
      <c r="BW11" s="175"/>
      <c r="BX11" s="175"/>
      <c r="BY11" s="175"/>
      <c r="BZ11" s="175"/>
      <c r="CA11" s="175"/>
      <c r="CB11" s="175"/>
      <c r="CC11" s="175"/>
      <c r="CD11" s="175"/>
      <c r="CE11" s="175"/>
      <c r="CF11" s="175"/>
      <c r="CG11" s="175"/>
      <c r="CH11" s="175"/>
      <c r="CI11" s="175"/>
      <c r="CJ11" s="175"/>
      <c r="CK11" s="175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/>
      <c r="DI11" s="106"/>
      <c r="DJ11" s="106"/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06"/>
      <c r="EX11" s="106"/>
      <c r="EY11" s="106"/>
      <c r="EZ11" s="106"/>
      <c r="FA11" s="106"/>
      <c r="FB11" s="106"/>
      <c r="FC11" s="106"/>
      <c r="FD11" s="106"/>
      <c r="FE11" s="106"/>
      <c r="FF11" s="106"/>
      <c r="FG11" s="106"/>
      <c r="FH11" s="106"/>
      <c r="FI11" s="106"/>
      <c r="FJ11" s="106"/>
      <c r="FK11" s="106"/>
      <c r="FL11" s="106"/>
      <c r="FM11" s="106"/>
      <c r="FN11" s="106"/>
      <c r="FO11" s="106"/>
      <c r="FP11" s="106"/>
      <c r="FQ11" s="106"/>
      <c r="FR11" s="106"/>
      <c r="FS11" s="106"/>
      <c r="FT11" s="106"/>
      <c r="FU11" s="106"/>
      <c r="FV11" s="106"/>
      <c r="FW11" s="106"/>
      <c r="FX11" s="106"/>
    </row>
    <row r="12" spans="1:180" s="98" customFormat="1" ht="31.5" customHeight="1" thickBot="1" x14ac:dyDescent="0.3">
      <c r="D12" s="188"/>
      <c r="E12" s="188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</row>
    <row r="13" spans="1:180" ht="53.25" customHeight="1" thickBot="1" x14ac:dyDescent="0.45">
      <c r="A13" s="1837" t="s">
        <v>97</v>
      </c>
      <c r="B13" s="1900" t="s">
        <v>73</v>
      </c>
      <c r="C13" s="1901"/>
      <c r="D13" s="183">
        <f>'E1. M&amp;C Impactos'!F57</f>
        <v>0</v>
      </c>
      <c r="E13" s="189">
        <f>'E1. M&amp;C Impactos'!J57</f>
        <v>195750</v>
      </c>
      <c r="F13" s="98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97"/>
      <c r="BW13" s="97"/>
      <c r="BX13" s="97"/>
      <c r="BY13" s="97"/>
      <c r="BZ13" s="97"/>
      <c r="CA13" s="97"/>
      <c r="CB13" s="97"/>
      <c r="CC13" s="97"/>
      <c r="CD13" s="97"/>
      <c r="CE13" s="97"/>
      <c r="CF13" s="97"/>
      <c r="CG13" s="97"/>
      <c r="CH13" s="97"/>
      <c r="CI13" s="97"/>
      <c r="CJ13" s="97"/>
      <c r="CK13" s="97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8"/>
      <c r="DM13" s="98"/>
      <c r="DN13" s="98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</row>
    <row r="14" spans="1:180" s="107" customFormat="1" ht="53.25" customHeight="1" thickBot="1" x14ac:dyDescent="0.45">
      <c r="A14" s="1838"/>
      <c r="B14" s="1902" t="s">
        <v>74</v>
      </c>
      <c r="C14" s="1903"/>
      <c r="D14" s="184">
        <f>'E1. M&amp;C Impactos'!F58</f>
        <v>14550</v>
      </c>
      <c r="E14" s="190">
        <f>'E1. M&amp;C Impactos'!J58</f>
        <v>0</v>
      </c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5"/>
      <c r="BH14" s="175"/>
      <c r="BI14" s="175"/>
      <c r="BJ14" s="175"/>
      <c r="BK14" s="175"/>
      <c r="BL14" s="175"/>
      <c r="BM14" s="175"/>
      <c r="BN14" s="175"/>
      <c r="BO14" s="175"/>
      <c r="BP14" s="175"/>
      <c r="BQ14" s="175"/>
      <c r="BR14" s="175"/>
      <c r="BS14" s="175"/>
      <c r="BT14" s="175"/>
      <c r="BU14" s="175"/>
      <c r="BV14" s="175"/>
      <c r="BW14" s="175"/>
      <c r="BX14" s="175"/>
      <c r="BY14" s="175"/>
      <c r="BZ14" s="175"/>
      <c r="CA14" s="175"/>
      <c r="CB14" s="175"/>
      <c r="CC14" s="175"/>
      <c r="CD14" s="175"/>
      <c r="CE14" s="175"/>
      <c r="CF14" s="175"/>
      <c r="CG14" s="175"/>
      <c r="CH14" s="175"/>
      <c r="CI14" s="175"/>
      <c r="CJ14" s="175"/>
      <c r="CK14" s="175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/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  <c r="FH14" s="106"/>
      <c r="FI14" s="106"/>
      <c r="FJ14" s="106"/>
      <c r="FK14" s="106"/>
      <c r="FL14" s="106"/>
      <c r="FM14" s="106"/>
      <c r="FN14" s="106"/>
      <c r="FO14" s="106"/>
      <c r="FP14" s="106"/>
      <c r="FQ14" s="106"/>
      <c r="FR14" s="106"/>
      <c r="FS14" s="106"/>
      <c r="FT14" s="106"/>
      <c r="FU14" s="106"/>
      <c r="FV14" s="106"/>
      <c r="FW14" s="106"/>
      <c r="FX14" s="106"/>
    </row>
    <row r="15" spans="1:180" ht="53.25" customHeight="1" thickBot="1" x14ac:dyDescent="0.45">
      <c r="A15" s="1838"/>
      <c r="B15" s="1904" t="s">
        <v>86</v>
      </c>
      <c r="C15" s="1905"/>
      <c r="D15" s="185">
        <f>'E1. M&amp;C Impactos'!F59</f>
        <v>229590</v>
      </c>
      <c r="E15" s="191">
        <f>'E1. M&amp;C Impactos'!J59</f>
        <v>2000</v>
      </c>
      <c r="F15" s="98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</row>
    <row r="16" spans="1:180" ht="53.25" customHeight="1" thickBot="1" x14ac:dyDescent="0.45">
      <c r="A16" s="1838"/>
      <c r="B16" s="1906" t="s">
        <v>75</v>
      </c>
      <c r="C16" s="1907"/>
      <c r="D16" s="186">
        <f>'E1. M&amp;C Impactos'!F60</f>
        <v>0</v>
      </c>
      <c r="E16" s="192">
        <f>'E1. M&amp;C Impactos'!J60</f>
        <v>37940</v>
      </c>
      <c r="F16" s="98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98"/>
      <c r="DD16" s="98"/>
      <c r="DE16" s="98"/>
      <c r="DF16" s="98"/>
      <c r="DG16" s="98"/>
      <c r="DH16" s="98"/>
      <c r="DI16" s="98"/>
      <c r="DJ16" s="98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</row>
    <row r="17" spans="1:180" ht="53.25" customHeight="1" thickBot="1" x14ac:dyDescent="0.45">
      <c r="A17" s="1839"/>
      <c r="B17" s="1908" t="s">
        <v>76</v>
      </c>
      <c r="C17" s="1909"/>
      <c r="D17" s="187">
        <f>'E1. M&amp;C Impactos'!F61</f>
        <v>60000</v>
      </c>
      <c r="E17" s="193">
        <f>'E1. M&amp;C Impactos'!J61</f>
        <v>131325</v>
      </c>
      <c r="F17" s="98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  <c r="CK17" s="97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/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</row>
    <row r="18" spans="1:180" s="98" customFormat="1" ht="31.5" customHeight="1" thickBot="1" x14ac:dyDescent="0.3">
      <c r="D18" s="188"/>
      <c r="E18" s="188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7"/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7"/>
      <c r="CJ18" s="97"/>
      <c r="CK18" s="97"/>
    </row>
    <row r="19" spans="1:180" ht="61.5" customHeight="1" thickBot="1" x14ac:dyDescent="0.45">
      <c r="A19" s="1837" t="s">
        <v>98</v>
      </c>
      <c r="B19" s="1900" t="s">
        <v>73</v>
      </c>
      <c r="C19" s="1901"/>
      <c r="D19" s="183">
        <f>'E2. M&amp;C Experiência'!I177</f>
        <v>0</v>
      </c>
      <c r="E19" s="189">
        <f>'E2. M&amp;C Experiência'!M177</f>
        <v>0</v>
      </c>
      <c r="F19" s="98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98"/>
      <c r="CW19" s="98"/>
      <c r="CX19" s="98"/>
      <c r="CY19" s="98"/>
      <c r="CZ19" s="98"/>
      <c r="DA19" s="98"/>
      <c r="DB19" s="98"/>
      <c r="DC19" s="98"/>
      <c r="DD19" s="98"/>
      <c r="DE19" s="98"/>
      <c r="DF19" s="98"/>
      <c r="DG19" s="98"/>
      <c r="DH19" s="98"/>
      <c r="DI19" s="98"/>
      <c r="DJ19" s="98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</row>
    <row r="20" spans="1:180" ht="61.5" customHeight="1" thickBot="1" x14ac:dyDescent="0.45">
      <c r="A20" s="1838"/>
      <c r="B20" s="1902" t="s">
        <v>74</v>
      </c>
      <c r="C20" s="1903"/>
      <c r="D20" s="184">
        <f>'E2. M&amp;C Experiência'!I178</f>
        <v>0</v>
      </c>
      <c r="E20" s="190">
        <f>'E2. M&amp;C Experiência'!M178</f>
        <v>0</v>
      </c>
      <c r="F20" s="98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8"/>
      <c r="EF20" s="98"/>
      <c r="EG20" s="98"/>
      <c r="EH20" s="98"/>
      <c r="EI20" s="98"/>
      <c r="EJ20" s="98"/>
      <c r="EK20" s="98"/>
      <c r="EL20" s="98"/>
      <c r="EM20" s="98"/>
      <c r="EN20" s="98"/>
      <c r="EO20" s="98"/>
      <c r="EP20" s="98"/>
      <c r="EQ20" s="98"/>
      <c r="ER20" s="98"/>
      <c r="ES20" s="98"/>
      <c r="ET20" s="98"/>
      <c r="EU20" s="98"/>
      <c r="EV20" s="98"/>
      <c r="EW20" s="98"/>
      <c r="EX20" s="98"/>
      <c r="EY20" s="98"/>
      <c r="EZ20" s="98"/>
      <c r="FA20" s="98"/>
      <c r="FB20" s="98"/>
      <c r="FC20" s="98"/>
      <c r="FD20" s="98"/>
      <c r="FE20" s="98"/>
      <c r="FF20" s="98"/>
      <c r="FG20" s="98"/>
      <c r="FH20" s="98"/>
      <c r="FI20" s="98"/>
      <c r="FJ20" s="98"/>
      <c r="FK20" s="98"/>
      <c r="FL20" s="98"/>
      <c r="FM20" s="98"/>
      <c r="FN20" s="98"/>
      <c r="FO20" s="98"/>
      <c r="FP20" s="98"/>
      <c r="FQ20" s="98"/>
      <c r="FR20" s="98"/>
      <c r="FS20" s="98"/>
      <c r="FT20" s="98"/>
      <c r="FU20" s="98"/>
      <c r="FV20" s="98"/>
      <c r="FW20" s="98"/>
      <c r="FX20" s="98"/>
    </row>
    <row r="21" spans="1:180" ht="61.5" customHeight="1" thickBot="1" x14ac:dyDescent="0.45">
      <c r="A21" s="1838"/>
      <c r="B21" s="1904" t="s">
        <v>86</v>
      </c>
      <c r="C21" s="1905"/>
      <c r="D21" s="185">
        <f>'E2. M&amp;C Experiência'!I179</f>
        <v>0</v>
      </c>
      <c r="E21" s="191">
        <f>'E2. M&amp;C Experiência'!M179</f>
        <v>0</v>
      </c>
      <c r="F21" s="98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  <c r="BN21" s="97"/>
      <c r="BO21" s="97"/>
      <c r="BP21" s="97"/>
      <c r="BQ21" s="97"/>
      <c r="BR21" s="97"/>
      <c r="BS21" s="97"/>
      <c r="BT21" s="97"/>
      <c r="BU21" s="97"/>
      <c r="BV21" s="97"/>
      <c r="BW21" s="97"/>
      <c r="BX21" s="97"/>
      <c r="BY21" s="97"/>
      <c r="BZ21" s="97"/>
      <c r="CA21" s="97"/>
      <c r="CB21" s="97"/>
      <c r="CC21" s="97"/>
      <c r="CD21" s="97"/>
      <c r="CE21" s="97"/>
      <c r="CF21" s="97"/>
      <c r="CG21" s="97"/>
      <c r="CH21" s="97"/>
      <c r="CI21" s="97"/>
      <c r="CJ21" s="97"/>
      <c r="CK21" s="97"/>
      <c r="CL21" s="98"/>
      <c r="CM21" s="98"/>
      <c r="CN21" s="98"/>
      <c r="CO21" s="98"/>
      <c r="CP21" s="98"/>
      <c r="CQ21" s="98"/>
      <c r="CR21" s="98"/>
      <c r="CS21" s="98"/>
      <c r="CT21" s="98"/>
      <c r="CU21" s="98"/>
      <c r="CV21" s="98"/>
      <c r="CW21" s="98"/>
      <c r="CX21" s="98"/>
      <c r="CY21" s="98"/>
      <c r="CZ21" s="98"/>
      <c r="DA21" s="98"/>
      <c r="DB21" s="98"/>
      <c r="DC21" s="98"/>
      <c r="DD21" s="98"/>
      <c r="DE21" s="98"/>
      <c r="DF21" s="98"/>
      <c r="DG21" s="98"/>
      <c r="DH21" s="98"/>
      <c r="DI21" s="98"/>
      <c r="DJ21" s="98"/>
      <c r="DK21" s="98"/>
      <c r="DL21" s="98"/>
      <c r="DM21" s="98"/>
      <c r="DN21" s="98"/>
      <c r="DO21" s="98"/>
      <c r="DP21" s="98"/>
      <c r="DQ21" s="98"/>
      <c r="DR21" s="98"/>
      <c r="DS21" s="98"/>
      <c r="DT21" s="98"/>
      <c r="DU21" s="98"/>
      <c r="DV21" s="98"/>
      <c r="DW21" s="98"/>
      <c r="DX21" s="98"/>
      <c r="DY21" s="98"/>
      <c r="DZ21" s="98"/>
      <c r="EA21" s="98"/>
      <c r="EB21" s="98"/>
      <c r="EC21" s="98"/>
      <c r="ED21" s="98"/>
      <c r="EE21" s="98"/>
      <c r="EF21" s="98"/>
      <c r="EG21" s="98"/>
      <c r="EH21" s="98"/>
      <c r="EI21" s="98"/>
      <c r="EJ21" s="98"/>
      <c r="EK21" s="98"/>
      <c r="EL21" s="98"/>
      <c r="EM21" s="98"/>
      <c r="EN21" s="98"/>
      <c r="EO21" s="98"/>
      <c r="EP21" s="98"/>
      <c r="EQ21" s="98"/>
      <c r="ER21" s="98"/>
      <c r="ES21" s="98"/>
      <c r="ET21" s="98"/>
      <c r="EU21" s="98"/>
      <c r="EV21" s="98"/>
      <c r="EW21" s="98"/>
      <c r="EX21" s="98"/>
      <c r="EY21" s="98"/>
      <c r="EZ21" s="98"/>
      <c r="FA21" s="98"/>
      <c r="FB21" s="98"/>
      <c r="FC21" s="98"/>
      <c r="FD21" s="98"/>
      <c r="FE21" s="98"/>
      <c r="FF21" s="98"/>
      <c r="FG21" s="98"/>
      <c r="FH21" s="98"/>
      <c r="FI21" s="98"/>
      <c r="FJ21" s="98"/>
      <c r="FK21" s="98"/>
      <c r="FL21" s="98"/>
      <c r="FM21" s="98"/>
      <c r="FN21" s="98"/>
      <c r="FO21" s="98"/>
      <c r="FP21" s="98"/>
      <c r="FQ21" s="98"/>
      <c r="FR21" s="98"/>
      <c r="FS21" s="98"/>
      <c r="FT21" s="98"/>
      <c r="FU21" s="98"/>
      <c r="FV21" s="98"/>
      <c r="FW21" s="98"/>
      <c r="FX21" s="98"/>
    </row>
    <row r="22" spans="1:180" ht="61.5" customHeight="1" thickBot="1" x14ac:dyDescent="0.45">
      <c r="A22" s="1838"/>
      <c r="B22" s="1906" t="s">
        <v>75</v>
      </c>
      <c r="C22" s="1907"/>
      <c r="D22" s="186">
        <f>'E2. M&amp;C Experiência'!I180</f>
        <v>0</v>
      </c>
      <c r="E22" s="192">
        <f>'E2. M&amp;C Experiência'!M180</f>
        <v>0</v>
      </c>
      <c r="F22" s="98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7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98"/>
      <c r="CW22" s="98"/>
      <c r="CX22" s="98"/>
      <c r="CY22" s="98"/>
      <c r="CZ22" s="98"/>
      <c r="DA22" s="98"/>
      <c r="DB22" s="98"/>
      <c r="DC22" s="98"/>
      <c r="DD22" s="98"/>
      <c r="DE22" s="98"/>
      <c r="DF22" s="98"/>
      <c r="DG22" s="98"/>
      <c r="DH22" s="98"/>
      <c r="DI22" s="98"/>
      <c r="DJ22" s="98"/>
      <c r="DK22" s="98"/>
      <c r="DL22" s="98"/>
      <c r="DM22" s="98"/>
      <c r="DN22" s="98"/>
      <c r="DO22" s="98"/>
      <c r="DP22" s="98"/>
      <c r="DQ22" s="98"/>
      <c r="DR22" s="98"/>
      <c r="DS22" s="98"/>
      <c r="DT22" s="98"/>
      <c r="DU22" s="98"/>
      <c r="DV22" s="98"/>
      <c r="DW22" s="98"/>
      <c r="DX22" s="98"/>
      <c r="DY22" s="98"/>
      <c r="DZ22" s="98"/>
      <c r="EA22" s="98"/>
      <c r="EB22" s="98"/>
      <c r="EC22" s="98"/>
      <c r="ED22" s="98"/>
      <c r="EE22" s="98"/>
      <c r="EF22" s="98"/>
      <c r="EG22" s="98"/>
      <c r="EH22" s="98"/>
      <c r="EI22" s="98"/>
      <c r="EJ22" s="98"/>
      <c r="EK22" s="98"/>
      <c r="EL22" s="98"/>
      <c r="EM22" s="98"/>
      <c r="EN22" s="98"/>
      <c r="EO22" s="98"/>
      <c r="EP22" s="98"/>
      <c r="EQ22" s="98"/>
      <c r="ER22" s="98"/>
      <c r="ES22" s="98"/>
      <c r="ET22" s="98"/>
      <c r="EU22" s="98"/>
      <c r="EV22" s="98"/>
      <c r="EW22" s="98"/>
      <c r="EX22" s="98"/>
      <c r="EY22" s="98"/>
      <c r="EZ22" s="98"/>
      <c r="FA22" s="98"/>
      <c r="FB22" s="98"/>
      <c r="FC22" s="98"/>
      <c r="FD22" s="98"/>
      <c r="FE22" s="98"/>
      <c r="FF22" s="98"/>
      <c r="FG22" s="98"/>
      <c r="FH22" s="98"/>
      <c r="FI22" s="98"/>
      <c r="FJ22" s="98"/>
      <c r="FK22" s="98"/>
      <c r="FL22" s="98"/>
      <c r="FM22" s="98"/>
      <c r="FN22" s="98"/>
      <c r="FO22" s="98"/>
      <c r="FP22" s="98"/>
      <c r="FQ22" s="98"/>
      <c r="FR22" s="98"/>
      <c r="FS22" s="98"/>
      <c r="FT22" s="98"/>
      <c r="FU22" s="98"/>
      <c r="FV22" s="98"/>
      <c r="FW22" s="98"/>
      <c r="FX22" s="98"/>
    </row>
    <row r="23" spans="1:180" s="107" customFormat="1" ht="61.5" customHeight="1" thickBot="1" x14ac:dyDescent="0.45">
      <c r="A23" s="1839"/>
      <c r="B23" s="1908" t="s">
        <v>76</v>
      </c>
      <c r="C23" s="1909"/>
      <c r="D23" s="187">
        <f>'E2. M&amp;C Experiência'!I181</f>
        <v>0</v>
      </c>
      <c r="E23" s="193">
        <f>'E2. M&amp;C Experiência'!M181</f>
        <v>0</v>
      </c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5"/>
      <c r="AP23" s="175"/>
      <c r="AQ23" s="175"/>
      <c r="AR23" s="175"/>
      <c r="AS23" s="175"/>
      <c r="AT23" s="175"/>
      <c r="AU23" s="175"/>
      <c r="AV23" s="175"/>
      <c r="AW23" s="175"/>
      <c r="AX23" s="175"/>
      <c r="AY23" s="175"/>
      <c r="AZ23" s="175"/>
      <c r="BA23" s="175"/>
      <c r="BB23" s="175"/>
      <c r="BC23" s="175"/>
      <c r="BD23" s="175"/>
      <c r="BE23" s="175"/>
      <c r="BF23" s="175"/>
      <c r="BG23" s="175"/>
      <c r="BH23" s="175"/>
      <c r="BI23" s="175"/>
      <c r="BJ23" s="175"/>
      <c r="BK23" s="175"/>
      <c r="BL23" s="175"/>
      <c r="BM23" s="175"/>
      <c r="BN23" s="175"/>
      <c r="BO23" s="175"/>
      <c r="BP23" s="175"/>
      <c r="BQ23" s="175"/>
      <c r="BR23" s="175"/>
      <c r="BS23" s="175"/>
      <c r="BT23" s="175"/>
      <c r="BU23" s="175"/>
      <c r="BV23" s="175"/>
      <c r="BW23" s="175"/>
      <c r="BX23" s="175"/>
      <c r="BY23" s="175"/>
      <c r="BZ23" s="175"/>
      <c r="CA23" s="175"/>
      <c r="CB23" s="175"/>
      <c r="CC23" s="175"/>
      <c r="CD23" s="175"/>
      <c r="CE23" s="175"/>
      <c r="CF23" s="175"/>
      <c r="CG23" s="175"/>
      <c r="CH23" s="175"/>
      <c r="CI23" s="175"/>
      <c r="CJ23" s="175"/>
      <c r="CK23" s="175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6"/>
      <c r="EL23" s="106"/>
      <c r="EM23" s="106"/>
      <c r="EN23" s="106"/>
      <c r="EO23" s="106"/>
      <c r="EP23" s="106"/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  <c r="FF23" s="106"/>
      <c r="FG23" s="106"/>
      <c r="FH23" s="106"/>
      <c r="FI23" s="106"/>
      <c r="FJ23" s="106"/>
      <c r="FK23" s="106"/>
      <c r="FL23" s="106"/>
      <c r="FM23" s="106"/>
      <c r="FN23" s="106"/>
      <c r="FO23" s="106"/>
      <c r="FP23" s="106"/>
      <c r="FQ23" s="106"/>
      <c r="FR23" s="106"/>
      <c r="FS23" s="106"/>
      <c r="FT23" s="106"/>
      <c r="FU23" s="106"/>
      <c r="FV23" s="106"/>
      <c r="FW23" s="106"/>
      <c r="FX23" s="106"/>
    </row>
    <row r="24" spans="1:180" s="98" customFormat="1" ht="31.5" customHeight="1" thickBot="1" x14ac:dyDescent="0.3">
      <c r="D24" s="188"/>
      <c r="E24" s="188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  <c r="CJ24" s="97"/>
      <c r="CK24" s="97"/>
    </row>
    <row r="25" spans="1:180" ht="66.75" customHeight="1" thickBot="1" x14ac:dyDescent="0.45">
      <c r="A25" s="1837" t="s">
        <v>99</v>
      </c>
      <c r="B25" s="1900" t="s">
        <v>73</v>
      </c>
      <c r="C25" s="1901"/>
      <c r="D25" s="183">
        <f>'E3. M&amp;C Visitação e Logística'!I175</f>
        <v>0</v>
      </c>
      <c r="E25" s="189">
        <f>'E3. M&amp;C Visitação e Logística'!M175</f>
        <v>642000</v>
      </c>
      <c r="F25" s="98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8"/>
      <c r="DH25" s="98"/>
      <c r="DI25" s="98"/>
      <c r="DJ25" s="98"/>
      <c r="DK25" s="98"/>
      <c r="DL25" s="98"/>
      <c r="DM25" s="98"/>
      <c r="DN25" s="98"/>
      <c r="DO25" s="98"/>
      <c r="DP25" s="98"/>
      <c r="DQ25" s="98"/>
      <c r="DR25" s="98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8"/>
      <c r="EL25" s="98"/>
      <c r="EM25" s="98"/>
      <c r="EN25" s="98"/>
      <c r="EO25" s="98"/>
      <c r="EP25" s="98"/>
      <c r="EQ25" s="98"/>
      <c r="ER25" s="98"/>
      <c r="ES25" s="98"/>
      <c r="ET25" s="98"/>
      <c r="EU25" s="98"/>
      <c r="EV25" s="98"/>
      <c r="EW25" s="98"/>
      <c r="EX25" s="98"/>
      <c r="EY25" s="98"/>
      <c r="EZ25" s="98"/>
      <c r="FA25" s="98"/>
      <c r="FB25" s="98"/>
      <c r="FC25" s="98"/>
      <c r="FD25" s="98"/>
      <c r="FE25" s="98"/>
      <c r="FF25" s="98"/>
      <c r="FG25" s="98"/>
      <c r="FH25" s="98"/>
      <c r="FI25" s="98"/>
      <c r="FJ25" s="98"/>
      <c r="FK25" s="98"/>
      <c r="FL25" s="98"/>
      <c r="FM25" s="98"/>
      <c r="FN25" s="98"/>
      <c r="FO25" s="98"/>
      <c r="FP25" s="98"/>
      <c r="FQ25" s="98"/>
      <c r="FR25" s="98"/>
      <c r="FS25" s="98"/>
      <c r="FT25" s="98"/>
      <c r="FU25" s="98"/>
      <c r="FV25" s="98"/>
      <c r="FW25" s="98"/>
      <c r="FX25" s="98"/>
    </row>
    <row r="26" spans="1:180" ht="66.75" customHeight="1" thickBot="1" x14ac:dyDescent="0.45">
      <c r="A26" s="1838"/>
      <c r="B26" s="1902" t="s">
        <v>74</v>
      </c>
      <c r="C26" s="1903"/>
      <c r="D26" s="184">
        <f>'E3. M&amp;C Visitação e Logística'!I176</f>
        <v>494250.5</v>
      </c>
      <c r="E26" s="190">
        <f>'E3. M&amp;C Visitação e Logística'!M176</f>
        <v>80888.725000000006</v>
      </c>
      <c r="F26" s="98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8"/>
      <c r="CM26" s="98"/>
      <c r="CN26" s="98"/>
      <c r="CO26" s="98"/>
      <c r="CP26" s="98"/>
      <c r="CQ26" s="98"/>
      <c r="CR26" s="98"/>
      <c r="CS26" s="98"/>
      <c r="CT26" s="98"/>
      <c r="CU26" s="98"/>
      <c r="CV26" s="98"/>
      <c r="CW26" s="98"/>
      <c r="CX26" s="98"/>
      <c r="CY26" s="98"/>
      <c r="CZ26" s="98"/>
      <c r="DA26" s="98"/>
      <c r="DB26" s="98"/>
      <c r="DC26" s="98"/>
      <c r="DD26" s="98"/>
      <c r="DE26" s="98"/>
      <c r="DF26" s="98"/>
      <c r="DG26" s="98"/>
      <c r="DH26" s="98"/>
      <c r="DI26" s="98"/>
      <c r="DJ26" s="98"/>
      <c r="DK26" s="98"/>
      <c r="DL26" s="98"/>
      <c r="DM26" s="98"/>
      <c r="DN26" s="98"/>
      <c r="DO26" s="98"/>
      <c r="DP26" s="98"/>
      <c r="DQ26" s="98"/>
      <c r="DR26" s="98"/>
      <c r="DS26" s="98"/>
      <c r="DT26" s="98"/>
      <c r="DU26" s="98"/>
      <c r="DV26" s="98"/>
      <c r="DW26" s="98"/>
      <c r="DX26" s="98"/>
      <c r="DY26" s="98"/>
      <c r="DZ26" s="98"/>
      <c r="EA26" s="98"/>
      <c r="EB26" s="98"/>
      <c r="EC26" s="98"/>
      <c r="ED26" s="98"/>
      <c r="EE26" s="98"/>
      <c r="EF26" s="98"/>
      <c r="EG26" s="98"/>
      <c r="EH26" s="98"/>
      <c r="EI26" s="98"/>
      <c r="EJ26" s="98"/>
      <c r="EK26" s="98"/>
      <c r="EL26" s="98"/>
      <c r="EM26" s="98"/>
      <c r="EN26" s="98"/>
      <c r="EO26" s="98"/>
      <c r="EP26" s="98"/>
      <c r="EQ26" s="98"/>
      <c r="ER26" s="98"/>
      <c r="ES26" s="98"/>
      <c r="ET26" s="98"/>
      <c r="EU26" s="98"/>
      <c r="EV26" s="98"/>
      <c r="EW26" s="98"/>
      <c r="EX26" s="98"/>
      <c r="EY26" s="98"/>
      <c r="EZ26" s="98"/>
      <c r="FA26" s="98"/>
      <c r="FB26" s="98"/>
      <c r="FC26" s="98"/>
      <c r="FD26" s="98"/>
      <c r="FE26" s="98"/>
      <c r="FF26" s="98"/>
      <c r="FG26" s="98"/>
      <c r="FH26" s="98"/>
      <c r="FI26" s="98"/>
      <c r="FJ26" s="98"/>
      <c r="FK26" s="98"/>
      <c r="FL26" s="98"/>
      <c r="FM26" s="98"/>
      <c r="FN26" s="98"/>
      <c r="FO26" s="98"/>
      <c r="FP26" s="98"/>
      <c r="FQ26" s="98"/>
      <c r="FR26" s="98"/>
      <c r="FS26" s="98"/>
      <c r="FT26" s="98"/>
      <c r="FU26" s="98"/>
      <c r="FV26" s="98"/>
      <c r="FW26" s="98"/>
      <c r="FX26" s="98"/>
    </row>
    <row r="27" spans="1:180" ht="66.75" customHeight="1" thickBot="1" x14ac:dyDescent="0.45">
      <c r="A27" s="1838"/>
      <c r="B27" s="1904" t="s">
        <v>86</v>
      </c>
      <c r="C27" s="1905"/>
      <c r="D27" s="185">
        <f>'E3. M&amp;C Visitação e Logística'!I177</f>
        <v>535880.83000000007</v>
      </c>
      <c r="E27" s="191">
        <f>'E3. M&amp;C Visitação e Logística'!M177</f>
        <v>35104.183000000005</v>
      </c>
      <c r="F27" s="98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8"/>
      <c r="CM27" s="98"/>
      <c r="CN27" s="98"/>
      <c r="CO27" s="98"/>
      <c r="CP27" s="98"/>
      <c r="CQ27" s="98"/>
      <c r="CR27" s="98"/>
      <c r="CS27" s="98"/>
      <c r="CT27" s="98"/>
      <c r="CU27" s="98"/>
      <c r="CV27" s="98"/>
      <c r="CW27" s="98"/>
      <c r="CX27" s="98"/>
      <c r="CY27" s="98"/>
      <c r="CZ27" s="98"/>
      <c r="DA27" s="98"/>
      <c r="DB27" s="98"/>
      <c r="DC27" s="98"/>
      <c r="DD27" s="98"/>
      <c r="DE27" s="98"/>
      <c r="DF27" s="98"/>
      <c r="DG27" s="98"/>
      <c r="DH27" s="98"/>
      <c r="DI27" s="98"/>
      <c r="DJ27" s="98"/>
      <c r="DK27" s="98"/>
      <c r="DL27" s="98"/>
      <c r="DM27" s="98"/>
      <c r="DN27" s="98"/>
      <c r="DO27" s="98"/>
      <c r="DP27" s="98"/>
      <c r="DQ27" s="98"/>
      <c r="DR27" s="98"/>
      <c r="DS27" s="98"/>
      <c r="DT27" s="98"/>
      <c r="DU27" s="98"/>
      <c r="DV27" s="98"/>
      <c r="DW27" s="98"/>
      <c r="DX27" s="98"/>
      <c r="DY27" s="98"/>
      <c r="DZ27" s="98"/>
      <c r="EA27" s="98"/>
      <c r="EB27" s="98"/>
      <c r="EC27" s="98"/>
      <c r="ED27" s="98"/>
      <c r="EE27" s="98"/>
      <c r="EF27" s="98"/>
      <c r="EG27" s="98"/>
      <c r="EH27" s="98"/>
      <c r="EI27" s="98"/>
      <c r="EJ27" s="98"/>
      <c r="EK27" s="98"/>
      <c r="EL27" s="98"/>
      <c r="EM27" s="98"/>
      <c r="EN27" s="98"/>
      <c r="EO27" s="98"/>
      <c r="EP27" s="98"/>
      <c r="EQ27" s="98"/>
      <c r="ER27" s="98"/>
      <c r="ES27" s="98"/>
      <c r="ET27" s="98"/>
      <c r="EU27" s="98"/>
      <c r="EV27" s="98"/>
      <c r="EW27" s="98"/>
      <c r="EX27" s="98"/>
      <c r="EY27" s="98"/>
      <c r="EZ27" s="98"/>
      <c r="FA27" s="98"/>
      <c r="FB27" s="98"/>
      <c r="FC27" s="98"/>
      <c r="FD27" s="98"/>
      <c r="FE27" s="98"/>
      <c r="FF27" s="98"/>
      <c r="FG27" s="98"/>
      <c r="FH27" s="98"/>
      <c r="FI27" s="98"/>
      <c r="FJ27" s="98"/>
      <c r="FK27" s="98"/>
      <c r="FL27" s="98"/>
      <c r="FM27" s="98"/>
      <c r="FN27" s="98"/>
      <c r="FO27" s="98"/>
      <c r="FP27" s="98"/>
      <c r="FQ27" s="98"/>
      <c r="FR27" s="98"/>
      <c r="FS27" s="98"/>
      <c r="FT27" s="98"/>
      <c r="FU27" s="98"/>
      <c r="FV27" s="98"/>
      <c r="FW27" s="98"/>
      <c r="FX27" s="98"/>
    </row>
    <row r="28" spans="1:180" ht="66.75" customHeight="1" thickBot="1" x14ac:dyDescent="0.45">
      <c r="A28" s="1838"/>
      <c r="B28" s="1906" t="s">
        <v>75</v>
      </c>
      <c r="C28" s="1907"/>
      <c r="D28" s="186">
        <f>'E3. M&amp;C Visitação e Logística'!I178</f>
        <v>31782.283000000003</v>
      </c>
      <c r="E28" s="192">
        <f>'E3. M&amp;C Visitação e Logística'!M178</f>
        <v>178560</v>
      </c>
      <c r="F28" s="98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7"/>
      <c r="CJ28" s="97"/>
      <c r="CK28" s="97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98"/>
      <c r="CW28" s="98"/>
      <c r="CX28" s="98"/>
      <c r="CY28" s="98"/>
      <c r="CZ28" s="98"/>
      <c r="DA28" s="98"/>
      <c r="DB28" s="98"/>
      <c r="DC28" s="98"/>
      <c r="DD28" s="98"/>
      <c r="DE28" s="98"/>
      <c r="DF28" s="98"/>
      <c r="DG28" s="98"/>
      <c r="DH28" s="98"/>
      <c r="DI28" s="98"/>
      <c r="DJ28" s="98"/>
      <c r="DK28" s="98"/>
      <c r="DL28" s="98"/>
      <c r="DM28" s="98"/>
      <c r="DN28" s="98"/>
      <c r="DO28" s="98"/>
      <c r="DP28" s="98"/>
      <c r="DQ28" s="98"/>
      <c r="DR28" s="98"/>
      <c r="DS28" s="98"/>
      <c r="DT28" s="98"/>
      <c r="DU28" s="98"/>
      <c r="DV28" s="98"/>
      <c r="DW28" s="98"/>
      <c r="DX28" s="98"/>
      <c r="DY28" s="98"/>
      <c r="DZ28" s="98"/>
      <c r="EA28" s="98"/>
      <c r="EB28" s="98"/>
      <c r="EC28" s="98"/>
      <c r="ED28" s="98"/>
      <c r="EE28" s="98"/>
      <c r="EF28" s="98"/>
      <c r="EG28" s="98"/>
      <c r="EH28" s="98"/>
      <c r="EI28" s="98"/>
      <c r="EJ28" s="98"/>
      <c r="EK28" s="98"/>
      <c r="EL28" s="98"/>
      <c r="EM28" s="98"/>
      <c r="EN28" s="98"/>
      <c r="EO28" s="98"/>
      <c r="EP28" s="98"/>
      <c r="EQ28" s="98"/>
      <c r="ER28" s="98"/>
      <c r="ES28" s="98"/>
      <c r="ET28" s="98"/>
      <c r="EU28" s="98"/>
      <c r="EV28" s="98"/>
      <c r="EW28" s="98"/>
      <c r="EX28" s="98"/>
      <c r="EY28" s="98"/>
      <c r="EZ28" s="98"/>
      <c r="FA28" s="98"/>
      <c r="FB28" s="98"/>
      <c r="FC28" s="98"/>
      <c r="FD28" s="98"/>
      <c r="FE28" s="98"/>
      <c r="FF28" s="98"/>
      <c r="FG28" s="98"/>
      <c r="FH28" s="98"/>
      <c r="FI28" s="98"/>
      <c r="FJ28" s="98"/>
      <c r="FK28" s="98"/>
      <c r="FL28" s="98"/>
      <c r="FM28" s="98"/>
      <c r="FN28" s="98"/>
      <c r="FO28" s="98"/>
      <c r="FP28" s="98"/>
      <c r="FQ28" s="98"/>
      <c r="FR28" s="98"/>
      <c r="FS28" s="98"/>
      <c r="FT28" s="98"/>
      <c r="FU28" s="98"/>
      <c r="FV28" s="98"/>
      <c r="FW28" s="98"/>
      <c r="FX28" s="98"/>
    </row>
    <row r="29" spans="1:180" s="107" customFormat="1" ht="66.75" customHeight="1" thickBot="1" x14ac:dyDescent="0.45">
      <c r="A29" s="1839"/>
      <c r="B29" s="1908" t="s">
        <v>76</v>
      </c>
      <c r="C29" s="1909"/>
      <c r="D29" s="187">
        <f>'E3. M&amp;C Visitação e Logística'!I179</f>
        <v>55000</v>
      </c>
      <c r="E29" s="193">
        <f>'E3. M&amp;C Visitação e Logística'!M179</f>
        <v>55000</v>
      </c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5"/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5"/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  <c r="BI29" s="175"/>
      <c r="BJ29" s="175"/>
      <c r="BK29" s="175"/>
      <c r="BL29" s="175"/>
      <c r="BM29" s="175"/>
      <c r="BN29" s="175"/>
      <c r="BO29" s="175"/>
      <c r="BP29" s="175"/>
      <c r="BQ29" s="175"/>
      <c r="BR29" s="175"/>
      <c r="BS29" s="175"/>
      <c r="BT29" s="175"/>
      <c r="BU29" s="175"/>
      <c r="BV29" s="175"/>
      <c r="BW29" s="175"/>
      <c r="BX29" s="175"/>
      <c r="BY29" s="175"/>
      <c r="BZ29" s="175"/>
      <c r="CA29" s="175"/>
      <c r="CB29" s="175"/>
      <c r="CC29" s="175"/>
      <c r="CD29" s="175"/>
      <c r="CE29" s="175"/>
      <c r="CF29" s="175"/>
      <c r="CG29" s="175"/>
      <c r="CH29" s="175"/>
      <c r="CI29" s="175"/>
      <c r="CJ29" s="175"/>
      <c r="CK29" s="175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  <c r="FF29" s="106"/>
      <c r="FG29" s="106"/>
      <c r="FH29" s="106"/>
      <c r="FI29" s="106"/>
      <c r="FJ29" s="106"/>
      <c r="FK29" s="106"/>
      <c r="FL29" s="106"/>
      <c r="FM29" s="106"/>
      <c r="FN29" s="106"/>
      <c r="FO29" s="106"/>
      <c r="FP29" s="106"/>
      <c r="FQ29" s="106"/>
      <c r="FR29" s="106"/>
      <c r="FS29" s="106"/>
      <c r="FT29" s="106"/>
      <c r="FU29" s="106"/>
      <c r="FV29" s="106"/>
      <c r="FW29" s="106"/>
      <c r="FX29" s="106"/>
    </row>
    <row r="30" spans="1:180" s="98" customFormat="1" ht="31.5" customHeight="1" thickBot="1" x14ac:dyDescent="0.3">
      <c r="D30" s="188"/>
      <c r="E30" s="188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</row>
    <row r="31" spans="1:180" ht="54.75" customHeight="1" thickBot="1" x14ac:dyDescent="0.45">
      <c r="A31" s="1837" t="s">
        <v>100</v>
      </c>
      <c r="B31" s="1900" t="s">
        <v>73</v>
      </c>
      <c r="C31" s="1901"/>
      <c r="D31" s="183">
        <f>'E4. M&amp;C Oferta Turística'!I177</f>
        <v>0</v>
      </c>
      <c r="E31" s="189">
        <f>'E4. M&amp;C Oferta Turística'!M177</f>
        <v>0</v>
      </c>
      <c r="F31" s="98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98"/>
      <c r="DM31" s="98"/>
      <c r="DN31" s="98"/>
      <c r="DO31" s="98"/>
      <c r="DP31" s="98"/>
      <c r="DQ31" s="98"/>
      <c r="DR31" s="98"/>
      <c r="DS31" s="98"/>
      <c r="DT31" s="98"/>
      <c r="DU31" s="98"/>
      <c r="DV31" s="98"/>
      <c r="DW31" s="98"/>
      <c r="DX31" s="98"/>
      <c r="DY31" s="98"/>
      <c r="DZ31" s="98"/>
      <c r="EA31" s="98"/>
      <c r="EB31" s="98"/>
      <c r="EC31" s="98"/>
      <c r="ED31" s="98"/>
      <c r="EE31" s="98"/>
      <c r="EF31" s="98"/>
      <c r="EG31" s="98"/>
      <c r="EH31" s="98"/>
      <c r="EI31" s="98"/>
      <c r="EJ31" s="98"/>
      <c r="EK31" s="98"/>
      <c r="EL31" s="98"/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8"/>
      <c r="FF31" s="98"/>
      <c r="FG31" s="98"/>
      <c r="FH31" s="98"/>
      <c r="FI31" s="98"/>
      <c r="FJ31" s="98"/>
      <c r="FK31" s="98"/>
      <c r="FL31" s="98"/>
      <c r="FM31" s="98"/>
      <c r="FN31" s="98"/>
      <c r="FO31" s="98"/>
      <c r="FP31" s="98"/>
      <c r="FQ31" s="98"/>
      <c r="FR31" s="98"/>
      <c r="FS31" s="98"/>
      <c r="FT31" s="98"/>
      <c r="FU31" s="98"/>
      <c r="FV31" s="98"/>
      <c r="FW31" s="98"/>
      <c r="FX31" s="98"/>
    </row>
    <row r="32" spans="1:180" ht="54.75" customHeight="1" thickBot="1" x14ac:dyDescent="0.45">
      <c r="A32" s="1838"/>
      <c r="B32" s="1902" t="s">
        <v>74</v>
      </c>
      <c r="C32" s="1903"/>
      <c r="D32" s="184">
        <f>'E4. M&amp;C Oferta Turística'!I178</f>
        <v>0</v>
      </c>
      <c r="E32" s="190">
        <f>'E4. M&amp;C Oferta Turística'!M178</f>
        <v>0</v>
      </c>
      <c r="F32" s="98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8"/>
      <c r="CM32" s="98"/>
      <c r="CN32" s="98"/>
      <c r="CO32" s="98"/>
      <c r="CP32" s="98"/>
      <c r="CQ32" s="98"/>
      <c r="CR32" s="98"/>
      <c r="CS32" s="98"/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8"/>
      <c r="DH32" s="98"/>
      <c r="DI32" s="98"/>
      <c r="DJ32" s="98"/>
      <c r="DK32" s="98"/>
      <c r="DL32" s="98"/>
      <c r="DM32" s="98"/>
      <c r="DN32" s="98"/>
      <c r="DO32" s="98"/>
      <c r="DP32" s="98"/>
      <c r="DQ32" s="98"/>
      <c r="DR32" s="98"/>
      <c r="DS32" s="98"/>
      <c r="DT32" s="98"/>
      <c r="DU32" s="98"/>
      <c r="DV32" s="98"/>
      <c r="DW32" s="98"/>
      <c r="DX32" s="98"/>
      <c r="DY32" s="98"/>
      <c r="DZ32" s="98"/>
      <c r="EA32" s="98"/>
      <c r="EB32" s="98"/>
      <c r="EC32" s="98"/>
      <c r="ED32" s="98"/>
      <c r="EE32" s="98"/>
      <c r="EF32" s="98"/>
      <c r="EG32" s="98"/>
      <c r="EH32" s="98"/>
      <c r="EI32" s="98"/>
      <c r="EJ32" s="98"/>
      <c r="EK32" s="98"/>
      <c r="EL32" s="98"/>
      <c r="EM32" s="98"/>
      <c r="EN32" s="98"/>
      <c r="EO32" s="98"/>
      <c r="EP32" s="98"/>
      <c r="EQ32" s="98"/>
      <c r="ER32" s="98"/>
      <c r="ES32" s="98"/>
      <c r="ET32" s="98"/>
      <c r="EU32" s="98"/>
      <c r="EV32" s="98"/>
      <c r="EW32" s="98"/>
      <c r="EX32" s="98"/>
      <c r="EY32" s="98"/>
      <c r="EZ32" s="98"/>
      <c r="FA32" s="98"/>
      <c r="FB32" s="98"/>
      <c r="FC32" s="98"/>
      <c r="FD32" s="98"/>
      <c r="FE32" s="98"/>
      <c r="FF32" s="98"/>
      <c r="FG32" s="98"/>
      <c r="FH32" s="98"/>
      <c r="FI32" s="98"/>
      <c r="FJ32" s="98"/>
      <c r="FK32" s="98"/>
      <c r="FL32" s="98"/>
      <c r="FM32" s="98"/>
      <c r="FN32" s="98"/>
      <c r="FO32" s="98"/>
      <c r="FP32" s="98"/>
      <c r="FQ32" s="98"/>
      <c r="FR32" s="98"/>
      <c r="FS32" s="98"/>
      <c r="FT32" s="98"/>
      <c r="FU32" s="98"/>
      <c r="FV32" s="98"/>
      <c r="FW32" s="98"/>
      <c r="FX32" s="98"/>
    </row>
    <row r="33" spans="1:180" ht="54.75" customHeight="1" thickBot="1" x14ac:dyDescent="0.45">
      <c r="A33" s="1838"/>
      <c r="B33" s="1904" t="s">
        <v>73</v>
      </c>
      <c r="C33" s="1905"/>
      <c r="D33" s="185">
        <f>'E4. M&amp;C Oferta Turística'!I179</f>
        <v>0</v>
      </c>
      <c r="E33" s="191">
        <f>'E4. M&amp;C Oferta Turística'!M179</f>
        <v>0</v>
      </c>
      <c r="F33" s="98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8"/>
      <c r="CM33" s="98"/>
      <c r="CN33" s="98"/>
      <c r="CO33" s="98"/>
      <c r="CP33" s="98"/>
      <c r="CQ33" s="98"/>
      <c r="CR33" s="98"/>
      <c r="CS33" s="98"/>
      <c r="CT33" s="98"/>
      <c r="CU33" s="98"/>
      <c r="CV33" s="98"/>
      <c r="CW33" s="98"/>
      <c r="CX33" s="98"/>
      <c r="CY33" s="98"/>
      <c r="CZ33" s="98"/>
      <c r="DA33" s="98"/>
      <c r="DB33" s="98"/>
      <c r="DC33" s="98"/>
      <c r="DD33" s="98"/>
      <c r="DE33" s="98"/>
      <c r="DF33" s="98"/>
      <c r="DG33" s="98"/>
      <c r="DH33" s="98"/>
      <c r="DI33" s="98"/>
      <c r="DJ33" s="98"/>
      <c r="DK33" s="98"/>
      <c r="DL33" s="98"/>
      <c r="DM33" s="98"/>
      <c r="DN33" s="98"/>
      <c r="DO33" s="98"/>
      <c r="DP33" s="98"/>
      <c r="DQ33" s="98"/>
      <c r="DR33" s="98"/>
      <c r="DS33" s="98"/>
      <c r="DT33" s="98"/>
      <c r="DU33" s="98"/>
      <c r="DV33" s="98"/>
      <c r="DW33" s="98"/>
      <c r="DX33" s="98"/>
      <c r="DY33" s="98"/>
      <c r="DZ33" s="98"/>
      <c r="EA33" s="98"/>
      <c r="EB33" s="98"/>
      <c r="EC33" s="98"/>
      <c r="ED33" s="98"/>
      <c r="EE33" s="98"/>
      <c r="EF33" s="98"/>
      <c r="EG33" s="98"/>
      <c r="EH33" s="98"/>
      <c r="EI33" s="98"/>
      <c r="EJ33" s="98"/>
      <c r="EK33" s="98"/>
      <c r="EL33" s="98"/>
      <c r="EM33" s="98"/>
      <c r="EN33" s="98"/>
      <c r="EO33" s="98"/>
      <c r="EP33" s="98"/>
      <c r="EQ33" s="98"/>
      <c r="ER33" s="98"/>
      <c r="ES33" s="98"/>
      <c r="ET33" s="98"/>
      <c r="EU33" s="98"/>
      <c r="EV33" s="98"/>
      <c r="EW33" s="98"/>
      <c r="EX33" s="98"/>
      <c r="EY33" s="98"/>
      <c r="EZ33" s="98"/>
      <c r="FA33" s="98"/>
      <c r="FB33" s="98"/>
      <c r="FC33" s="98"/>
      <c r="FD33" s="98"/>
      <c r="FE33" s="98"/>
      <c r="FF33" s="98"/>
      <c r="FG33" s="98"/>
      <c r="FH33" s="98"/>
      <c r="FI33" s="98"/>
      <c r="FJ33" s="98"/>
      <c r="FK33" s="98"/>
      <c r="FL33" s="98"/>
      <c r="FM33" s="98"/>
      <c r="FN33" s="98"/>
      <c r="FO33" s="98"/>
      <c r="FP33" s="98"/>
      <c r="FQ33" s="98"/>
      <c r="FR33" s="98"/>
      <c r="FS33" s="98"/>
      <c r="FT33" s="98"/>
      <c r="FU33" s="98"/>
      <c r="FV33" s="98"/>
      <c r="FW33" s="98"/>
      <c r="FX33" s="98"/>
    </row>
    <row r="34" spans="1:180" ht="54.75" customHeight="1" thickBot="1" x14ac:dyDescent="0.45">
      <c r="A34" s="1838"/>
      <c r="B34" s="1906" t="s">
        <v>75</v>
      </c>
      <c r="C34" s="1907"/>
      <c r="D34" s="186">
        <f>'E4. M&amp;C Oferta Turística'!I180</f>
        <v>0</v>
      </c>
      <c r="E34" s="192">
        <f>'E4. M&amp;C Oferta Turística'!M180</f>
        <v>0</v>
      </c>
      <c r="F34" s="98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  <c r="CB34" s="97"/>
      <c r="CC34" s="97"/>
      <c r="CD34" s="97"/>
      <c r="CE34" s="97"/>
      <c r="CF34" s="97"/>
      <c r="CG34" s="97"/>
      <c r="CH34" s="97"/>
      <c r="CI34" s="97"/>
      <c r="CJ34" s="97"/>
      <c r="CK34" s="97"/>
      <c r="CL34" s="98"/>
      <c r="CM34" s="98"/>
      <c r="CN34" s="98"/>
      <c r="CO34" s="98"/>
      <c r="CP34" s="98"/>
      <c r="CQ34" s="98"/>
      <c r="CR34" s="98"/>
      <c r="CS34" s="98"/>
      <c r="CT34" s="98"/>
      <c r="CU34" s="98"/>
      <c r="CV34" s="98"/>
      <c r="CW34" s="98"/>
      <c r="CX34" s="98"/>
      <c r="CY34" s="98"/>
      <c r="CZ34" s="98"/>
      <c r="DA34" s="98"/>
      <c r="DB34" s="98"/>
      <c r="DC34" s="98"/>
      <c r="DD34" s="98"/>
      <c r="DE34" s="98"/>
      <c r="DF34" s="98"/>
      <c r="DG34" s="98"/>
      <c r="DH34" s="98"/>
      <c r="DI34" s="98"/>
      <c r="DJ34" s="98"/>
      <c r="DK34" s="98"/>
      <c r="DL34" s="98"/>
      <c r="DM34" s="98"/>
      <c r="DN34" s="98"/>
      <c r="DO34" s="98"/>
      <c r="DP34" s="98"/>
      <c r="DQ34" s="98"/>
      <c r="DR34" s="98"/>
      <c r="DS34" s="98"/>
      <c r="DT34" s="98"/>
      <c r="DU34" s="98"/>
      <c r="DV34" s="98"/>
      <c r="DW34" s="98"/>
      <c r="DX34" s="98"/>
      <c r="DY34" s="98"/>
      <c r="DZ34" s="98"/>
      <c r="EA34" s="98"/>
      <c r="EB34" s="98"/>
      <c r="EC34" s="98"/>
      <c r="ED34" s="98"/>
      <c r="EE34" s="98"/>
      <c r="EF34" s="98"/>
      <c r="EG34" s="98"/>
      <c r="EH34" s="98"/>
      <c r="EI34" s="98"/>
      <c r="EJ34" s="98"/>
      <c r="EK34" s="98"/>
      <c r="EL34" s="98"/>
      <c r="EM34" s="98"/>
      <c r="EN34" s="98"/>
      <c r="EO34" s="98"/>
      <c r="EP34" s="98"/>
      <c r="EQ34" s="98"/>
      <c r="ER34" s="98"/>
      <c r="ES34" s="98"/>
      <c r="ET34" s="98"/>
      <c r="EU34" s="98"/>
      <c r="EV34" s="98"/>
      <c r="EW34" s="98"/>
      <c r="EX34" s="98"/>
      <c r="EY34" s="98"/>
      <c r="EZ34" s="98"/>
      <c r="FA34" s="98"/>
      <c r="FB34" s="98"/>
      <c r="FC34" s="98"/>
      <c r="FD34" s="98"/>
      <c r="FE34" s="98"/>
      <c r="FF34" s="98"/>
      <c r="FG34" s="98"/>
      <c r="FH34" s="98"/>
      <c r="FI34" s="98"/>
      <c r="FJ34" s="98"/>
      <c r="FK34" s="98"/>
      <c r="FL34" s="98"/>
      <c r="FM34" s="98"/>
      <c r="FN34" s="98"/>
      <c r="FO34" s="98"/>
      <c r="FP34" s="98"/>
      <c r="FQ34" s="98"/>
      <c r="FR34" s="98"/>
      <c r="FS34" s="98"/>
      <c r="FT34" s="98"/>
      <c r="FU34" s="98"/>
      <c r="FV34" s="98"/>
      <c r="FW34" s="98"/>
      <c r="FX34" s="98"/>
    </row>
    <row r="35" spans="1:180" s="107" customFormat="1" ht="54.75" customHeight="1" thickBot="1" x14ac:dyDescent="0.45">
      <c r="A35" s="1839"/>
      <c r="B35" s="1908" t="s">
        <v>76</v>
      </c>
      <c r="C35" s="1909"/>
      <c r="D35" s="187">
        <f>'E4. M&amp;C Oferta Turística'!I181</f>
        <v>0</v>
      </c>
      <c r="E35" s="193">
        <f>'E4. M&amp;C Oferta Turística'!M181</f>
        <v>0</v>
      </c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J35" s="175"/>
      <c r="BK35" s="175"/>
      <c r="BL35" s="175"/>
      <c r="BM35" s="175"/>
      <c r="BN35" s="175"/>
      <c r="BO35" s="175"/>
      <c r="BP35" s="175"/>
      <c r="BQ35" s="175"/>
      <c r="BR35" s="175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5"/>
      <c r="CI35" s="175"/>
      <c r="CJ35" s="175"/>
      <c r="CK35" s="175"/>
      <c r="CL35" s="106"/>
      <c r="CM35" s="106"/>
      <c r="CN35" s="106"/>
      <c r="CO35" s="106"/>
      <c r="CP35" s="106"/>
      <c r="CQ35" s="106"/>
      <c r="CR35" s="106"/>
      <c r="CS35" s="106"/>
      <c r="CT35" s="106"/>
      <c r="CU35" s="106"/>
      <c r="CV35" s="106"/>
      <c r="CW35" s="106"/>
      <c r="CX35" s="106"/>
      <c r="CY35" s="106"/>
      <c r="CZ35" s="106"/>
      <c r="DA35" s="106"/>
      <c r="DB35" s="106"/>
      <c r="DC35" s="106"/>
      <c r="DD35" s="106"/>
      <c r="DE35" s="106"/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106"/>
      <c r="DV35" s="106"/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106"/>
      <c r="EK35" s="106"/>
      <c r="EL35" s="106"/>
      <c r="EM35" s="106"/>
      <c r="EN35" s="106"/>
      <c r="EO35" s="106"/>
      <c r="EP35" s="106"/>
      <c r="EQ35" s="106"/>
      <c r="ER35" s="106"/>
      <c r="ES35" s="106"/>
      <c r="ET35" s="106"/>
      <c r="EU35" s="106"/>
      <c r="EV35" s="106"/>
      <c r="EW35" s="106"/>
      <c r="EX35" s="106"/>
      <c r="EY35" s="106"/>
      <c r="EZ35" s="106"/>
      <c r="FA35" s="106"/>
      <c r="FB35" s="106"/>
      <c r="FC35" s="106"/>
      <c r="FD35" s="106"/>
      <c r="FE35" s="106"/>
      <c r="FF35" s="106"/>
      <c r="FG35" s="106"/>
      <c r="FH35" s="106"/>
      <c r="FI35" s="106"/>
      <c r="FJ35" s="106"/>
      <c r="FK35" s="106"/>
      <c r="FL35" s="106"/>
      <c r="FM35" s="106"/>
      <c r="FN35" s="106"/>
      <c r="FO35" s="106"/>
      <c r="FP35" s="106"/>
      <c r="FQ35" s="106"/>
      <c r="FR35" s="106"/>
      <c r="FS35" s="106"/>
      <c r="FT35" s="106"/>
      <c r="FU35" s="106"/>
      <c r="FV35" s="106"/>
      <c r="FW35" s="106"/>
      <c r="FX35" s="106"/>
    </row>
    <row r="36" spans="1:180" s="98" customFormat="1" ht="31.5" customHeight="1" thickBot="1" x14ac:dyDescent="0.3">
      <c r="D36" s="188"/>
      <c r="E36" s="188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  <c r="CD36" s="97"/>
      <c r="CE36" s="97"/>
      <c r="CF36" s="97"/>
      <c r="CG36" s="97"/>
      <c r="CH36" s="97"/>
      <c r="CI36" s="97"/>
      <c r="CJ36" s="97"/>
      <c r="CK36" s="97"/>
    </row>
    <row r="37" spans="1:180" ht="31.5" customHeight="1" thickBot="1" x14ac:dyDescent="0.45">
      <c r="A37" s="1837" t="s">
        <v>101</v>
      </c>
      <c r="B37" s="1900" t="s">
        <v>73</v>
      </c>
      <c r="C37" s="1901"/>
      <c r="D37" s="183">
        <f>'E3. M&amp;C Serviços Púb Essenciais'!I36</f>
        <v>0</v>
      </c>
      <c r="E37" s="189">
        <f>'E3. M&amp;C Serviços Púb Essenciais'!M36</f>
        <v>70500</v>
      </c>
      <c r="F37" s="98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8"/>
      <c r="CM37" s="98"/>
      <c r="CN37" s="98"/>
      <c r="CO37" s="98"/>
      <c r="CP37" s="98"/>
      <c r="CQ37" s="98"/>
      <c r="CR37" s="98"/>
      <c r="CS37" s="98"/>
      <c r="CT37" s="98"/>
      <c r="CU37" s="98"/>
      <c r="CV37" s="98"/>
      <c r="CW37" s="98"/>
      <c r="CX37" s="98"/>
      <c r="CY37" s="98"/>
      <c r="CZ37" s="98"/>
      <c r="DA37" s="98"/>
      <c r="DB37" s="98"/>
      <c r="DC37" s="98"/>
      <c r="DD37" s="98"/>
      <c r="DE37" s="98"/>
      <c r="DF37" s="98"/>
      <c r="DG37" s="98"/>
      <c r="DH37" s="98"/>
      <c r="DI37" s="98"/>
      <c r="DJ37" s="98"/>
      <c r="DK37" s="98"/>
      <c r="DL37" s="98"/>
      <c r="DM37" s="98"/>
      <c r="DN37" s="98"/>
      <c r="DO37" s="98"/>
      <c r="DP37" s="98"/>
      <c r="DQ37" s="98"/>
      <c r="DR37" s="98"/>
      <c r="DS37" s="98"/>
      <c r="DT37" s="98"/>
      <c r="DU37" s="98"/>
      <c r="DV37" s="98"/>
      <c r="DW37" s="98"/>
      <c r="DX37" s="98"/>
      <c r="DY37" s="98"/>
      <c r="DZ37" s="98"/>
      <c r="EA37" s="98"/>
      <c r="EB37" s="98"/>
      <c r="EC37" s="98"/>
      <c r="ED37" s="98"/>
      <c r="EE37" s="98"/>
      <c r="EF37" s="98"/>
      <c r="EG37" s="98"/>
      <c r="EH37" s="98"/>
      <c r="EI37" s="98"/>
      <c r="EJ37" s="98"/>
      <c r="EK37" s="98"/>
      <c r="EL37" s="98"/>
      <c r="EM37" s="98"/>
      <c r="EN37" s="98"/>
      <c r="EO37" s="98"/>
      <c r="EP37" s="98"/>
      <c r="EQ37" s="98"/>
      <c r="ER37" s="98"/>
      <c r="ES37" s="98"/>
      <c r="ET37" s="98"/>
      <c r="EU37" s="98"/>
      <c r="EV37" s="98"/>
      <c r="EW37" s="98"/>
      <c r="EX37" s="98"/>
      <c r="EY37" s="98"/>
      <c r="EZ37" s="98"/>
      <c r="FA37" s="98"/>
      <c r="FB37" s="98"/>
      <c r="FC37" s="98"/>
      <c r="FD37" s="98"/>
      <c r="FE37" s="98"/>
      <c r="FF37" s="98"/>
      <c r="FG37" s="98"/>
      <c r="FH37" s="98"/>
      <c r="FI37" s="98"/>
      <c r="FJ37" s="98"/>
      <c r="FK37" s="98"/>
      <c r="FL37" s="98"/>
      <c r="FM37" s="98"/>
      <c r="FN37" s="98"/>
      <c r="FO37" s="98"/>
      <c r="FP37" s="98"/>
      <c r="FQ37" s="98"/>
      <c r="FR37" s="98"/>
      <c r="FS37" s="98"/>
      <c r="FT37" s="98"/>
      <c r="FU37" s="98"/>
      <c r="FV37" s="98"/>
      <c r="FW37" s="98"/>
      <c r="FX37" s="98"/>
    </row>
    <row r="38" spans="1:180" ht="54.75" customHeight="1" thickBot="1" x14ac:dyDescent="0.45">
      <c r="A38" s="1838"/>
      <c r="B38" s="1902" t="s">
        <v>74</v>
      </c>
      <c r="C38" s="1903"/>
      <c r="D38" s="184">
        <f>'E3. M&amp;C Serviços Púb Essenciais'!I37</f>
        <v>17050</v>
      </c>
      <c r="E38" s="190">
        <f>'E3. M&amp;C Serviços Púb Essenciais'!M37</f>
        <v>0</v>
      </c>
      <c r="F38" s="98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8"/>
      <c r="CM38" s="98"/>
      <c r="CN38" s="98"/>
      <c r="CO38" s="98"/>
      <c r="CP38" s="98"/>
      <c r="CQ38" s="98"/>
      <c r="CR38" s="98"/>
      <c r="CS38" s="98"/>
      <c r="CT38" s="98"/>
      <c r="CU38" s="98"/>
      <c r="CV38" s="98"/>
      <c r="CW38" s="98"/>
      <c r="CX38" s="98"/>
      <c r="CY38" s="98"/>
      <c r="CZ38" s="98"/>
      <c r="DA38" s="98"/>
      <c r="DB38" s="98"/>
      <c r="DC38" s="98"/>
      <c r="DD38" s="98"/>
      <c r="DE38" s="98"/>
      <c r="DF38" s="98"/>
      <c r="DG38" s="98"/>
      <c r="DH38" s="98"/>
      <c r="DI38" s="98"/>
      <c r="DJ38" s="98"/>
      <c r="DK38" s="98"/>
      <c r="DL38" s="98"/>
      <c r="DM38" s="98"/>
      <c r="DN38" s="98"/>
      <c r="DO38" s="98"/>
      <c r="DP38" s="98"/>
      <c r="DQ38" s="98"/>
      <c r="DR38" s="98"/>
      <c r="DS38" s="98"/>
      <c r="DT38" s="98"/>
      <c r="DU38" s="98"/>
      <c r="DV38" s="98"/>
      <c r="DW38" s="98"/>
      <c r="DX38" s="98"/>
      <c r="DY38" s="98"/>
      <c r="DZ38" s="98"/>
      <c r="EA38" s="98"/>
      <c r="EB38" s="98"/>
      <c r="EC38" s="98"/>
      <c r="ED38" s="98"/>
      <c r="EE38" s="98"/>
      <c r="EF38" s="98"/>
      <c r="EG38" s="98"/>
      <c r="EH38" s="98"/>
      <c r="EI38" s="98"/>
      <c r="EJ38" s="98"/>
      <c r="EK38" s="98"/>
      <c r="EL38" s="98"/>
      <c r="EM38" s="98"/>
      <c r="EN38" s="98"/>
      <c r="EO38" s="98"/>
      <c r="EP38" s="98"/>
      <c r="EQ38" s="98"/>
      <c r="ER38" s="98"/>
      <c r="ES38" s="98"/>
      <c r="ET38" s="98"/>
      <c r="EU38" s="98"/>
      <c r="EV38" s="98"/>
      <c r="EW38" s="98"/>
      <c r="EX38" s="98"/>
      <c r="EY38" s="98"/>
      <c r="EZ38" s="98"/>
      <c r="FA38" s="98"/>
      <c r="FB38" s="98"/>
      <c r="FC38" s="98"/>
      <c r="FD38" s="98"/>
      <c r="FE38" s="98"/>
      <c r="FF38" s="98"/>
      <c r="FG38" s="98"/>
      <c r="FH38" s="98"/>
      <c r="FI38" s="98"/>
      <c r="FJ38" s="98"/>
      <c r="FK38" s="98"/>
      <c r="FL38" s="98"/>
      <c r="FM38" s="98"/>
      <c r="FN38" s="98"/>
      <c r="FO38" s="98"/>
      <c r="FP38" s="98"/>
      <c r="FQ38" s="98"/>
      <c r="FR38" s="98"/>
      <c r="FS38" s="98"/>
      <c r="FT38" s="98"/>
      <c r="FU38" s="98"/>
      <c r="FV38" s="98"/>
      <c r="FW38" s="98"/>
      <c r="FX38" s="98"/>
    </row>
    <row r="39" spans="1:180" ht="31.5" customHeight="1" thickBot="1" x14ac:dyDescent="0.45">
      <c r="A39" s="1838"/>
      <c r="B39" s="1904" t="s">
        <v>86</v>
      </c>
      <c r="C39" s="1905"/>
      <c r="D39" s="185">
        <f>'E3. M&amp;C Serviços Púb Essenciais'!I38</f>
        <v>8900</v>
      </c>
      <c r="E39" s="191">
        <f>'E3. M&amp;C Serviços Púb Essenciais'!M38</f>
        <v>0</v>
      </c>
      <c r="F39" s="98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  <c r="BZ39" s="97"/>
      <c r="CA39" s="97"/>
      <c r="CB39" s="97"/>
      <c r="CC39" s="97"/>
      <c r="CD39" s="97"/>
      <c r="CE39" s="97"/>
      <c r="CF39" s="97"/>
      <c r="CG39" s="97"/>
      <c r="CH39" s="97"/>
      <c r="CI39" s="97"/>
      <c r="CJ39" s="97"/>
      <c r="CK39" s="97"/>
      <c r="CL39" s="98"/>
      <c r="CM39" s="98"/>
      <c r="CN39" s="98"/>
      <c r="CO39" s="98"/>
      <c r="CP39" s="98"/>
      <c r="CQ39" s="98"/>
      <c r="CR39" s="98"/>
      <c r="CS39" s="98"/>
      <c r="CT39" s="98"/>
      <c r="CU39" s="98"/>
      <c r="CV39" s="98"/>
      <c r="CW39" s="98"/>
      <c r="CX39" s="98"/>
      <c r="CY39" s="98"/>
      <c r="CZ39" s="98"/>
      <c r="DA39" s="98"/>
      <c r="DB39" s="98"/>
      <c r="DC39" s="98"/>
      <c r="DD39" s="98"/>
      <c r="DE39" s="98"/>
      <c r="DF39" s="98"/>
      <c r="DG39" s="98"/>
      <c r="DH39" s="98"/>
      <c r="DI39" s="98"/>
      <c r="DJ39" s="98"/>
      <c r="DK39" s="98"/>
      <c r="DL39" s="98"/>
      <c r="DM39" s="98"/>
      <c r="DN39" s="98"/>
      <c r="DO39" s="98"/>
      <c r="DP39" s="98"/>
      <c r="DQ39" s="98"/>
      <c r="DR39" s="98"/>
      <c r="DS39" s="98"/>
      <c r="DT39" s="98"/>
      <c r="DU39" s="98"/>
      <c r="DV39" s="98"/>
      <c r="DW39" s="98"/>
      <c r="DX39" s="98"/>
      <c r="DY39" s="98"/>
      <c r="DZ39" s="98"/>
      <c r="EA39" s="98"/>
      <c r="EB39" s="98"/>
      <c r="EC39" s="98"/>
      <c r="ED39" s="98"/>
      <c r="EE39" s="98"/>
      <c r="EF39" s="98"/>
      <c r="EG39" s="98"/>
      <c r="EH39" s="98"/>
      <c r="EI39" s="98"/>
      <c r="EJ39" s="98"/>
      <c r="EK39" s="98"/>
      <c r="EL39" s="98"/>
      <c r="EM39" s="98"/>
      <c r="EN39" s="98"/>
      <c r="EO39" s="98"/>
      <c r="EP39" s="98"/>
      <c r="EQ39" s="98"/>
      <c r="ER39" s="98"/>
      <c r="ES39" s="98"/>
      <c r="ET39" s="98"/>
      <c r="EU39" s="98"/>
      <c r="EV39" s="98"/>
      <c r="EW39" s="98"/>
      <c r="EX39" s="98"/>
      <c r="EY39" s="98"/>
      <c r="EZ39" s="98"/>
      <c r="FA39" s="98"/>
      <c r="FB39" s="98"/>
      <c r="FC39" s="98"/>
      <c r="FD39" s="98"/>
      <c r="FE39" s="98"/>
      <c r="FF39" s="98"/>
      <c r="FG39" s="98"/>
      <c r="FH39" s="98"/>
      <c r="FI39" s="98"/>
      <c r="FJ39" s="98"/>
      <c r="FK39" s="98"/>
      <c r="FL39" s="98"/>
      <c r="FM39" s="98"/>
      <c r="FN39" s="98"/>
      <c r="FO39" s="98"/>
      <c r="FP39" s="98"/>
      <c r="FQ39" s="98"/>
      <c r="FR39" s="98"/>
      <c r="FS39" s="98"/>
      <c r="FT39" s="98"/>
      <c r="FU39" s="98"/>
      <c r="FV39" s="98"/>
      <c r="FW39" s="98"/>
      <c r="FX39" s="98"/>
    </row>
    <row r="40" spans="1:180" ht="31.5" customHeight="1" thickBot="1" x14ac:dyDescent="0.45">
      <c r="A40" s="1838"/>
      <c r="B40" s="1906" t="s">
        <v>75</v>
      </c>
      <c r="C40" s="1907"/>
      <c r="D40" s="186">
        <f>'E3. M&amp;C Serviços Púb Essenciais'!I39</f>
        <v>0</v>
      </c>
      <c r="E40" s="192">
        <f>'E3. M&amp;C Serviços Púb Essenciais'!M39</f>
        <v>228900</v>
      </c>
      <c r="F40" s="98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8"/>
      <c r="CM40" s="98"/>
      <c r="CN40" s="98"/>
      <c r="CO40" s="98"/>
      <c r="CP40" s="98"/>
      <c r="CQ40" s="98"/>
      <c r="CR40" s="98"/>
      <c r="CS40" s="98"/>
      <c r="CT40" s="98"/>
      <c r="CU40" s="98"/>
      <c r="CV40" s="98"/>
      <c r="CW40" s="98"/>
      <c r="CX40" s="98"/>
      <c r="CY40" s="98"/>
      <c r="CZ40" s="98"/>
      <c r="DA40" s="98"/>
      <c r="DB40" s="98"/>
      <c r="DC40" s="98"/>
      <c r="DD40" s="98"/>
      <c r="DE40" s="98"/>
      <c r="DF40" s="98"/>
      <c r="DG40" s="98"/>
      <c r="DH40" s="98"/>
      <c r="DI40" s="98"/>
      <c r="DJ40" s="98"/>
      <c r="DK40" s="98"/>
      <c r="DL40" s="98"/>
      <c r="DM40" s="98"/>
      <c r="DN40" s="98"/>
      <c r="DO40" s="98"/>
      <c r="DP40" s="98"/>
      <c r="DQ40" s="98"/>
      <c r="DR40" s="98"/>
      <c r="DS40" s="98"/>
      <c r="DT40" s="98"/>
      <c r="DU40" s="98"/>
      <c r="DV40" s="98"/>
      <c r="DW40" s="98"/>
      <c r="DX40" s="98"/>
      <c r="DY40" s="98"/>
      <c r="DZ40" s="98"/>
      <c r="EA40" s="98"/>
      <c r="EB40" s="98"/>
      <c r="EC40" s="98"/>
      <c r="ED40" s="98"/>
      <c r="EE40" s="98"/>
      <c r="EF40" s="98"/>
      <c r="EG40" s="98"/>
      <c r="EH40" s="98"/>
      <c r="EI40" s="98"/>
      <c r="EJ40" s="98"/>
      <c r="EK40" s="98"/>
      <c r="EL40" s="98"/>
      <c r="EM40" s="98"/>
      <c r="EN40" s="98"/>
      <c r="EO40" s="98"/>
      <c r="EP40" s="98"/>
      <c r="EQ40" s="98"/>
      <c r="ER40" s="98"/>
      <c r="ES40" s="98"/>
      <c r="ET40" s="98"/>
      <c r="EU40" s="98"/>
      <c r="EV40" s="98"/>
      <c r="EW40" s="98"/>
      <c r="EX40" s="98"/>
      <c r="EY40" s="98"/>
      <c r="EZ40" s="98"/>
      <c r="FA40" s="98"/>
      <c r="FB40" s="98"/>
      <c r="FC40" s="98"/>
      <c r="FD40" s="98"/>
      <c r="FE40" s="98"/>
      <c r="FF40" s="98"/>
      <c r="FG40" s="98"/>
      <c r="FH40" s="98"/>
      <c r="FI40" s="98"/>
      <c r="FJ40" s="98"/>
      <c r="FK40" s="98"/>
      <c r="FL40" s="98"/>
      <c r="FM40" s="98"/>
      <c r="FN40" s="98"/>
      <c r="FO40" s="98"/>
      <c r="FP40" s="98"/>
      <c r="FQ40" s="98"/>
      <c r="FR40" s="98"/>
      <c r="FS40" s="98"/>
      <c r="FT40" s="98"/>
      <c r="FU40" s="98"/>
      <c r="FV40" s="98"/>
      <c r="FW40" s="98"/>
      <c r="FX40" s="98"/>
    </row>
    <row r="41" spans="1:180" s="107" customFormat="1" ht="31.5" customHeight="1" thickBot="1" x14ac:dyDescent="0.45">
      <c r="A41" s="1839"/>
      <c r="B41" s="1908" t="s">
        <v>76</v>
      </c>
      <c r="C41" s="1909"/>
      <c r="D41" s="187">
        <f>'E3. M&amp;C Serviços Púb Essenciais'!I40</f>
        <v>0</v>
      </c>
      <c r="E41" s="193">
        <f>'E3. M&amp;C Serviços Púb Essenciais'!M40</f>
        <v>2100</v>
      </c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  <c r="AH41" s="175"/>
      <c r="AI41" s="175"/>
      <c r="AJ41" s="175"/>
      <c r="AK41" s="175"/>
      <c r="AL41" s="175"/>
      <c r="AM41" s="175"/>
      <c r="AN41" s="175"/>
      <c r="AO41" s="175"/>
      <c r="AP41" s="175"/>
      <c r="AQ41" s="175"/>
      <c r="AR41" s="175"/>
      <c r="AS41" s="175"/>
      <c r="AT41" s="175"/>
      <c r="AU41" s="175"/>
      <c r="AV41" s="175"/>
      <c r="AW41" s="175"/>
      <c r="AX41" s="175"/>
      <c r="AY41" s="175"/>
      <c r="AZ41" s="175"/>
      <c r="BA41" s="175"/>
      <c r="BB41" s="175"/>
      <c r="BC41" s="175"/>
      <c r="BD41" s="175"/>
      <c r="BE41" s="175"/>
      <c r="BF41" s="175"/>
      <c r="BG41" s="175"/>
      <c r="BH41" s="175"/>
      <c r="BI41" s="175"/>
      <c r="BJ41" s="175"/>
      <c r="BK41" s="175"/>
      <c r="BL41" s="175"/>
      <c r="BM41" s="175"/>
      <c r="BN41" s="175"/>
      <c r="BO41" s="175"/>
      <c r="BP41" s="175"/>
      <c r="BQ41" s="175"/>
      <c r="BR41" s="175"/>
      <c r="BS41" s="175"/>
      <c r="BT41" s="175"/>
      <c r="BU41" s="175"/>
      <c r="BV41" s="175"/>
      <c r="BW41" s="175"/>
      <c r="BX41" s="175"/>
      <c r="BY41" s="175"/>
      <c r="BZ41" s="175"/>
      <c r="CA41" s="175"/>
      <c r="CB41" s="175"/>
      <c r="CC41" s="175"/>
      <c r="CD41" s="175"/>
      <c r="CE41" s="175"/>
      <c r="CF41" s="175"/>
      <c r="CG41" s="175"/>
      <c r="CH41" s="175"/>
      <c r="CI41" s="175"/>
      <c r="CJ41" s="175"/>
      <c r="CK41" s="175"/>
      <c r="CL41" s="106"/>
      <c r="CM41" s="106"/>
      <c r="CN41" s="106"/>
      <c r="CO41" s="106"/>
      <c r="CP41" s="106"/>
      <c r="CQ41" s="106"/>
      <c r="CR41" s="106"/>
      <c r="CS41" s="106"/>
      <c r="CT41" s="106"/>
      <c r="CU41" s="106"/>
      <c r="CV41" s="106"/>
      <c r="CW41" s="106"/>
      <c r="CX41" s="106"/>
      <c r="CY41" s="106"/>
      <c r="CZ41" s="106"/>
      <c r="DA41" s="106"/>
      <c r="DB41" s="106"/>
      <c r="DC41" s="106"/>
      <c r="DD41" s="106"/>
      <c r="DE41" s="106"/>
      <c r="DF41" s="106"/>
      <c r="DG41" s="106"/>
      <c r="DH41" s="106"/>
      <c r="DI41" s="106"/>
      <c r="DJ41" s="106"/>
      <c r="DK41" s="106"/>
      <c r="DL41" s="106"/>
      <c r="DM41" s="106"/>
      <c r="DN41" s="106"/>
      <c r="DO41" s="106"/>
      <c r="DP41" s="106"/>
      <c r="DQ41" s="106"/>
      <c r="DR41" s="106"/>
      <c r="DS41" s="106"/>
      <c r="DT41" s="106"/>
      <c r="DU41" s="106"/>
      <c r="DV41" s="106"/>
      <c r="DW41" s="106"/>
      <c r="DX41" s="106"/>
      <c r="DY41" s="106"/>
      <c r="DZ41" s="106"/>
      <c r="EA41" s="106"/>
      <c r="EB41" s="106"/>
      <c r="EC41" s="106"/>
      <c r="ED41" s="106"/>
      <c r="EE41" s="106"/>
      <c r="EF41" s="106"/>
      <c r="EG41" s="106"/>
      <c r="EH41" s="106"/>
      <c r="EI41" s="106"/>
      <c r="EJ41" s="106"/>
      <c r="EK41" s="106"/>
      <c r="EL41" s="106"/>
      <c r="EM41" s="106"/>
      <c r="EN41" s="106"/>
      <c r="EO41" s="106"/>
      <c r="EP41" s="106"/>
      <c r="EQ41" s="106"/>
      <c r="ER41" s="106"/>
      <c r="ES41" s="106"/>
      <c r="ET41" s="106"/>
      <c r="EU41" s="106"/>
      <c r="EV41" s="106"/>
      <c r="EW41" s="106"/>
      <c r="EX41" s="106"/>
      <c r="EY41" s="106"/>
      <c r="EZ41" s="106"/>
      <c r="FA41" s="106"/>
      <c r="FB41" s="106"/>
      <c r="FC41" s="106"/>
      <c r="FD41" s="106"/>
      <c r="FE41" s="106"/>
      <c r="FF41" s="106"/>
      <c r="FG41" s="106"/>
      <c r="FH41" s="106"/>
      <c r="FI41" s="106"/>
      <c r="FJ41" s="106"/>
      <c r="FK41" s="106"/>
      <c r="FL41" s="106"/>
      <c r="FM41" s="106"/>
      <c r="FN41" s="106"/>
      <c r="FO41" s="106"/>
      <c r="FP41" s="106"/>
      <c r="FQ41" s="106"/>
      <c r="FR41" s="106"/>
      <c r="FS41" s="106"/>
      <c r="FT41" s="106"/>
      <c r="FU41" s="106"/>
      <c r="FV41" s="106"/>
      <c r="FW41" s="106"/>
      <c r="FX41" s="106"/>
    </row>
    <row r="42" spans="1:180" s="98" customFormat="1" ht="31.5" customHeight="1" thickBot="1" x14ac:dyDescent="0.3">
      <c r="D42" s="188"/>
      <c r="E42" s="188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</row>
    <row r="43" spans="1:180" ht="49.5" customHeight="1" thickBot="1" x14ac:dyDescent="0.45">
      <c r="A43" s="1837" t="s">
        <v>102</v>
      </c>
      <c r="B43" s="1900" t="s">
        <v>73</v>
      </c>
      <c r="C43" s="1901"/>
      <c r="D43" s="183">
        <f>'E6. M&amp;D Demanda'!I177</f>
        <v>0</v>
      </c>
      <c r="E43" s="189">
        <f>'E6. M&amp;D Demanda'!M177</f>
        <v>0</v>
      </c>
      <c r="F43" s="98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  <c r="CK43" s="97"/>
      <c r="CL43" s="98"/>
      <c r="CM43" s="98"/>
      <c r="CN43" s="98"/>
      <c r="CO43" s="98"/>
      <c r="CP43" s="98"/>
      <c r="CQ43" s="98"/>
      <c r="CR43" s="98"/>
      <c r="CS43" s="98"/>
      <c r="CT43" s="98"/>
      <c r="CU43" s="98"/>
      <c r="CV43" s="98"/>
      <c r="CW43" s="98"/>
      <c r="CX43" s="98"/>
      <c r="CY43" s="98"/>
      <c r="CZ43" s="98"/>
      <c r="DA43" s="98"/>
      <c r="DB43" s="98"/>
      <c r="DC43" s="98"/>
      <c r="DD43" s="98"/>
      <c r="DE43" s="98"/>
      <c r="DF43" s="98"/>
      <c r="DG43" s="98"/>
      <c r="DH43" s="98"/>
      <c r="DI43" s="98"/>
      <c r="DJ43" s="98"/>
      <c r="DK43" s="98"/>
      <c r="DL43" s="98"/>
      <c r="DM43" s="98"/>
      <c r="DN43" s="98"/>
      <c r="DO43" s="98"/>
      <c r="DP43" s="98"/>
      <c r="DQ43" s="98"/>
      <c r="DR43" s="98"/>
      <c r="DS43" s="98"/>
      <c r="DT43" s="98"/>
      <c r="DU43" s="98"/>
      <c r="DV43" s="98"/>
      <c r="DW43" s="98"/>
      <c r="DX43" s="98"/>
      <c r="DY43" s="98"/>
      <c r="DZ43" s="98"/>
      <c r="EA43" s="98"/>
      <c r="EB43" s="98"/>
      <c r="EC43" s="98"/>
      <c r="ED43" s="98"/>
      <c r="EE43" s="98"/>
      <c r="EF43" s="98"/>
      <c r="EG43" s="98"/>
      <c r="EH43" s="98"/>
      <c r="EI43" s="98"/>
      <c r="EJ43" s="98"/>
      <c r="EK43" s="98"/>
      <c r="EL43" s="98"/>
      <c r="EM43" s="98"/>
      <c r="EN43" s="98"/>
      <c r="EO43" s="98"/>
      <c r="EP43" s="98"/>
      <c r="EQ43" s="98"/>
      <c r="ER43" s="98"/>
      <c r="ES43" s="98"/>
      <c r="ET43" s="98"/>
      <c r="EU43" s="98"/>
      <c r="EV43" s="98"/>
      <c r="EW43" s="98"/>
      <c r="EX43" s="98"/>
      <c r="EY43" s="98"/>
      <c r="EZ43" s="98"/>
      <c r="FA43" s="98"/>
      <c r="FB43" s="98"/>
      <c r="FC43" s="98"/>
      <c r="FD43" s="98"/>
      <c r="FE43" s="98"/>
      <c r="FF43" s="98"/>
      <c r="FG43" s="98"/>
      <c r="FH43" s="98"/>
      <c r="FI43" s="98"/>
      <c r="FJ43" s="98"/>
      <c r="FK43" s="98"/>
      <c r="FL43" s="98"/>
      <c r="FM43" s="98"/>
      <c r="FN43" s="98"/>
      <c r="FO43" s="98"/>
      <c r="FP43" s="98"/>
      <c r="FQ43" s="98"/>
      <c r="FR43" s="98"/>
      <c r="FS43" s="98"/>
      <c r="FT43" s="98"/>
      <c r="FU43" s="98"/>
      <c r="FV43" s="98"/>
      <c r="FW43" s="98"/>
      <c r="FX43" s="98"/>
    </row>
    <row r="44" spans="1:180" ht="49.5" customHeight="1" thickBot="1" x14ac:dyDescent="0.45">
      <c r="A44" s="1838"/>
      <c r="B44" s="1902" t="s">
        <v>74</v>
      </c>
      <c r="C44" s="1903"/>
      <c r="D44" s="184">
        <f>'E6. M&amp;D Demanda'!I178</f>
        <v>0</v>
      </c>
      <c r="E44" s="190">
        <f>'E6. M&amp;D Demanda'!M178</f>
        <v>0</v>
      </c>
      <c r="F44" s="98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8"/>
      <c r="CM44" s="98"/>
      <c r="CN44" s="98"/>
      <c r="CO44" s="98"/>
      <c r="CP44" s="98"/>
      <c r="CQ44" s="98"/>
      <c r="CR44" s="98"/>
      <c r="CS44" s="98"/>
      <c r="CT44" s="98"/>
      <c r="CU44" s="98"/>
      <c r="CV44" s="98"/>
      <c r="CW44" s="98"/>
      <c r="CX44" s="98"/>
      <c r="CY44" s="98"/>
      <c r="CZ44" s="98"/>
      <c r="DA44" s="98"/>
      <c r="DB44" s="98"/>
      <c r="DC44" s="98"/>
      <c r="DD44" s="98"/>
      <c r="DE44" s="98"/>
      <c r="DF44" s="98"/>
      <c r="DG44" s="98"/>
      <c r="DH44" s="98"/>
      <c r="DI44" s="98"/>
      <c r="DJ44" s="98"/>
      <c r="DK44" s="98"/>
      <c r="DL44" s="98"/>
      <c r="DM44" s="98"/>
      <c r="DN44" s="98"/>
      <c r="DO44" s="98"/>
      <c r="DP44" s="98"/>
      <c r="DQ44" s="98"/>
      <c r="DR44" s="98"/>
      <c r="DS44" s="98"/>
      <c r="DT44" s="98"/>
      <c r="DU44" s="98"/>
      <c r="DV44" s="98"/>
      <c r="DW44" s="98"/>
      <c r="DX44" s="98"/>
      <c r="DY44" s="98"/>
      <c r="DZ44" s="98"/>
      <c r="EA44" s="98"/>
      <c r="EB44" s="98"/>
      <c r="EC44" s="98"/>
      <c r="ED44" s="98"/>
      <c r="EE44" s="98"/>
      <c r="EF44" s="98"/>
      <c r="EG44" s="98"/>
      <c r="EH44" s="98"/>
      <c r="EI44" s="98"/>
      <c r="EJ44" s="98"/>
      <c r="EK44" s="98"/>
      <c r="EL44" s="98"/>
      <c r="EM44" s="98"/>
      <c r="EN44" s="98"/>
      <c r="EO44" s="98"/>
      <c r="EP44" s="98"/>
      <c r="EQ44" s="98"/>
      <c r="ER44" s="98"/>
      <c r="ES44" s="98"/>
      <c r="ET44" s="98"/>
      <c r="EU44" s="98"/>
      <c r="EV44" s="98"/>
      <c r="EW44" s="98"/>
      <c r="EX44" s="98"/>
      <c r="EY44" s="98"/>
      <c r="EZ44" s="98"/>
      <c r="FA44" s="98"/>
      <c r="FB44" s="98"/>
      <c r="FC44" s="98"/>
      <c r="FD44" s="98"/>
      <c r="FE44" s="98"/>
      <c r="FF44" s="98"/>
      <c r="FG44" s="98"/>
      <c r="FH44" s="98"/>
      <c r="FI44" s="98"/>
      <c r="FJ44" s="98"/>
      <c r="FK44" s="98"/>
      <c r="FL44" s="98"/>
      <c r="FM44" s="98"/>
      <c r="FN44" s="98"/>
      <c r="FO44" s="98"/>
      <c r="FP44" s="98"/>
      <c r="FQ44" s="98"/>
      <c r="FR44" s="98"/>
      <c r="FS44" s="98"/>
      <c r="FT44" s="98"/>
      <c r="FU44" s="98"/>
      <c r="FV44" s="98"/>
      <c r="FW44" s="98"/>
      <c r="FX44" s="98"/>
    </row>
    <row r="45" spans="1:180" ht="49.5" customHeight="1" thickBot="1" x14ac:dyDescent="0.45">
      <c r="A45" s="1838"/>
      <c r="B45" s="1904" t="s">
        <v>73</v>
      </c>
      <c r="C45" s="1905"/>
      <c r="D45" s="185">
        <f>'E6. M&amp;D Demanda'!I179</f>
        <v>0</v>
      </c>
      <c r="E45" s="191">
        <f>'E6. M&amp;D Demanda'!M179</f>
        <v>0</v>
      </c>
      <c r="F45" s="98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8"/>
      <c r="CM45" s="98"/>
      <c r="CN45" s="98"/>
      <c r="CO45" s="98"/>
      <c r="CP45" s="98"/>
      <c r="CQ45" s="98"/>
      <c r="CR45" s="98"/>
      <c r="CS45" s="98"/>
      <c r="CT45" s="98"/>
      <c r="CU45" s="98"/>
      <c r="CV45" s="98"/>
      <c r="CW45" s="98"/>
      <c r="CX45" s="98"/>
      <c r="CY45" s="98"/>
      <c r="CZ45" s="98"/>
      <c r="DA45" s="98"/>
      <c r="DB45" s="98"/>
      <c r="DC45" s="98"/>
      <c r="DD45" s="98"/>
      <c r="DE45" s="98"/>
      <c r="DF45" s="98"/>
      <c r="DG45" s="98"/>
      <c r="DH45" s="98"/>
      <c r="DI45" s="98"/>
      <c r="DJ45" s="98"/>
      <c r="DK45" s="98"/>
      <c r="DL45" s="98"/>
      <c r="DM45" s="98"/>
      <c r="DN45" s="98"/>
      <c r="DO45" s="98"/>
      <c r="DP45" s="98"/>
      <c r="DQ45" s="98"/>
      <c r="DR45" s="98"/>
      <c r="DS45" s="98"/>
      <c r="DT45" s="98"/>
      <c r="DU45" s="98"/>
      <c r="DV45" s="98"/>
      <c r="DW45" s="98"/>
      <c r="DX45" s="98"/>
      <c r="DY45" s="98"/>
      <c r="DZ45" s="98"/>
      <c r="EA45" s="98"/>
      <c r="EB45" s="98"/>
      <c r="EC45" s="98"/>
      <c r="ED45" s="98"/>
      <c r="EE45" s="98"/>
      <c r="EF45" s="98"/>
      <c r="EG45" s="98"/>
      <c r="EH45" s="98"/>
      <c r="EI45" s="98"/>
      <c r="EJ45" s="98"/>
      <c r="EK45" s="98"/>
      <c r="EL45" s="98"/>
      <c r="EM45" s="98"/>
      <c r="EN45" s="98"/>
      <c r="EO45" s="98"/>
      <c r="EP45" s="98"/>
      <c r="EQ45" s="98"/>
      <c r="ER45" s="98"/>
      <c r="ES45" s="98"/>
      <c r="ET45" s="98"/>
      <c r="EU45" s="98"/>
      <c r="EV45" s="98"/>
      <c r="EW45" s="98"/>
      <c r="EX45" s="98"/>
      <c r="EY45" s="98"/>
      <c r="EZ45" s="98"/>
      <c r="FA45" s="98"/>
      <c r="FB45" s="98"/>
      <c r="FC45" s="98"/>
      <c r="FD45" s="98"/>
      <c r="FE45" s="98"/>
      <c r="FF45" s="98"/>
      <c r="FG45" s="98"/>
      <c r="FH45" s="98"/>
      <c r="FI45" s="98"/>
      <c r="FJ45" s="98"/>
      <c r="FK45" s="98"/>
      <c r="FL45" s="98"/>
      <c r="FM45" s="98"/>
      <c r="FN45" s="98"/>
      <c r="FO45" s="98"/>
      <c r="FP45" s="98"/>
      <c r="FQ45" s="98"/>
      <c r="FR45" s="98"/>
      <c r="FS45" s="98"/>
      <c r="FT45" s="98"/>
      <c r="FU45" s="98"/>
      <c r="FV45" s="98"/>
      <c r="FW45" s="98"/>
      <c r="FX45" s="98"/>
    </row>
    <row r="46" spans="1:180" ht="49.5" customHeight="1" thickBot="1" x14ac:dyDescent="0.45">
      <c r="A46" s="1838"/>
      <c r="B46" s="1906" t="s">
        <v>75</v>
      </c>
      <c r="C46" s="1907"/>
      <c r="D46" s="186">
        <f>'E6. M&amp;D Demanda'!I180</f>
        <v>0</v>
      </c>
      <c r="E46" s="192">
        <f>'E6. M&amp;D Demanda'!M180</f>
        <v>0</v>
      </c>
      <c r="F46" s="98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7"/>
      <c r="CK46" s="97"/>
      <c r="CL46" s="98"/>
      <c r="CM46" s="98"/>
      <c r="CN46" s="98"/>
      <c r="CO46" s="98"/>
      <c r="CP46" s="98"/>
      <c r="CQ46" s="98"/>
      <c r="CR46" s="98"/>
      <c r="CS46" s="98"/>
      <c r="CT46" s="98"/>
      <c r="CU46" s="98"/>
      <c r="CV46" s="98"/>
      <c r="CW46" s="98"/>
      <c r="CX46" s="98"/>
      <c r="CY46" s="98"/>
      <c r="CZ46" s="98"/>
      <c r="DA46" s="98"/>
      <c r="DB46" s="98"/>
      <c r="DC46" s="98"/>
      <c r="DD46" s="98"/>
      <c r="DE46" s="98"/>
      <c r="DF46" s="98"/>
      <c r="DG46" s="98"/>
      <c r="DH46" s="98"/>
      <c r="DI46" s="98"/>
      <c r="DJ46" s="98"/>
      <c r="DK46" s="98"/>
      <c r="DL46" s="98"/>
      <c r="DM46" s="98"/>
      <c r="DN46" s="98"/>
      <c r="DO46" s="98"/>
      <c r="DP46" s="98"/>
      <c r="DQ46" s="98"/>
      <c r="DR46" s="98"/>
      <c r="DS46" s="98"/>
      <c r="DT46" s="98"/>
      <c r="DU46" s="98"/>
      <c r="DV46" s="98"/>
      <c r="DW46" s="98"/>
      <c r="DX46" s="98"/>
      <c r="DY46" s="98"/>
      <c r="DZ46" s="98"/>
      <c r="EA46" s="98"/>
      <c r="EB46" s="98"/>
      <c r="EC46" s="98"/>
      <c r="ED46" s="98"/>
      <c r="EE46" s="98"/>
      <c r="EF46" s="98"/>
      <c r="EG46" s="98"/>
      <c r="EH46" s="98"/>
      <c r="EI46" s="98"/>
      <c r="EJ46" s="98"/>
      <c r="EK46" s="98"/>
      <c r="EL46" s="98"/>
      <c r="EM46" s="98"/>
      <c r="EN46" s="98"/>
      <c r="EO46" s="98"/>
      <c r="EP46" s="98"/>
      <c r="EQ46" s="98"/>
      <c r="ER46" s="98"/>
      <c r="ES46" s="98"/>
      <c r="ET46" s="98"/>
      <c r="EU46" s="98"/>
      <c r="EV46" s="98"/>
      <c r="EW46" s="98"/>
      <c r="EX46" s="98"/>
      <c r="EY46" s="98"/>
      <c r="EZ46" s="98"/>
      <c r="FA46" s="98"/>
      <c r="FB46" s="98"/>
      <c r="FC46" s="98"/>
      <c r="FD46" s="98"/>
      <c r="FE46" s="98"/>
      <c r="FF46" s="98"/>
      <c r="FG46" s="98"/>
      <c r="FH46" s="98"/>
      <c r="FI46" s="98"/>
      <c r="FJ46" s="98"/>
      <c r="FK46" s="98"/>
      <c r="FL46" s="98"/>
      <c r="FM46" s="98"/>
      <c r="FN46" s="98"/>
      <c r="FO46" s="98"/>
      <c r="FP46" s="98"/>
      <c r="FQ46" s="98"/>
      <c r="FR46" s="98"/>
      <c r="FS46" s="98"/>
      <c r="FT46" s="98"/>
      <c r="FU46" s="98"/>
      <c r="FV46" s="98"/>
      <c r="FW46" s="98"/>
      <c r="FX46" s="98"/>
    </row>
    <row r="47" spans="1:180" s="107" customFormat="1" ht="49.5" customHeight="1" thickBot="1" x14ac:dyDescent="0.45">
      <c r="A47" s="1839"/>
      <c r="B47" s="1908" t="s">
        <v>76</v>
      </c>
      <c r="C47" s="1909"/>
      <c r="D47" s="187">
        <f>'E6. M&amp;D Demanda'!I181</f>
        <v>0</v>
      </c>
      <c r="E47" s="193">
        <f>'E6. M&amp;D Demanda'!M181</f>
        <v>0</v>
      </c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5"/>
      <c r="AK47" s="175"/>
      <c r="AL47" s="175"/>
      <c r="AM47" s="175"/>
      <c r="AN47" s="175"/>
      <c r="AO47" s="175"/>
      <c r="AP47" s="175"/>
      <c r="AQ47" s="175"/>
      <c r="AR47" s="175"/>
      <c r="AS47" s="175"/>
      <c r="AT47" s="175"/>
      <c r="AU47" s="175"/>
      <c r="AV47" s="175"/>
      <c r="AW47" s="175"/>
      <c r="AX47" s="175"/>
      <c r="AY47" s="175"/>
      <c r="AZ47" s="175"/>
      <c r="BA47" s="175"/>
      <c r="BB47" s="175"/>
      <c r="BC47" s="175"/>
      <c r="BD47" s="175"/>
      <c r="BE47" s="175"/>
      <c r="BF47" s="175"/>
      <c r="BG47" s="175"/>
      <c r="BH47" s="175"/>
      <c r="BI47" s="175"/>
      <c r="BJ47" s="175"/>
      <c r="BK47" s="175"/>
      <c r="BL47" s="175"/>
      <c r="BM47" s="175"/>
      <c r="BN47" s="175"/>
      <c r="BO47" s="175"/>
      <c r="BP47" s="175"/>
      <c r="BQ47" s="175"/>
      <c r="BR47" s="175"/>
      <c r="BS47" s="175"/>
      <c r="BT47" s="175"/>
      <c r="BU47" s="175"/>
      <c r="BV47" s="175"/>
      <c r="BW47" s="175"/>
      <c r="BX47" s="175"/>
      <c r="BY47" s="175"/>
      <c r="BZ47" s="175"/>
      <c r="CA47" s="175"/>
      <c r="CB47" s="175"/>
      <c r="CC47" s="175"/>
      <c r="CD47" s="175"/>
      <c r="CE47" s="175"/>
      <c r="CF47" s="175"/>
      <c r="CG47" s="175"/>
      <c r="CH47" s="175"/>
      <c r="CI47" s="175"/>
      <c r="CJ47" s="175"/>
      <c r="CK47" s="175"/>
      <c r="CL47" s="106"/>
      <c r="CM47" s="106"/>
      <c r="CN47" s="106"/>
      <c r="CO47" s="106"/>
      <c r="CP47" s="106"/>
      <c r="CQ47" s="106"/>
      <c r="CR47" s="106"/>
      <c r="CS47" s="106"/>
      <c r="CT47" s="106"/>
      <c r="CU47" s="106"/>
      <c r="CV47" s="106"/>
      <c r="CW47" s="106"/>
      <c r="CX47" s="106"/>
      <c r="CY47" s="106"/>
      <c r="CZ47" s="106"/>
      <c r="DA47" s="106"/>
      <c r="DB47" s="106"/>
      <c r="DC47" s="106"/>
      <c r="DD47" s="106"/>
      <c r="DE47" s="106"/>
      <c r="DF47" s="106"/>
      <c r="DG47" s="106"/>
      <c r="DH47" s="106"/>
      <c r="DI47" s="106"/>
      <c r="DJ47" s="106"/>
      <c r="DK47" s="106"/>
      <c r="DL47" s="106"/>
      <c r="DM47" s="106"/>
      <c r="DN47" s="106"/>
      <c r="DO47" s="106"/>
      <c r="DP47" s="106"/>
      <c r="DQ47" s="106"/>
      <c r="DR47" s="106"/>
      <c r="DS47" s="106"/>
      <c r="DT47" s="106"/>
      <c r="DU47" s="106"/>
      <c r="DV47" s="106"/>
      <c r="DW47" s="106"/>
      <c r="DX47" s="106"/>
      <c r="DY47" s="106"/>
      <c r="DZ47" s="106"/>
      <c r="EA47" s="106"/>
      <c r="EB47" s="106"/>
      <c r="EC47" s="106"/>
      <c r="ED47" s="106"/>
      <c r="EE47" s="106"/>
      <c r="EF47" s="106"/>
      <c r="EG47" s="106"/>
      <c r="EH47" s="106"/>
      <c r="EI47" s="106"/>
      <c r="EJ47" s="106"/>
      <c r="EK47" s="106"/>
      <c r="EL47" s="106"/>
      <c r="EM47" s="106"/>
      <c r="EN47" s="106"/>
      <c r="EO47" s="106"/>
      <c r="EP47" s="106"/>
      <c r="EQ47" s="106"/>
      <c r="ER47" s="106"/>
      <c r="ES47" s="106"/>
      <c r="ET47" s="106"/>
      <c r="EU47" s="106"/>
      <c r="EV47" s="106"/>
      <c r="EW47" s="106"/>
      <c r="EX47" s="106"/>
      <c r="EY47" s="106"/>
      <c r="EZ47" s="106"/>
      <c r="FA47" s="106"/>
      <c r="FB47" s="106"/>
      <c r="FC47" s="106"/>
      <c r="FD47" s="106"/>
      <c r="FE47" s="106"/>
      <c r="FF47" s="106"/>
      <c r="FG47" s="106"/>
      <c r="FH47" s="106"/>
      <c r="FI47" s="106"/>
      <c r="FJ47" s="106"/>
      <c r="FK47" s="106"/>
      <c r="FL47" s="106"/>
      <c r="FM47" s="106"/>
      <c r="FN47" s="106"/>
      <c r="FO47" s="106"/>
      <c r="FP47" s="106"/>
      <c r="FQ47" s="106"/>
      <c r="FR47" s="106"/>
      <c r="FS47" s="106"/>
      <c r="FT47" s="106"/>
      <c r="FU47" s="106"/>
      <c r="FV47" s="106"/>
      <c r="FW47" s="106"/>
      <c r="FX47" s="106"/>
    </row>
    <row r="48" spans="1:180" s="98" customFormat="1" ht="31.5" customHeight="1" thickBot="1" x14ac:dyDescent="0.3">
      <c r="D48" s="188"/>
      <c r="E48" s="188"/>
    </row>
    <row r="49" spans="1:180" ht="69.75" customHeight="1" thickBot="1" x14ac:dyDescent="0.45">
      <c r="A49" s="1837" t="s">
        <v>103</v>
      </c>
      <c r="B49" s="1900" t="s">
        <v>73</v>
      </c>
      <c r="C49" s="1901"/>
      <c r="D49" s="183">
        <f>'E4. M&amp;C Gestão Integrada'!H37</f>
        <v>0</v>
      </c>
      <c r="E49" s="189">
        <f>'E4. M&amp;C Gestão Integrada'!L37</f>
        <v>74250</v>
      </c>
      <c r="F49" s="98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  <c r="BZ49" s="97"/>
      <c r="CA49" s="97"/>
      <c r="CB49" s="97"/>
      <c r="CC49" s="97"/>
      <c r="CD49" s="97"/>
      <c r="CE49" s="97"/>
      <c r="CF49" s="97"/>
      <c r="CG49" s="97"/>
      <c r="CH49" s="97"/>
      <c r="CI49" s="97"/>
      <c r="CJ49" s="97"/>
      <c r="CK49" s="97"/>
      <c r="CL49" s="98"/>
      <c r="CM49" s="98"/>
      <c r="CN49" s="98"/>
      <c r="CO49" s="98"/>
      <c r="CP49" s="98"/>
      <c r="CQ49" s="98"/>
      <c r="CR49" s="98"/>
      <c r="CS49" s="98"/>
      <c r="CT49" s="98"/>
      <c r="CU49" s="98"/>
      <c r="CV49" s="98"/>
      <c r="CW49" s="98"/>
      <c r="CX49" s="98"/>
      <c r="CY49" s="98"/>
      <c r="CZ49" s="98"/>
      <c r="DA49" s="98"/>
      <c r="DB49" s="98"/>
      <c r="DC49" s="98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  <c r="DQ49" s="98"/>
      <c r="DR49" s="98"/>
      <c r="DS49" s="98"/>
      <c r="DT49" s="98"/>
      <c r="DU49" s="98"/>
      <c r="DV49" s="98"/>
      <c r="DW49" s="98"/>
      <c r="DX49" s="98"/>
      <c r="DY49" s="98"/>
      <c r="DZ49" s="98"/>
      <c r="EA49" s="98"/>
      <c r="EB49" s="98"/>
      <c r="EC49" s="98"/>
      <c r="ED49" s="98"/>
      <c r="EE49" s="98"/>
      <c r="EF49" s="98"/>
      <c r="EG49" s="98"/>
      <c r="EH49" s="98"/>
      <c r="EI49" s="98"/>
      <c r="EJ49" s="98"/>
      <c r="EK49" s="98"/>
      <c r="EL49" s="98"/>
      <c r="EM49" s="98"/>
      <c r="EN49" s="98"/>
      <c r="EO49" s="98"/>
      <c r="EP49" s="98"/>
      <c r="EQ49" s="98"/>
      <c r="ER49" s="98"/>
      <c r="ES49" s="98"/>
      <c r="ET49" s="98"/>
      <c r="EU49" s="98"/>
      <c r="EV49" s="98"/>
      <c r="EW49" s="98"/>
      <c r="EX49" s="98"/>
      <c r="EY49" s="98"/>
      <c r="EZ49" s="98"/>
      <c r="FA49" s="98"/>
      <c r="FB49" s="98"/>
      <c r="FC49" s="98"/>
      <c r="FD49" s="98"/>
      <c r="FE49" s="98"/>
      <c r="FF49" s="98"/>
      <c r="FG49" s="98"/>
      <c r="FH49" s="98"/>
      <c r="FI49" s="98"/>
      <c r="FJ49" s="98"/>
      <c r="FK49" s="98"/>
      <c r="FL49" s="98"/>
      <c r="FM49" s="98"/>
      <c r="FN49" s="98"/>
      <c r="FO49" s="98"/>
      <c r="FP49" s="98"/>
      <c r="FQ49" s="98"/>
      <c r="FR49" s="98"/>
      <c r="FS49" s="98"/>
      <c r="FT49" s="98"/>
      <c r="FU49" s="98"/>
      <c r="FV49" s="98"/>
      <c r="FW49" s="98"/>
      <c r="FX49" s="98"/>
    </row>
    <row r="50" spans="1:180" ht="69.75" customHeight="1" thickBot="1" x14ac:dyDescent="0.45">
      <c r="A50" s="1838"/>
      <c r="B50" s="1902" t="s">
        <v>74</v>
      </c>
      <c r="C50" s="1903"/>
      <c r="D50" s="184">
        <f>'E4. M&amp;C Gestão Integrada'!H38</f>
        <v>9150</v>
      </c>
      <c r="E50" s="190">
        <f>'E4. M&amp;C Gestão Integrada'!L38</f>
        <v>0</v>
      </c>
      <c r="F50" s="98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  <c r="BR50" s="97"/>
      <c r="BS50" s="97"/>
      <c r="BT50" s="97"/>
      <c r="BU50" s="97"/>
      <c r="BV50" s="97"/>
      <c r="BW50" s="97"/>
      <c r="BX50" s="97"/>
      <c r="BY50" s="97"/>
      <c r="BZ50" s="97"/>
      <c r="CA50" s="97"/>
      <c r="CB50" s="97"/>
      <c r="CC50" s="97"/>
      <c r="CD50" s="97"/>
      <c r="CE50" s="97"/>
      <c r="CF50" s="97"/>
      <c r="CG50" s="97"/>
      <c r="CH50" s="97"/>
      <c r="CI50" s="97"/>
      <c r="CJ50" s="97"/>
      <c r="CK50" s="97"/>
      <c r="CL50" s="98"/>
      <c r="CM50" s="98"/>
      <c r="CN50" s="98"/>
      <c r="CO50" s="98"/>
      <c r="CP50" s="98"/>
      <c r="CQ50" s="98"/>
      <c r="CR50" s="98"/>
      <c r="CS50" s="98"/>
      <c r="CT50" s="98"/>
      <c r="CU50" s="98"/>
      <c r="CV50" s="98"/>
      <c r="CW50" s="98"/>
      <c r="CX50" s="98"/>
      <c r="CY50" s="98"/>
      <c r="CZ50" s="98"/>
      <c r="DA50" s="98"/>
      <c r="DB50" s="98"/>
      <c r="DC50" s="98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  <c r="DQ50" s="98"/>
      <c r="DR50" s="98"/>
      <c r="DS50" s="98"/>
      <c r="DT50" s="98"/>
      <c r="DU50" s="98"/>
      <c r="DV50" s="98"/>
      <c r="DW50" s="98"/>
      <c r="DX50" s="98"/>
      <c r="DY50" s="98"/>
      <c r="DZ50" s="98"/>
      <c r="EA50" s="98"/>
      <c r="EB50" s="98"/>
      <c r="EC50" s="98"/>
      <c r="ED50" s="98"/>
      <c r="EE50" s="98"/>
      <c r="EF50" s="98"/>
      <c r="EG50" s="98"/>
      <c r="EH50" s="98"/>
      <c r="EI50" s="98"/>
      <c r="EJ50" s="98"/>
      <c r="EK50" s="98"/>
      <c r="EL50" s="98"/>
      <c r="EM50" s="98"/>
      <c r="EN50" s="98"/>
      <c r="EO50" s="98"/>
      <c r="EP50" s="98"/>
      <c r="EQ50" s="98"/>
      <c r="ER50" s="98"/>
      <c r="ES50" s="98"/>
      <c r="ET50" s="98"/>
      <c r="EU50" s="98"/>
      <c r="EV50" s="98"/>
      <c r="EW50" s="98"/>
      <c r="EX50" s="98"/>
      <c r="EY50" s="98"/>
      <c r="EZ50" s="98"/>
      <c r="FA50" s="98"/>
      <c r="FB50" s="98"/>
      <c r="FC50" s="98"/>
      <c r="FD50" s="98"/>
      <c r="FE50" s="98"/>
      <c r="FF50" s="98"/>
      <c r="FG50" s="98"/>
      <c r="FH50" s="98"/>
      <c r="FI50" s="98"/>
      <c r="FJ50" s="98"/>
      <c r="FK50" s="98"/>
      <c r="FL50" s="98"/>
      <c r="FM50" s="98"/>
      <c r="FN50" s="98"/>
      <c r="FO50" s="98"/>
      <c r="FP50" s="98"/>
      <c r="FQ50" s="98"/>
      <c r="FR50" s="98"/>
      <c r="FS50" s="98"/>
      <c r="FT50" s="98"/>
      <c r="FU50" s="98"/>
      <c r="FV50" s="98"/>
      <c r="FW50" s="98"/>
      <c r="FX50" s="98"/>
    </row>
    <row r="51" spans="1:180" ht="69.75" customHeight="1" thickBot="1" x14ac:dyDescent="0.45">
      <c r="A51" s="1838"/>
      <c r="B51" s="1904" t="s">
        <v>86</v>
      </c>
      <c r="C51" s="1905"/>
      <c r="D51" s="185">
        <f>'E4. M&amp;C Gestão Integrada'!H39</f>
        <v>3700</v>
      </c>
      <c r="E51" s="191">
        <f>'E4. M&amp;C Gestão Integrada'!L39</f>
        <v>0</v>
      </c>
      <c r="F51" s="98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97"/>
      <c r="CA51" s="97"/>
      <c r="CB51" s="97"/>
      <c r="CC51" s="97"/>
      <c r="CD51" s="97"/>
      <c r="CE51" s="97"/>
      <c r="CF51" s="97"/>
      <c r="CG51" s="97"/>
      <c r="CH51" s="97"/>
      <c r="CI51" s="97"/>
      <c r="CJ51" s="97"/>
      <c r="CK51" s="97"/>
      <c r="CL51" s="98"/>
      <c r="CM51" s="98"/>
      <c r="CN51" s="98"/>
      <c r="CO51" s="98"/>
      <c r="CP51" s="98"/>
      <c r="CQ51" s="98"/>
      <c r="CR51" s="98"/>
      <c r="CS51" s="98"/>
      <c r="CT51" s="98"/>
      <c r="CU51" s="98"/>
      <c r="CV51" s="98"/>
      <c r="CW51" s="98"/>
      <c r="CX51" s="98"/>
      <c r="CY51" s="98"/>
      <c r="CZ51" s="98"/>
      <c r="DA51" s="98"/>
      <c r="DB51" s="98"/>
      <c r="DC51" s="98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  <c r="DQ51" s="98"/>
      <c r="DR51" s="98"/>
      <c r="DS51" s="98"/>
      <c r="DT51" s="98"/>
      <c r="DU51" s="98"/>
      <c r="DV51" s="98"/>
      <c r="DW51" s="98"/>
      <c r="DX51" s="98"/>
      <c r="DY51" s="98"/>
      <c r="DZ51" s="98"/>
      <c r="EA51" s="98"/>
      <c r="EB51" s="98"/>
      <c r="EC51" s="98"/>
      <c r="ED51" s="98"/>
      <c r="EE51" s="98"/>
      <c r="EF51" s="98"/>
      <c r="EG51" s="98"/>
      <c r="EH51" s="98"/>
      <c r="EI51" s="98"/>
      <c r="EJ51" s="98"/>
      <c r="EK51" s="98"/>
      <c r="EL51" s="98"/>
      <c r="EM51" s="98"/>
      <c r="EN51" s="98"/>
      <c r="EO51" s="98"/>
      <c r="EP51" s="98"/>
      <c r="EQ51" s="98"/>
      <c r="ER51" s="98"/>
      <c r="ES51" s="98"/>
      <c r="ET51" s="98"/>
      <c r="EU51" s="98"/>
      <c r="EV51" s="98"/>
      <c r="EW51" s="98"/>
      <c r="EX51" s="98"/>
      <c r="EY51" s="98"/>
      <c r="EZ51" s="98"/>
      <c r="FA51" s="98"/>
      <c r="FB51" s="98"/>
      <c r="FC51" s="98"/>
      <c r="FD51" s="98"/>
      <c r="FE51" s="98"/>
      <c r="FF51" s="98"/>
      <c r="FG51" s="98"/>
      <c r="FH51" s="98"/>
      <c r="FI51" s="98"/>
      <c r="FJ51" s="98"/>
      <c r="FK51" s="98"/>
      <c r="FL51" s="98"/>
      <c r="FM51" s="98"/>
      <c r="FN51" s="98"/>
      <c r="FO51" s="98"/>
      <c r="FP51" s="98"/>
      <c r="FQ51" s="98"/>
      <c r="FR51" s="98"/>
      <c r="FS51" s="98"/>
      <c r="FT51" s="98"/>
      <c r="FU51" s="98"/>
      <c r="FV51" s="98"/>
      <c r="FW51" s="98"/>
      <c r="FX51" s="98"/>
    </row>
    <row r="52" spans="1:180" ht="69.75" customHeight="1" thickBot="1" x14ac:dyDescent="0.45">
      <c r="A52" s="1838"/>
      <c r="B52" s="1906" t="s">
        <v>75</v>
      </c>
      <c r="C52" s="1907"/>
      <c r="D52" s="186">
        <f>'E4. M&amp;C Gestão Integrada'!H40</f>
        <v>700000</v>
      </c>
      <c r="E52" s="192">
        <f>'E4. M&amp;C Gestão Integrada'!L40</f>
        <v>12900</v>
      </c>
      <c r="F52" s="98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/>
      <c r="CA52" s="97"/>
      <c r="CB52" s="97"/>
      <c r="CC52" s="97"/>
      <c r="CD52" s="97"/>
      <c r="CE52" s="97"/>
      <c r="CF52" s="97"/>
      <c r="CG52" s="97"/>
      <c r="CH52" s="97"/>
      <c r="CI52" s="97"/>
      <c r="CJ52" s="97"/>
      <c r="CK52" s="97"/>
      <c r="CL52" s="98"/>
      <c r="CM52" s="98"/>
      <c r="CN52" s="98"/>
      <c r="CO52" s="98"/>
      <c r="CP52" s="98"/>
      <c r="CQ52" s="98"/>
      <c r="CR52" s="98"/>
      <c r="CS52" s="98"/>
      <c r="CT52" s="98"/>
      <c r="CU52" s="98"/>
      <c r="CV52" s="98"/>
      <c r="CW52" s="98"/>
      <c r="CX52" s="98"/>
      <c r="CY52" s="98"/>
      <c r="CZ52" s="98"/>
      <c r="DA52" s="98"/>
      <c r="DB52" s="98"/>
      <c r="DC52" s="98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  <c r="DQ52" s="98"/>
      <c r="DR52" s="98"/>
      <c r="DS52" s="98"/>
      <c r="DT52" s="98"/>
      <c r="DU52" s="98"/>
      <c r="DV52" s="98"/>
      <c r="DW52" s="98"/>
      <c r="DX52" s="98"/>
      <c r="DY52" s="98"/>
      <c r="DZ52" s="98"/>
      <c r="EA52" s="98"/>
      <c r="EB52" s="98"/>
      <c r="EC52" s="98"/>
      <c r="ED52" s="98"/>
      <c r="EE52" s="98"/>
      <c r="EF52" s="98"/>
      <c r="EG52" s="98"/>
      <c r="EH52" s="98"/>
      <c r="EI52" s="98"/>
      <c r="EJ52" s="98"/>
      <c r="EK52" s="98"/>
      <c r="EL52" s="98"/>
      <c r="EM52" s="98"/>
      <c r="EN52" s="98"/>
      <c r="EO52" s="98"/>
      <c r="EP52" s="98"/>
      <c r="EQ52" s="98"/>
      <c r="ER52" s="98"/>
      <c r="ES52" s="98"/>
      <c r="ET52" s="98"/>
      <c r="EU52" s="98"/>
      <c r="EV52" s="98"/>
      <c r="EW52" s="98"/>
      <c r="EX52" s="98"/>
      <c r="EY52" s="98"/>
      <c r="EZ52" s="98"/>
      <c r="FA52" s="98"/>
      <c r="FB52" s="98"/>
      <c r="FC52" s="98"/>
      <c r="FD52" s="98"/>
      <c r="FE52" s="98"/>
      <c r="FF52" s="98"/>
      <c r="FG52" s="98"/>
      <c r="FH52" s="98"/>
      <c r="FI52" s="98"/>
      <c r="FJ52" s="98"/>
      <c r="FK52" s="98"/>
      <c r="FL52" s="98"/>
      <c r="FM52" s="98"/>
      <c r="FN52" s="98"/>
      <c r="FO52" s="98"/>
      <c r="FP52" s="98"/>
      <c r="FQ52" s="98"/>
      <c r="FR52" s="98"/>
      <c r="FS52" s="98"/>
      <c r="FT52" s="98"/>
      <c r="FU52" s="98"/>
      <c r="FV52" s="98"/>
      <c r="FW52" s="98"/>
      <c r="FX52" s="98"/>
    </row>
    <row r="53" spans="1:180" s="107" customFormat="1" ht="69.75" customHeight="1" thickBot="1" x14ac:dyDescent="0.45">
      <c r="A53" s="1839"/>
      <c r="B53" s="1908" t="s">
        <v>76</v>
      </c>
      <c r="C53" s="1909"/>
      <c r="D53" s="187">
        <f>'E4. M&amp;C Gestão Integrada'!H41</f>
        <v>0</v>
      </c>
      <c r="E53" s="193">
        <f>'E4. M&amp;C Gestão Integrada'!L41</f>
        <v>3600</v>
      </c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75"/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5"/>
      <c r="AL53" s="175"/>
      <c r="AM53" s="175"/>
      <c r="AN53" s="175"/>
      <c r="AO53" s="175"/>
      <c r="AP53" s="175"/>
      <c r="AQ53" s="175"/>
      <c r="AR53" s="175"/>
      <c r="AS53" s="175"/>
      <c r="AT53" s="175"/>
      <c r="AU53" s="175"/>
      <c r="AV53" s="175"/>
      <c r="AW53" s="175"/>
      <c r="AX53" s="175"/>
      <c r="AY53" s="175"/>
      <c r="AZ53" s="175"/>
      <c r="BA53" s="175"/>
      <c r="BB53" s="175"/>
      <c r="BC53" s="175"/>
      <c r="BD53" s="175"/>
      <c r="BE53" s="175"/>
      <c r="BF53" s="175"/>
      <c r="BG53" s="175"/>
      <c r="BH53" s="175"/>
      <c r="BI53" s="175"/>
      <c r="BJ53" s="175"/>
      <c r="BK53" s="175"/>
      <c r="BL53" s="175"/>
      <c r="BM53" s="175"/>
      <c r="BN53" s="175"/>
      <c r="BO53" s="175"/>
      <c r="BP53" s="175"/>
      <c r="BQ53" s="175"/>
      <c r="BR53" s="175"/>
      <c r="BS53" s="175"/>
      <c r="BT53" s="175"/>
      <c r="BU53" s="175"/>
      <c r="BV53" s="175"/>
      <c r="BW53" s="175"/>
      <c r="BX53" s="175"/>
      <c r="BY53" s="175"/>
      <c r="BZ53" s="175"/>
      <c r="CA53" s="175"/>
      <c r="CB53" s="175"/>
      <c r="CC53" s="175"/>
      <c r="CD53" s="175"/>
      <c r="CE53" s="175"/>
      <c r="CF53" s="175"/>
      <c r="CG53" s="175"/>
      <c r="CH53" s="175"/>
      <c r="CI53" s="175"/>
      <c r="CJ53" s="175"/>
      <c r="CK53" s="175"/>
      <c r="CL53" s="106"/>
      <c r="CM53" s="106"/>
      <c r="CN53" s="106"/>
      <c r="CO53" s="106"/>
      <c r="CP53" s="106"/>
      <c r="CQ53" s="106"/>
      <c r="CR53" s="106"/>
      <c r="CS53" s="106"/>
      <c r="CT53" s="106"/>
      <c r="CU53" s="106"/>
      <c r="CV53" s="106"/>
      <c r="CW53" s="106"/>
      <c r="CX53" s="106"/>
      <c r="CY53" s="106"/>
      <c r="CZ53" s="106"/>
      <c r="DA53" s="106"/>
      <c r="DB53" s="106"/>
      <c r="DC53" s="106"/>
      <c r="DD53" s="106"/>
      <c r="DE53" s="106"/>
      <c r="DF53" s="106"/>
      <c r="DG53" s="106"/>
      <c r="DH53" s="106"/>
      <c r="DI53" s="106"/>
      <c r="DJ53" s="106"/>
      <c r="DK53" s="106"/>
      <c r="DL53" s="106"/>
      <c r="DM53" s="106"/>
      <c r="DN53" s="106"/>
      <c r="DO53" s="106"/>
      <c r="DP53" s="106"/>
      <c r="DQ53" s="106"/>
      <c r="DR53" s="106"/>
      <c r="DS53" s="106"/>
      <c r="DT53" s="106"/>
      <c r="DU53" s="106"/>
      <c r="DV53" s="106"/>
      <c r="DW53" s="106"/>
      <c r="DX53" s="106"/>
      <c r="DY53" s="106"/>
      <c r="DZ53" s="106"/>
      <c r="EA53" s="106"/>
      <c r="EB53" s="106"/>
      <c r="EC53" s="106"/>
      <c r="ED53" s="106"/>
      <c r="EE53" s="106"/>
      <c r="EF53" s="106"/>
      <c r="EG53" s="106"/>
      <c r="EH53" s="106"/>
      <c r="EI53" s="106"/>
      <c r="EJ53" s="106"/>
      <c r="EK53" s="106"/>
      <c r="EL53" s="106"/>
      <c r="EM53" s="106"/>
      <c r="EN53" s="106"/>
      <c r="EO53" s="106"/>
      <c r="EP53" s="106"/>
      <c r="EQ53" s="106"/>
      <c r="ER53" s="106"/>
      <c r="ES53" s="106"/>
      <c r="ET53" s="106"/>
      <c r="EU53" s="106"/>
      <c r="EV53" s="106"/>
      <c r="EW53" s="106"/>
      <c r="EX53" s="106"/>
      <c r="EY53" s="106"/>
      <c r="EZ53" s="106"/>
      <c r="FA53" s="106"/>
      <c r="FB53" s="106"/>
      <c r="FC53" s="106"/>
      <c r="FD53" s="106"/>
      <c r="FE53" s="106"/>
      <c r="FF53" s="106"/>
      <c r="FG53" s="106"/>
      <c r="FH53" s="106"/>
      <c r="FI53" s="106"/>
      <c r="FJ53" s="106"/>
      <c r="FK53" s="106"/>
      <c r="FL53" s="106"/>
      <c r="FM53" s="106"/>
      <c r="FN53" s="106"/>
      <c r="FO53" s="106"/>
      <c r="FP53" s="106"/>
      <c r="FQ53" s="106"/>
      <c r="FR53" s="106"/>
      <c r="FS53" s="106"/>
      <c r="FT53" s="106"/>
      <c r="FU53" s="106"/>
      <c r="FV53" s="106"/>
      <c r="FW53" s="106"/>
      <c r="FX53" s="106"/>
    </row>
    <row r="54" spans="1:180" s="98" customFormat="1" ht="31.5" customHeight="1" x14ac:dyDescent="0.25"/>
    <row r="55" spans="1:180" s="98" customFormat="1" ht="31.5" customHeight="1" x14ac:dyDescent="0.25"/>
    <row r="56" spans="1:180" s="98" customFormat="1" ht="31.5" customHeight="1" x14ac:dyDescent="0.25"/>
    <row r="57" spans="1:180" s="98" customFormat="1" ht="31.5" customHeight="1" x14ac:dyDescent="0.25"/>
    <row r="58" spans="1:180" s="98" customFormat="1" ht="31.5" customHeight="1" x14ac:dyDescent="0.25"/>
    <row r="59" spans="1:180" s="98" customFormat="1" ht="31.5" customHeight="1" x14ac:dyDescent="0.25"/>
    <row r="60" spans="1:180" s="98" customFormat="1" ht="31.5" customHeight="1" x14ac:dyDescent="0.25"/>
    <row r="61" spans="1:180" s="98" customFormat="1" ht="31.5" customHeight="1" x14ac:dyDescent="0.25"/>
    <row r="62" spans="1:180" s="98" customFormat="1" ht="31.5" customHeight="1" x14ac:dyDescent="0.25"/>
    <row r="63" spans="1:180" s="98" customFormat="1" ht="31.5" customHeight="1" x14ac:dyDescent="0.25"/>
    <row r="64" spans="1:180" s="98" customFormat="1" ht="31.5" customHeight="1" x14ac:dyDescent="0.25"/>
    <row r="65" s="98" customFormat="1" x14ac:dyDescent="0.25"/>
    <row r="66" s="98" customFormat="1" x14ac:dyDescent="0.25"/>
    <row r="67" s="98" customFormat="1" x14ac:dyDescent="0.25"/>
    <row r="68" s="98" customFormat="1" x14ac:dyDescent="0.25"/>
    <row r="69" s="98" customFormat="1" x14ac:dyDescent="0.25"/>
    <row r="70" s="98" customFormat="1" x14ac:dyDescent="0.25"/>
    <row r="71" s="98" customFormat="1" x14ac:dyDescent="0.25"/>
    <row r="72" s="98" customFormat="1" x14ac:dyDescent="0.25"/>
    <row r="73" s="98" customFormat="1" x14ac:dyDescent="0.25"/>
    <row r="74" s="98" customFormat="1" x14ac:dyDescent="0.25"/>
    <row r="75" s="98" customFormat="1" x14ac:dyDescent="0.25"/>
    <row r="76" s="98" customFormat="1" x14ac:dyDescent="0.25"/>
    <row r="77" s="98" customFormat="1" x14ac:dyDescent="0.25"/>
    <row r="78" s="98" customFormat="1" x14ac:dyDescent="0.25"/>
    <row r="79" s="98" customFormat="1" x14ac:dyDescent="0.25"/>
    <row r="80" s="98" customFormat="1" x14ac:dyDescent="0.25"/>
    <row r="81" s="98" customFormat="1" x14ac:dyDescent="0.25"/>
    <row r="82" s="98" customFormat="1" x14ac:dyDescent="0.25"/>
    <row r="83" s="98" customFormat="1" x14ac:dyDescent="0.25"/>
    <row r="84" s="98" customFormat="1" x14ac:dyDescent="0.25"/>
    <row r="85" s="98" customFormat="1" x14ac:dyDescent="0.25"/>
    <row r="86" s="98" customFormat="1" x14ac:dyDescent="0.25"/>
    <row r="87" s="98" customFormat="1" x14ac:dyDescent="0.25"/>
    <row r="88" s="98" customFormat="1" x14ac:dyDescent="0.25"/>
    <row r="89" s="98" customFormat="1" x14ac:dyDescent="0.25"/>
    <row r="90" s="98" customFormat="1" x14ac:dyDescent="0.25"/>
    <row r="91" s="98" customFormat="1" x14ac:dyDescent="0.25"/>
    <row r="92" s="98" customFormat="1" x14ac:dyDescent="0.25"/>
    <row r="93" s="98" customFormat="1" x14ac:dyDescent="0.25"/>
    <row r="94" s="98" customFormat="1" x14ac:dyDescent="0.25"/>
    <row r="95" s="98" customFormat="1" x14ac:dyDescent="0.25"/>
    <row r="96" s="98" customFormat="1" x14ac:dyDescent="0.25"/>
    <row r="97" s="98" customFormat="1" x14ac:dyDescent="0.25"/>
    <row r="98" s="98" customFormat="1" x14ac:dyDescent="0.25"/>
    <row r="99" s="98" customFormat="1" x14ac:dyDescent="0.25"/>
    <row r="100" s="98" customFormat="1" x14ac:dyDescent="0.25"/>
    <row r="101" s="98" customFormat="1" x14ac:dyDescent="0.25"/>
    <row r="102" s="98" customFormat="1" x14ac:dyDescent="0.25"/>
    <row r="103" s="98" customFormat="1" x14ac:dyDescent="0.25"/>
    <row r="104" s="98" customFormat="1" x14ac:dyDescent="0.25"/>
    <row r="105" s="98" customFormat="1" x14ac:dyDescent="0.25"/>
    <row r="106" s="98" customFormat="1" x14ac:dyDescent="0.25"/>
    <row r="107" s="98" customFormat="1" x14ac:dyDescent="0.25"/>
    <row r="108" s="98" customFormat="1" x14ac:dyDescent="0.25"/>
    <row r="109" s="98" customFormat="1" x14ac:dyDescent="0.25"/>
    <row r="110" s="98" customFormat="1" x14ac:dyDescent="0.25"/>
    <row r="111" s="98" customFormat="1" x14ac:dyDescent="0.25"/>
    <row r="112" s="98" customFormat="1" x14ac:dyDescent="0.25"/>
    <row r="113" s="98" customFormat="1" x14ac:dyDescent="0.25"/>
    <row r="114" s="98" customFormat="1" x14ac:dyDescent="0.25"/>
    <row r="115" s="98" customFormat="1" x14ac:dyDescent="0.25"/>
    <row r="116" s="98" customFormat="1" x14ac:dyDescent="0.25"/>
    <row r="117" s="98" customFormat="1" x14ac:dyDescent="0.25"/>
    <row r="118" s="98" customFormat="1" x14ac:dyDescent="0.25"/>
    <row r="119" s="98" customFormat="1" x14ac:dyDescent="0.25"/>
    <row r="120" s="98" customFormat="1" x14ac:dyDescent="0.25"/>
    <row r="121" s="98" customFormat="1" x14ac:dyDescent="0.25"/>
    <row r="122" s="98" customFormat="1" x14ac:dyDescent="0.25"/>
    <row r="123" s="98" customFormat="1" x14ac:dyDescent="0.25"/>
    <row r="124" s="98" customFormat="1" x14ac:dyDescent="0.25"/>
    <row r="125" s="98" customFormat="1" x14ac:dyDescent="0.25"/>
    <row r="126" s="98" customFormat="1" x14ac:dyDescent="0.25"/>
    <row r="127" s="98" customFormat="1" x14ac:dyDescent="0.25"/>
    <row r="128" s="98" customFormat="1" x14ac:dyDescent="0.25"/>
    <row r="129" s="98" customFormat="1" x14ac:dyDescent="0.25"/>
    <row r="130" s="98" customFormat="1" x14ac:dyDescent="0.25"/>
    <row r="131" s="98" customFormat="1" x14ac:dyDescent="0.25"/>
    <row r="132" s="98" customFormat="1" x14ac:dyDescent="0.25"/>
    <row r="133" s="98" customFormat="1" x14ac:dyDescent="0.25"/>
    <row r="134" s="98" customFormat="1" x14ac:dyDescent="0.25"/>
    <row r="135" s="98" customFormat="1" x14ac:dyDescent="0.25"/>
    <row r="136" s="98" customFormat="1" x14ac:dyDescent="0.25"/>
    <row r="137" s="98" customFormat="1" x14ac:dyDescent="0.25"/>
    <row r="138" s="98" customFormat="1" x14ac:dyDescent="0.25"/>
    <row r="139" s="98" customFormat="1" x14ac:dyDescent="0.25"/>
    <row r="140" s="98" customFormat="1" x14ac:dyDescent="0.25"/>
    <row r="141" s="98" customFormat="1" x14ac:dyDescent="0.25"/>
    <row r="142" s="98" customFormat="1" x14ac:dyDescent="0.25"/>
    <row r="143" s="98" customFormat="1" x14ac:dyDescent="0.25"/>
    <row r="144" s="98" customFormat="1" x14ac:dyDescent="0.25"/>
    <row r="145" s="98" customFormat="1" x14ac:dyDescent="0.25"/>
    <row r="146" s="98" customFormat="1" x14ac:dyDescent="0.25"/>
    <row r="147" s="98" customFormat="1" x14ac:dyDescent="0.25"/>
    <row r="148" s="98" customFormat="1" x14ac:dyDescent="0.25"/>
    <row r="149" s="98" customFormat="1" x14ac:dyDescent="0.25"/>
    <row r="150" s="98" customFormat="1" x14ac:dyDescent="0.25"/>
    <row r="151" s="98" customFormat="1" x14ac:dyDescent="0.25"/>
    <row r="152" s="98" customFormat="1" x14ac:dyDescent="0.25"/>
    <row r="153" s="98" customFormat="1" x14ac:dyDescent="0.25"/>
    <row r="154" s="98" customFormat="1" x14ac:dyDescent="0.25"/>
    <row r="155" s="98" customFormat="1" x14ac:dyDescent="0.25"/>
    <row r="156" s="98" customFormat="1" x14ac:dyDescent="0.25"/>
    <row r="157" s="98" customFormat="1" x14ac:dyDescent="0.25"/>
    <row r="158" s="98" customFormat="1" x14ac:dyDescent="0.25"/>
    <row r="159" s="98" customFormat="1" x14ac:dyDescent="0.25"/>
    <row r="160" s="98" customFormat="1" x14ac:dyDescent="0.25"/>
    <row r="161" s="98" customFormat="1" x14ac:dyDescent="0.25"/>
    <row r="162" s="98" customFormat="1" x14ac:dyDescent="0.25"/>
    <row r="163" s="98" customFormat="1" x14ac:dyDescent="0.25"/>
    <row r="164" s="98" customFormat="1" x14ac:dyDescent="0.25"/>
    <row r="165" s="98" customFormat="1" x14ac:dyDescent="0.25"/>
    <row r="166" s="98" customFormat="1" x14ac:dyDescent="0.25"/>
    <row r="167" s="98" customFormat="1" x14ac:dyDescent="0.25"/>
    <row r="168" s="98" customFormat="1" x14ac:dyDescent="0.25"/>
    <row r="169" s="98" customFormat="1" x14ac:dyDescent="0.25"/>
    <row r="170" s="98" customFormat="1" x14ac:dyDescent="0.25"/>
    <row r="171" s="98" customFormat="1" x14ac:dyDescent="0.25"/>
    <row r="172" s="98" customFormat="1" x14ac:dyDescent="0.25"/>
    <row r="173" s="98" customFormat="1" x14ac:dyDescent="0.25"/>
    <row r="174" s="98" customFormat="1" x14ac:dyDescent="0.25"/>
    <row r="175" s="98" customFormat="1" x14ac:dyDescent="0.25"/>
    <row r="176" s="98" customFormat="1" x14ac:dyDescent="0.25"/>
    <row r="177" s="98" customFormat="1" x14ac:dyDescent="0.25"/>
    <row r="178" s="98" customFormat="1" x14ac:dyDescent="0.25"/>
    <row r="179" s="98" customFormat="1" x14ac:dyDescent="0.25"/>
    <row r="180" s="98" customFormat="1" x14ac:dyDescent="0.25"/>
    <row r="181" s="98" customFormat="1" x14ac:dyDescent="0.25"/>
    <row r="182" s="98" customFormat="1" x14ac:dyDescent="0.25"/>
    <row r="183" s="98" customFormat="1" x14ac:dyDescent="0.25"/>
    <row r="184" s="98" customFormat="1" x14ac:dyDescent="0.25"/>
    <row r="185" s="98" customFormat="1" x14ac:dyDescent="0.25"/>
    <row r="186" s="98" customFormat="1" x14ac:dyDescent="0.25"/>
    <row r="187" s="98" customFormat="1" x14ac:dyDescent="0.25"/>
    <row r="188" s="98" customFormat="1" x14ac:dyDescent="0.25"/>
    <row r="189" s="98" customFormat="1" x14ac:dyDescent="0.25"/>
    <row r="190" s="98" customFormat="1" x14ac:dyDescent="0.25"/>
    <row r="191" s="98" customFormat="1" x14ac:dyDescent="0.25"/>
    <row r="192" s="98" customFormat="1" x14ac:dyDescent="0.25"/>
    <row r="193" s="98" customFormat="1" x14ac:dyDescent="0.25"/>
    <row r="194" s="98" customFormat="1" x14ac:dyDescent="0.25"/>
    <row r="195" s="98" customFormat="1" x14ac:dyDescent="0.25"/>
    <row r="196" s="98" customFormat="1" x14ac:dyDescent="0.25"/>
    <row r="197" s="98" customFormat="1" x14ac:dyDescent="0.25"/>
    <row r="198" s="98" customFormat="1" x14ac:dyDescent="0.25"/>
  </sheetData>
  <mergeCells count="50">
    <mergeCell ref="A49:A53"/>
    <mergeCell ref="B49:C49"/>
    <mergeCell ref="B50:C50"/>
    <mergeCell ref="B51:C51"/>
    <mergeCell ref="B52:C52"/>
    <mergeCell ref="B53:C53"/>
    <mergeCell ref="A43:A47"/>
    <mergeCell ref="B43:C43"/>
    <mergeCell ref="B44:C44"/>
    <mergeCell ref="B45:C45"/>
    <mergeCell ref="B46:C46"/>
    <mergeCell ref="B47:C47"/>
    <mergeCell ref="A37:A41"/>
    <mergeCell ref="B37:C37"/>
    <mergeCell ref="B38:C38"/>
    <mergeCell ref="B39:C39"/>
    <mergeCell ref="B40:C40"/>
    <mergeCell ref="B41:C41"/>
    <mergeCell ref="A31:A35"/>
    <mergeCell ref="B31:C31"/>
    <mergeCell ref="B32:C32"/>
    <mergeCell ref="B33:C33"/>
    <mergeCell ref="B34:C34"/>
    <mergeCell ref="B35:C35"/>
    <mergeCell ref="A25:A29"/>
    <mergeCell ref="B25:C25"/>
    <mergeCell ref="B26:C26"/>
    <mergeCell ref="B27:C27"/>
    <mergeCell ref="B28:C28"/>
    <mergeCell ref="B29:C29"/>
    <mergeCell ref="A19:A23"/>
    <mergeCell ref="B19:C19"/>
    <mergeCell ref="B20:C20"/>
    <mergeCell ref="B21:C21"/>
    <mergeCell ref="B22:C22"/>
    <mergeCell ref="B23:C23"/>
    <mergeCell ref="A13:A17"/>
    <mergeCell ref="B13:C13"/>
    <mergeCell ref="B14:C14"/>
    <mergeCell ref="B15:C15"/>
    <mergeCell ref="B16:C16"/>
    <mergeCell ref="B17:C17"/>
    <mergeCell ref="A1:B4"/>
    <mergeCell ref="C1:F1"/>
    <mergeCell ref="A6:A10"/>
    <mergeCell ref="B6:C6"/>
    <mergeCell ref="B7:C7"/>
    <mergeCell ref="B8:C8"/>
    <mergeCell ref="B9:C9"/>
    <mergeCell ref="B10:C10"/>
  </mergeCells>
  <pageMargins left="0.511811024" right="0.511811024" top="0.78740157499999996" bottom="0.78740157499999996" header="0.31496062000000002" footer="0.3149606200000000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198"/>
  <sheetViews>
    <sheetView zoomScale="55" zoomScaleNormal="55" workbookViewId="0">
      <selection activeCell="L25" sqref="L25"/>
    </sheetView>
  </sheetViews>
  <sheetFormatPr defaultRowHeight="15" x14ac:dyDescent="0.25"/>
  <cols>
    <col min="1" max="1" width="34.5703125" customWidth="1"/>
    <col min="2" max="2" width="26" customWidth="1"/>
    <col min="3" max="3" width="21.140625" style="97" customWidth="1"/>
    <col min="4" max="4" width="49.85546875" customWidth="1"/>
    <col min="5" max="5" width="51.140625" customWidth="1"/>
    <col min="6" max="6" width="21.140625" style="97" customWidth="1"/>
    <col min="7" max="34" width="9.140625" style="98"/>
  </cols>
  <sheetData>
    <row r="1" spans="1:180" s="99" customFormat="1" ht="39" customHeight="1" x14ac:dyDescent="0.25">
      <c r="A1" s="1710"/>
      <c r="B1" s="1710"/>
      <c r="C1" s="1899" t="s">
        <v>95</v>
      </c>
      <c r="D1" s="1899"/>
      <c r="E1" s="1899"/>
      <c r="F1" s="1899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</row>
    <row r="2" spans="1:180" s="97" customFormat="1" x14ac:dyDescent="0.25">
      <c r="A2" s="1710"/>
      <c r="B2" s="1710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</row>
    <row r="3" spans="1:180" s="97" customFormat="1" ht="11.25" customHeight="1" thickBot="1" x14ac:dyDescent="0.3">
      <c r="A3" s="1710"/>
      <c r="B3" s="1710"/>
      <c r="D3" s="100"/>
      <c r="E3" s="100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</row>
    <row r="4" spans="1:180" ht="37.5" customHeight="1" thickBot="1" x14ac:dyDescent="0.3">
      <c r="A4" s="1710"/>
      <c r="B4" s="1710"/>
      <c r="D4" s="180" t="s">
        <v>71</v>
      </c>
      <c r="E4" s="181" t="s">
        <v>104</v>
      </c>
      <c r="F4" s="98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</row>
    <row r="5" spans="1:180" ht="15.75" thickBot="1" x14ac:dyDescent="0.3">
      <c r="A5" s="101"/>
      <c r="B5" s="101"/>
      <c r="D5" s="182"/>
      <c r="E5" s="182"/>
      <c r="F5" s="98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</row>
    <row r="6" spans="1:180" ht="48" customHeight="1" thickBot="1" x14ac:dyDescent="0.45">
      <c r="A6" s="1831" t="s">
        <v>96</v>
      </c>
      <c r="B6" s="1900" t="s">
        <v>73</v>
      </c>
      <c r="C6" s="1901"/>
      <c r="D6" s="183">
        <f>SUM(D13,D19,D25,D31,D37,D43,D49)</f>
        <v>0</v>
      </c>
      <c r="E6" s="189">
        <f>SUM(E13,E19,E25,E31,E37,E43,E49)</f>
        <v>982500</v>
      </c>
      <c r="F6" s="98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  <c r="DJ6" s="98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98"/>
      <c r="FH6" s="98"/>
      <c r="FI6" s="98"/>
      <c r="FJ6" s="98"/>
      <c r="FK6" s="98"/>
      <c r="FL6" s="98"/>
      <c r="FM6" s="98"/>
      <c r="FN6" s="98"/>
      <c r="FO6" s="98"/>
      <c r="FP6" s="98"/>
      <c r="FQ6" s="98"/>
      <c r="FR6" s="98"/>
      <c r="FS6" s="98"/>
      <c r="FT6" s="98"/>
      <c r="FU6" s="98"/>
      <c r="FV6" s="98"/>
      <c r="FW6" s="98"/>
      <c r="FX6" s="98"/>
    </row>
    <row r="7" spans="1:180" s="107" customFormat="1" ht="60" customHeight="1" thickBot="1" x14ac:dyDescent="0.45">
      <c r="A7" s="1832"/>
      <c r="B7" s="1902" t="s">
        <v>74</v>
      </c>
      <c r="C7" s="1903"/>
      <c r="D7" s="184">
        <f t="shared" ref="D7:E10" si="0">SUM(D14,D20,D26,D32,D38,D44,D50)</f>
        <v>535000.5</v>
      </c>
      <c r="E7" s="190">
        <f t="shared" si="0"/>
        <v>80888.725000000006</v>
      </c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/>
      <c r="AQ7" s="175"/>
      <c r="AR7" s="175"/>
      <c r="AS7" s="175"/>
      <c r="AT7" s="175"/>
      <c r="AU7" s="175"/>
      <c r="AV7" s="175"/>
      <c r="AW7" s="175"/>
      <c r="AX7" s="175"/>
      <c r="AY7" s="175"/>
      <c r="AZ7" s="175"/>
      <c r="BA7" s="175"/>
      <c r="BB7" s="175"/>
      <c r="BC7" s="175"/>
      <c r="BD7" s="175"/>
      <c r="BE7" s="175"/>
      <c r="BF7" s="175"/>
      <c r="BG7" s="175"/>
      <c r="BH7" s="175"/>
      <c r="BI7" s="175"/>
      <c r="BJ7" s="175"/>
      <c r="BK7" s="175"/>
      <c r="BL7" s="175"/>
      <c r="BM7" s="175"/>
      <c r="BN7" s="175"/>
      <c r="BO7" s="175"/>
      <c r="BP7" s="175"/>
      <c r="BQ7" s="175"/>
      <c r="BR7" s="175"/>
      <c r="BS7" s="175"/>
      <c r="BT7" s="175"/>
      <c r="BU7" s="175"/>
      <c r="BV7" s="175"/>
      <c r="BW7" s="175"/>
      <c r="BX7" s="175"/>
      <c r="BY7" s="175"/>
      <c r="BZ7" s="175"/>
      <c r="CA7" s="175"/>
      <c r="CB7" s="175"/>
      <c r="CC7" s="175"/>
      <c r="CD7" s="175"/>
      <c r="CE7" s="175"/>
      <c r="CF7" s="175"/>
      <c r="CG7" s="175"/>
      <c r="CH7" s="175"/>
      <c r="CI7" s="175"/>
      <c r="CJ7" s="175"/>
      <c r="CK7" s="175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</row>
    <row r="8" spans="1:180" s="107" customFormat="1" ht="48" customHeight="1" thickBot="1" x14ac:dyDescent="0.45">
      <c r="A8" s="1832"/>
      <c r="B8" s="1904" t="s">
        <v>86</v>
      </c>
      <c r="C8" s="1905"/>
      <c r="D8" s="185">
        <f t="shared" si="0"/>
        <v>778070.83000000007</v>
      </c>
      <c r="E8" s="191">
        <f t="shared" si="0"/>
        <v>37104.183000000005</v>
      </c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  <c r="BI8" s="175"/>
      <c r="BJ8" s="175"/>
      <c r="BK8" s="175"/>
      <c r="BL8" s="175"/>
      <c r="BM8" s="175"/>
      <c r="BN8" s="175"/>
      <c r="BO8" s="175"/>
      <c r="BP8" s="175"/>
      <c r="BQ8" s="175"/>
      <c r="BR8" s="175"/>
      <c r="BS8" s="175"/>
      <c r="BT8" s="175"/>
      <c r="BU8" s="175"/>
      <c r="BV8" s="175"/>
      <c r="BW8" s="175"/>
      <c r="BX8" s="175"/>
      <c r="BY8" s="175"/>
      <c r="BZ8" s="175"/>
      <c r="CA8" s="175"/>
      <c r="CB8" s="175"/>
      <c r="CC8" s="175"/>
      <c r="CD8" s="175"/>
      <c r="CE8" s="175"/>
      <c r="CF8" s="175"/>
      <c r="CG8" s="175"/>
      <c r="CH8" s="175"/>
      <c r="CI8" s="175"/>
      <c r="CJ8" s="175"/>
      <c r="CK8" s="175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06"/>
      <c r="CW8" s="106"/>
      <c r="CX8" s="106"/>
      <c r="CY8" s="106"/>
      <c r="CZ8" s="106"/>
      <c r="DA8" s="106"/>
      <c r="DB8" s="106"/>
      <c r="DC8" s="106"/>
      <c r="DD8" s="106"/>
      <c r="DE8" s="106"/>
      <c r="DF8" s="106"/>
      <c r="DG8" s="106"/>
      <c r="DH8" s="106"/>
      <c r="DI8" s="106"/>
      <c r="DJ8" s="106"/>
      <c r="DK8" s="106"/>
      <c r="DL8" s="106"/>
      <c r="DM8" s="106"/>
      <c r="DN8" s="106"/>
      <c r="DO8" s="106"/>
      <c r="DP8" s="106"/>
      <c r="DQ8" s="106"/>
      <c r="DR8" s="106"/>
      <c r="DS8" s="106"/>
      <c r="DT8" s="106"/>
      <c r="DU8" s="106"/>
      <c r="DV8" s="106"/>
      <c r="DW8" s="106"/>
      <c r="DX8" s="106"/>
      <c r="DY8" s="106"/>
      <c r="DZ8" s="106"/>
      <c r="EA8" s="106"/>
      <c r="EB8" s="106"/>
      <c r="EC8" s="106"/>
      <c r="ED8" s="106"/>
      <c r="EE8" s="106"/>
      <c r="EF8" s="106"/>
      <c r="EG8" s="106"/>
      <c r="EH8" s="106"/>
      <c r="EI8" s="106"/>
      <c r="EJ8" s="106"/>
      <c r="EK8" s="106"/>
      <c r="EL8" s="106"/>
      <c r="EM8" s="106"/>
      <c r="EN8" s="106"/>
      <c r="EO8" s="106"/>
      <c r="EP8" s="106"/>
      <c r="EQ8" s="106"/>
      <c r="ER8" s="106"/>
      <c r="ES8" s="106"/>
      <c r="ET8" s="106"/>
      <c r="EU8" s="106"/>
      <c r="EV8" s="106"/>
      <c r="EW8" s="106"/>
      <c r="EX8" s="106"/>
      <c r="EY8" s="106"/>
      <c r="EZ8" s="106"/>
      <c r="FA8" s="106"/>
      <c r="FB8" s="106"/>
      <c r="FC8" s="106"/>
      <c r="FD8" s="106"/>
      <c r="FE8" s="106"/>
      <c r="FF8" s="106"/>
      <c r="FG8" s="106"/>
      <c r="FH8" s="106"/>
      <c r="FI8" s="106"/>
      <c r="FJ8" s="106"/>
      <c r="FK8" s="106"/>
      <c r="FL8" s="106"/>
      <c r="FM8" s="106"/>
      <c r="FN8" s="106"/>
      <c r="FO8" s="106"/>
      <c r="FP8" s="106"/>
      <c r="FQ8" s="106"/>
      <c r="FR8" s="106"/>
      <c r="FS8" s="106"/>
      <c r="FT8" s="106"/>
      <c r="FU8" s="106"/>
      <c r="FV8" s="106"/>
      <c r="FW8" s="106"/>
      <c r="FX8" s="106"/>
    </row>
    <row r="9" spans="1:180" s="107" customFormat="1" ht="48" customHeight="1" thickBot="1" x14ac:dyDescent="0.45">
      <c r="A9" s="1832"/>
      <c r="B9" s="1906" t="s">
        <v>75</v>
      </c>
      <c r="C9" s="1907"/>
      <c r="D9" s="186">
        <f t="shared" si="0"/>
        <v>731782.28300000005</v>
      </c>
      <c r="E9" s="192">
        <f t="shared" si="0"/>
        <v>458300</v>
      </c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75"/>
      <c r="CI9" s="175"/>
      <c r="CJ9" s="175"/>
      <c r="CK9" s="175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6"/>
      <c r="DH9" s="106"/>
      <c r="DI9" s="106"/>
      <c r="DJ9" s="106"/>
      <c r="DK9" s="106"/>
      <c r="DL9" s="106"/>
      <c r="DM9" s="106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  <c r="FF9" s="106"/>
      <c r="FG9" s="106"/>
      <c r="FH9" s="106"/>
      <c r="FI9" s="106"/>
      <c r="FJ9" s="106"/>
      <c r="FK9" s="106"/>
      <c r="FL9" s="106"/>
      <c r="FM9" s="106"/>
      <c r="FN9" s="106"/>
      <c r="FO9" s="106"/>
      <c r="FP9" s="106"/>
      <c r="FQ9" s="106"/>
      <c r="FR9" s="106"/>
      <c r="FS9" s="106"/>
      <c r="FT9" s="106"/>
      <c r="FU9" s="106"/>
      <c r="FV9" s="106"/>
      <c r="FW9" s="106"/>
      <c r="FX9" s="106"/>
    </row>
    <row r="10" spans="1:180" s="107" customFormat="1" ht="48" customHeight="1" thickBot="1" x14ac:dyDescent="0.45">
      <c r="A10" s="1832"/>
      <c r="B10" s="1908" t="s">
        <v>76</v>
      </c>
      <c r="C10" s="1909"/>
      <c r="D10" s="187">
        <f t="shared" si="0"/>
        <v>115000</v>
      </c>
      <c r="E10" s="193">
        <f t="shared" si="0"/>
        <v>192025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/>
      <c r="BF10" s="175"/>
      <c r="BG10" s="175"/>
      <c r="BH10" s="175"/>
      <c r="BI10" s="175"/>
      <c r="BJ10" s="175"/>
      <c r="BK10" s="175"/>
      <c r="BL10" s="175"/>
      <c r="BM10" s="175"/>
      <c r="BN10" s="175"/>
      <c r="BO10" s="175"/>
      <c r="BP10" s="175"/>
      <c r="BQ10" s="175"/>
      <c r="BR10" s="175"/>
      <c r="BS10" s="175"/>
      <c r="BT10" s="175"/>
      <c r="BU10" s="175"/>
      <c r="BV10" s="175"/>
      <c r="BW10" s="175"/>
      <c r="BX10" s="175"/>
      <c r="BY10" s="175"/>
      <c r="BZ10" s="175"/>
      <c r="CA10" s="175"/>
      <c r="CB10" s="175"/>
      <c r="CC10" s="175"/>
      <c r="CD10" s="175"/>
      <c r="CE10" s="175"/>
      <c r="CF10" s="175"/>
      <c r="CG10" s="175"/>
      <c r="CH10" s="175"/>
      <c r="CI10" s="175"/>
      <c r="CJ10" s="175"/>
      <c r="CK10" s="175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A10" s="106"/>
      <c r="DB10" s="106"/>
      <c r="DC10" s="106"/>
      <c r="DD10" s="106"/>
      <c r="DE10" s="106"/>
      <c r="DF10" s="106"/>
      <c r="DG10" s="106"/>
      <c r="DH10" s="106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J10" s="106"/>
      <c r="EK10" s="106"/>
      <c r="EL10" s="106"/>
      <c r="EM10" s="106"/>
      <c r="EN10" s="106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106"/>
      <c r="FH10" s="106"/>
      <c r="FI10" s="106"/>
      <c r="FJ10" s="106"/>
      <c r="FK10" s="106"/>
      <c r="FL10" s="106"/>
      <c r="FM10" s="106"/>
      <c r="FN10" s="106"/>
      <c r="FO10" s="106"/>
      <c r="FP10" s="106"/>
      <c r="FQ10" s="106"/>
      <c r="FR10" s="106"/>
      <c r="FS10" s="106"/>
      <c r="FT10" s="106"/>
      <c r="FU10" s="106"/>
      <c r="FV10" s="106"/>
      <c r="FW10" s="106"/>
      <c r="FX10" s="106"/>
    </row>
    <row r="11" spans="1:180" s="107" customFormat="1" ht="48" customHeight="1" thickBot="1" x14ac:dyDescent="0.45">
      <c r="A11" s="198"/>
      <c r="B11" s="194"/>
      <c r="C11" s="195"/>
      <c r="D11" s="196">
        <f>SUM(D6:D10)</f>
        <v>2159853.6129999999</v>
      </c>
      <c r="E11" s="197">
        <f>SUM(E6:E10)</f>
        <v>1750817.9080000001</v>
      </c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/>
      <c r="BF11" s="175"/>
      <c r="BG11" s="175"/>
      <c r="BH11" s="175"/>
      <c r="BI11" s="175"/>
      <c r="BJ11" s="175"/>
      <c r="BK11" s="175"/>
      <c r="BL11" s="175"/>
      <c r="BM11" s="175"/>
      <c r="BN11" s="175"/>
      <c r="BO11" s="175"/>
      <c r="BP11" s="175"/>
      <c r="BQ11" s="175"/>
      <c r="BR11" s="175"/>
      <c r="BS11" s="175"/>
      <c r="BT11" s="175"/>
      <c r="BU11" s="175"/>
      <c r="BV11" s="175"/>
      <c r="BW11" s="175"/>
      <c r="BX11" s="175"/>
      <c r="BY11" s="175"/>
      <c r="BZ11" s="175"/>
      <c r="CA11" s="175"/>
      <c r="CB11" s="175"/>
      <c r="CC11" s="175"/>
      <c r="CD11" s="175"/>
      <c r="CE11" s="175"/>
      <c r="CF11" s="175"/>
      <c r="CG11" s="175"/>
      <c r="CH11" s="175"/>
      <c r="CI11" s="175"/>
      <c r="CJ11" s="175"/>
      <c r="CK11" s="175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/>
      <c r="DI11" s="106"/>
      <c r="DJ11" s="106"/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06"/>
      <c r="EX11" s="106"/>
      <c r="EY11" s="106"/>
      <c r="EZ11" s="106"/>
      <c r="FA11" s="106"/>
      <c r="FB11" s="106"/>
      <c r="FC11" s="106"/>
      <c r="FD11" s="106"/>
      <c r="FE11" s="106"/>
      <c r="FF11" s="106"/>
      <c r="FG11" s="106"/>
      <c r="FH11" s="106"/>
      <c r="FI11" s="106"/>
      <c r="FJ11" s="106"/>
      <c r="FK11" s="106"/>
      <c r="FL11" s="106"/>
      <c r="FM11" s="106"/>
      <c r="FN11" s="106"/>
      <c r="FO11" s="106"/>
      <c r="FP11" s="106"/>
      <c r="FQ11" s="106"/>
      <c r="FR11" s="106"/>
      <c r="FS11" s="106"/>
      <c r="FT11" s="106"/>
      <c r="FU11" s="106"/>
      <c r="FV11" s="106"/>
      <c r="FW11" s="106"/>
      <c r="FX11" s="106"/>
    </row>
    <row r="12" spans="1:180" s="98" customFormat="1" ht="31.5" customHeight="1" thickBot="1" x14ac:dyDescent="0.3">
      <c r="D12" s="188"/>
      <c r="E12" s="188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</row>
    <row r="13" spans="1:180" ht="53.25" customHeight="1" thickBot="1" x14ac:dyDescent="0.45">
      <c r="A13" s="1837" t="s">
        <v>97</v>
      </c>
      <c r="B13" s="1900" t="s">
        <v>73</v>
      </c>
      <c r="C13" s="1901"/>
      <c r="D13" s="183">
        <f>'E1. M&amp;C Impactos'!F57</f>
        <v>0</v>
      </c>
      <c r="E13" s="189">
        <f>'E1. M&amp;C Impactos'!J57</f>
        <v>195750</v>
      </c>
      <c r="F13" s="98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97"/>
      <c r="BW13" s="97"/>
      <c r="BX13" s="97"/>
      <c r="BY13" s="97"/>
      <c r="BZ13" s="97"/>
      <c r="CA13" s="97"/>
      <c r="CB13" s="97"/>
      <c r="CC13" s="97"/>
      <c r="CD13" s="97"/>
      <c r="CE13" s="97"/>
      <c r="CF13" s="97"/>
      <c r="CG13" s="97"/>
      <c r="CH13" s="97"/>
      <c r="CI13" s="97"/>
      <c r="CJ13" s="97"/>
      <c r="CK13" s="97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8"/>
      <c r="DM13" s="98"/>
      <c r="DN13" s="98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</row>
    <row r="14" spans="1:180" s="107" customFormat="1" ht="53.25" customHeight="1" thickBot="1" x14ac:dyDescent="0.45">
      <c r="A14" s="1838"/>
      <c r="B14" s="1902" t="s">
        <v>74</v>
      </c>
      <c r="C14" s="1903"/>
      <c r="D14" s="184">
        <f>'E1. M&amp;C Impactos'!F58</f>
        <v>14550</v>
      </c>
      <c r="E14" s="190">
        <f>'E1. M&amp;C Impactos'!J58</f>
        <v>0</v>
      </c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5"/>
      <c r="BH14" s="175"/>
      <c r="BI14" s="175"/>
      <c r="BJ14" s="175"/>
      <c r="BK14" s="175"/>
      <c r="BL14" s="175"/>
      <c r="BM14" s="175"/>
      <c r="BN14" s="175"/>
      <c r="BO14" s="175"/>
      <c r="BP14" s="175"/>
      <c r="BQ14" s="175"/>
      <c r="BR14" s="175"/>
      <c r="BS14" s="175"/>
      <c r="BT14" s="175"/>
      <c r="BU14" s="175"/>
      <c r="BV14" s="175"/>
      <c r="BW14" s="175"/>
      <c r="BX14" s="175"/>
      <c r="BY14" s="175"/>
      <c r="BZ14" s="175"/>
      <c r="CA14" s="175"/>
      <c r="CB14" s="175"/>
      <c r="CC14" s="175"/>
      <c r="CD14" s="175"/>
      <c r="CE14" s="175"/>
      <c r="CF14" s="175"/>
      <c r="CG14" s="175"/>
      <c r="CH14" s="175"/>
      <c r="CI14" s="175"/>
      <c r="CJ14" s="175"/>
      <c r="CK14" s="175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/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  <c r="FH14" s="106"/>
      <c r="FI14" s="106"/>
      <c r="FJ14" s="106"/>
      <c r="FK14" s="106"/>
      <c r="FL14" s="106"/>
      <c r="FM14" s="106"/>
      <c r="FN14" s="106"/>
      <c r="FO14" s="106"/>
      <c r="FP14" s="106"/>
      <c r="FQ14" s="106"/>
      <c r="FR14" s="106"/>
      <c r="FS14" s="106"/>
      <c r="FT14" s="106"/>
      <c r="FU14" s="106"/>
      <c r="FV14" s="106"/>
      <c r="FW14" s="106"/>
      <c r="FX14" s="106"/>
    </row>
    <row r="15" spans="1:180" ht="53.25" customHeight="1" thickBot="1" x14ac:dyDescent="0.45">
      <c r="A15" s="1838"/>
      <c r="B15" s="1904" t="s">
        <v>86</v>
      </c>
      <c r="C15" s="1905"/>
      <c r="D15" s="185">
        <f>'E1. M&amp;C Impactos'!F59</f>
        <v>229590</v>
      </c>
      <c r="E15" s="191">
        <f>'E1. M&amp;C Impactos'!J59</f>
        <v>2000</v>
      </c>
      <c r="F15" s="98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</row>
    <row r="16" spans="1:180" ht="53.25" customHeight="1" thickBot="1" x14ac:dyDescent="0.45">
      <c r="A16" s="1838"/>
      <c r="B16" s="1906" t="s">
        <v>75</v>
      </c>
      <c r="C16" s="1907"/>
      <c r="D16" s="186">
        <f>'E1. M&amp;C Impactos'!F60</f>
        <v>0</v>
      </c>
      <c r="E16" s="192">
        <f>'E1. M&amp;C Impactos'!J60</f>
        <v>37940</v>
      </c>
      <c r="F16" s="98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98"/>
      <c r="DD16" s="98"/>
      <c r="DE16" s="98"/>
      <c r="DF16" s="98"/>
      <c r="DG16" s="98"/>
      <c r="DH16" s="98"/>
      <c r="DI16" s="98"/>
      <c r="DJ16" s="98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</row>
    <row r="17" spans="1:180" ht="53.25" customHeight="1" thickBot="1" x14ac:dyDescent="0.45">
      <c r="A17" s="1839"/>
      <c r="B17" s="1908" t="s">
        <v>76</v>
      </c>
      <c r="C17" s="1909"/>
      <c r="D17" s="187">
        <f>'E1. M&amp;C Impactos'!F61</f>
        <v>60000</v>
      </c>
      <c r="E17" s="193">
        <f>'E1. M&amp;C Impactos'!J61</f>
        <v>131325</v>
      </c>
      <c r="F17" s="98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  <c r="CK17" s="97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/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</row>
    <row r="18" spans="1:180" s="98" customFormat="1" ht="31.5" customHeight="1" thickBot="1" x14ac:dyDescent="0.3">
      <c r="D18" s="188"/>
      <c r="E18" s="188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7"/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7"/>
      <c r="CJ18" s="97"/>
      <c r="CK18" s="97"/>
    </row>
    <row r="19" spans="1:180" ht="61.5" customHeight="1" thickBot="1" x14ac:dyDescent="0.45">
      <c r="A19" s="1837" t="s">
        <v>98</v>
      </c>
      <c r="B19" s="1900" t="s">
        <v>73</v>
      </c>
      <c r="C19" s="1901"/>
      <c r="D19" s="183">
        <f>'E2. M&amp;C Experiência'!I177</f>
        <v>0</v>
      </c>
      <c r="E19" s="189">
        <f>'E2. M&amp;C Experiência'!M177</f>
        <v>0</v>
      </c>
      <c r="F19" s="98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98"/>
      <c r="CW19" s="98"/>
      <c r="CX19" s="98"/>
      <c r="CY19" s="98"/>
      <c r="CZ19" s="98"/>
      <c r="DA19" s="98"/>
      <c r="DB19" s="98"/>
      <c r="DC19" s="98"/>
      <c r="DD19" s="98"/>
      <c r="DE19" s="98"/>
      <c r="DF19" s="98"/>
      <c r="DG19" s="98"/>
      <c r="DH19" s="98"/>
      <c r="DI19" s="98"/>
      <c r="DJ19" s="98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</row>
    <row r="20" spans="1:180" ht="61.5" customHeight="1" thickBot="1" x14ac:dyDescent="0.45">
      <c r="A20" s="1838"/>
      <c r="B20" s="1902" t="s">
        <v>74</v>
      </c>
      <c r="C20" s="1903"/>
      <c r="D20" s="184">
        <f>'E2. M&amp;C Experiência'!I178</f>
        <v>0</v>
      </c>
      <c r="E20" s="190">
        <f>'E2. M&amp;C Experiência'!M178</f>
        <v>0</v>
      </c>
      <c r="F20" s="98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8"/>
      <c r="EF20" s="98"/>
      <c r="EG20" s="98"/>
      <c r="EH20" s="98"/>
      <c r="EI20" s="98"/>
      <c r="EJ20" s="98"/>
      <c r="EK20" s="98"/>
      <c r="EL20" s="98"/>
      <c r="EM20" s="98"/>
      <c r="EN20" s="98"/>
      <c r="EO20" s="98"/>
      <c r="EP20" s="98"/>
      <c r="EQ20" s="98"/>
      <c r="ER20" s="98"/>
      <c r="ES20" s="98"/>
      <c r="ET20" s="98"/>
      <c r="EU20" s="98"/>
      <c r="EV20" s="98"/>
      <c r="EW20" s="98"/>
      <c r="EX20" s="98"/>
      <c r="EY20" s="98"/>
      <c r="EZ20" s="98"/>
      <c r="FA20" s="98"/>
      <c r="FB20" s="98"/>
      <c r="FC20" s="98"/>
      <c r="FD20" s="98"/>
      <c r="FE20" s="98"/>
      <c r="FF20" s="98"/>
      <c r="FG20" s="98"/>
      <c r="FH20" s="98"/>
      <c r="FI20" s="98"/>
      <c r="FJ20" s="98"/>
      <c r="FK20" s="98"/>
      <c r="FL20" s="98"/>
      <c r="FM20" s="98"/>
      <c r="FN20" s="98"/>
      <c r="FO20" s="98"/>
      <c r="FP20" s="98"/>
      <c r="FQ20" s="98"/>
      <c r="FR20" s="98"/>
      <c r="FS20" s="98"/>
      <c r="FT20" s="98"/>
      <c r="FU20" s="98"/>
      <c r="FV20" s="98"/>
      <c r="FW20" s="98"/>
      <c r="FX20" s="98"/>
    </row>
    <row r="21" spans="1:180" ht="61.5" customHeight="1" thickBot="1" x14ac:dyDescent="0.45">
      <c r="A21" s="1838"/>
      <c r="B21" s="1904" t="s">
        <v>86</v>
      </c>
      <c r="C21" s="1905"/>
      <c r="D21" s="185">
        <f>'E2. M&amp;C Experiência'!I179</f>
        <v>0</v>
      </c>
      <c r="E21" s="191">
        <f>'E2. M&amp;C Experiência'!M179</f>
        <v>0</v>
      </c>
      <c r="F21" s="98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  <c r="BN21" s="97"/>
      <c r="BO21" s="97"/>
      <c r="BP21" s="97"/>
      <c r="BQ21" s="97"/>
      <c r="BR21" s="97"/>
      <c r="BS21" s="97"/>
      <c r="BT21" s="97"/>
      <c r="BU21" s="97"/>
      <c r="BV21" s="97"/>
      <c r="BW21" s="97"/>
      <c r="BX21" s="97"/>
      <c r="BY21" s="97"/>
      <c r="BZ21" s="97"/>
      <c r="CA21" s="97"/>
      <c r="CB21" s="97"/>
      <c r="CC21" s="97"/>
      <c r="CD21" s="97"/>
      <c r="CE21" s="97"/>
      <c r="CF21" s="97"/>
      <c r="CG21" s="97"/>
      <c r="CH21" s="97"/>
      <c r="CI21" s="97"/>
      <c r="CJ21" s="97"/>
      <c r="CK21" s="97"/>
      <c r="CL21" s="98"/>
      <c r="CM21" s="98"/>
      <c r="CN21" s="98"/>
      <c r="CO21" s="98"/>
      <c r="CP21" s="98"/>
      <c r="CQ21" s="98"/>
      <c r="CR21" s="98"/>
      <c r="CS21" s="98"/>
      <c r="CT21" s="98"/>
      <c r="CU21" s="98"/>
      <c r="CV21" s="98"/>
      <c r="CW21" s="98"/>
      <c r="CX21" s="98"/>
      <c r="CY21" s="98"/>
      <c r="CZ21" s="98"/>
      <c r="DA21" s="98"/>
      <c r="DB21" s="98"/>
      <c r="DC21" s="98"/>
      <c r="DD21" s="98"/>
      <c r="DE21" s="98"/>
      <c r="DF21" s="98"/>
      <c r="DG21" s="98"/>
      <c r="DH21" s="98"/>
      <c r="DI21" s="98"/>
      <c r="DJ21" s="98"/>
      <c r="DK21" s="98"/>
      <c r="DL21" s="98"/>
      <c r="DM21" s="98"/>
      <c r="DN21" s="98"/>
      <c r="DO21" s="98"/>
      <c r="DP21" s="98"/>
      <c r="DQ21" s="98"/>
      <c r="DR21" s="98"/>
      <c r="DS21" s="98"/>
      <c r="DT21" s="98"/>
      <c r="DU21" s="98"/>
      <c r="DV21" s="98"/>
      <c r="DW21" s="98"/>
      <c r="DX21" s="98"/>
      <c r="DY21" s="98"/>
      <c r="DZ21" s="98"/>
      <c r="EA21" s="98"/>
      <c r="EB21" s="98"/>
      <c r="EC21" s="98"/>
      <c r="ED21" s="98"/>
      <c r="EE21" s="98"/>
      <c r="EF21" s="98"/>
      <c r="EG21" s="98"/>
      <c r="EH21" s="98"/>
      <c r="EI21" s="98"/>
      <c r="EJ21" s="98"/>
      <c r="EK21" s="98"/>
      <c r="EL21" s="98"/>
      <c r="EM21" s="98"/>
      <c r="EN21" s="98"/>
      <c r="EO21" s="98"/>
      <c r="EP21" s="98"/>
      <c r="EQ21" s="98"/>
      <c r="ER21" s="98"/>
      <c r="ES21" s="98"/>
      <c r="ET21" s="98"/>
      <c r="EU21" s="98"/>
      <c r="EV21" s="98"/>
      <c r="EW21" s="98"/>
      <c r="EX21" s="98"/>
      <c r="EY21" s="98"/>
      <c r="EZ21" s="98"/>
      <c r="FA21" s="98"/>
      <c r="FB21" s="98"/>
      <c r="FC21" s="98"/>
      <c r="FD21" s="98"/>
      <c r="FE21" s="98"/>
      <c r="FF21" s="98"/>
      <c r="FG21" s="98"/>
      <c r="FH21" s="98"/>
      <c r="FI21" s="98"/>
      <c r="FJ21" s="98"/>
      <c r="FK21" s="98"/>
      <c r="FL21" s="98"/>
      <c r="FM21" s="98"/>
      <c r="FN21" s="98"/>
      <c r="FO21" s="98"/>
      <c r="FP21" s="98"/>
      <c r="FQ21" s="98"/>
      <c r="FR21" s="98"/>
      <c r="FS21" s="98"/>
      <c r="FT21" s="98"/>
      <c r="FU21" s="98"/>
      <c r="FV21" s="98"/>
      <c r="FW21" s="98"/>
      <c r="FX21" s="98"/>
    </row>
    <row r="22" spans="1:180" ht="61.5" customHeight="1" thickBot="1" x14ac:dyDescent="0.45">
      <c r="A22" s="1838"/>
      <c r="B22" s="1906" t="s">
        <v>75</v>
      </c>
      <c r="C22" s="1907"/>
      <c r="D22" s="186">
        <f>'E2. M&amp;C Experiência'!I180</f>
        <v>0</v>
      </c>
      <c r="E22" s="192">
        <f>'E2. M&amp;C Experiência'!M180</f>
        <v>0</v>
      </c>
      <c r="F22" s="98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7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98"/>
      <c r="CW22" s="98"/>
      <c r="CX22" s="98"/>
      <c r="CY22" s="98"/>
      <c r="CZ22" s="98"/>
      <c r="DA22" s="98"/>
      <c r="DB22" s="98"/>
      <c r="DC22" s="98"/>
      <c r="DD22" s="98"/>
      <c r="DE22" s="98"/>
      <c r="DF22" s="98"/>
      <c r="DG22" s="98"/>
      <c r="DH22" s="98"/>
      <c r="DI22" s="98"/>
      <c r="DJ22" s="98"/>
      <c r="DK22" s="98"/>
      <c r="DL22" s="98"/>
      <c r="DM22" s="98"/>
      <c r="DN22" s="98"/>
      <c r="DO22" s="98"/>
      <c r="DP22" s="98"/>
      <c r="DQ22" s="98"/>
      <c r="DR22" s="98"/>
      <c r="DS22" s="98"/>
      <c r="DT22" s="98"/>
      <c r="DU22" s="98"/>
      <c r="DV22" s="98"/>
      <c r="DW22" s="98"/>
      <c r="DX22" s="98"/>
      <c r="DY22" s="98"/>
      <c r="DZ22" s="98"/>
      <c r="EA22" s="98"/>
      <c r="EB22" s="98"/>
      <c r="EC22" s="98"/>
      <c r="ED22" s="98"/>
      <c r="EE22" s="98"/>
      <c r="EF22" s="98"/>
      <c r="EG22" s="98"/>
      <c r="EH22" s="98"/>
      <c r="EI22" s="98"/>
      <c r="EJ22" s="98"/>
      <c r="EK22" s="98"/>
      <c r="EL22" s="98"/>
      <c r="EM22" s="98"/>
      <c r="EN22" s="98"/>
      <c r="EO22" s="98"/>
      <c r="EP22" s="98"/>
      <c r="EQ22" s="98"/>
      <c r="ER22" s="98"/>
      <c r="ES22" s="98"/>
      <c r="ET22" s="98"/>
      <c r="EU22" s="98"/>
      <c r="EV22" s="98"/>
      <c r="EW22" s="98"/>
      <c r="EX22" s="98"/>
      <c r="EY22" s="98"/>
      <c r="EZ22" s="98"/>
      <c r="FA22" s="98"/>
      <c r="FB22" s="98"/>
      <c r="FC22" s="98"/>
      <c r="FD22" s="98"/>
      <c r="FE22" s="98"/>
      <c r="FF22" s="98"/>
      <c r="FG22" s="98"/>
      <c r="FH22" s="98"/>
      <c r="FI22" s="98"/>
      <c r="FJ22" s="98"/>
      <c r="FK22" s="98"/>
      <c r="FL22" s="98"/>
      <c r="FM22" s="98"/>
      <c r="FN22" s="98"/>
      <c r="FO22" s="98"/>
      <c r="FP22" s="98"/>
      <c r="FQ22" s="98"/>
      <c r="FR22" s="98"/>
      <c r="FS22" s="98"/>
      <c r="FT22" s="98"/>
      <c r="FU22" s="98"/>
      <c r="FV22" s="98"/>
      <c r="FW22" s="98"/>
      <c r="FX22" s="98"/>
    </row>
    <row r="23" spans="1:180" s="107" customFormat="1" ht="61.5" customHeight="1" thickBot="1" x14ac:dyDescent="0.45">
      <c r="A23" s="1839"/>
      <c r="B23" s="1908" t="s">
        <v>76</v>
      </c>
      <c r="C23" s="1909"/>
      <c r="D23" s="187">
        <f>'E2. M&amp;C Experiência'!I181</f>
        <v>0</v>
      </c>
      <c r="E23" s="193">
        <f>'E2. M&amp;C Experiência'!M181</f>
        <v>0</v>
      </c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5"/>
      <c r="AP23" s="175"/>
      <c r="AQ23" s="175"/>
      <c r="AR23" s="175"/>
      <c r="AS23" s="175"/>
      <c r="AT23" s="175"/>
      <c r="AU23" s="175"/>
      <c r="AV23" s="175"/>
      <c r="AW23" s="175"/>
      <c r="AX23" s="175"/>
      <c r="AY23" s="175"/>
      <c r="AZ23" s="175"/>
      <c r="BA23" s="175"/>
      <c r="BB23" s="175"/>
      <c r="BC23" s="175"/>
      <c r="BD23" s="175"/>
      <c r="BE23" s="175"/>
      <c r="BF23" s="175"/>
      <c r="BG23" s="175"/>
      <c r="BH23" s="175"/>
      <c r="BI23" s="175"/>
      <c r="BJ23" s="175"/>
      <c r="BK23" s="175"/>
      <c r="BL23" s="175"/>
      <c r="BM23" s="175"/>
      <c r="BN23" s="175"/>
      <c r="BO23" s="175"/>
      <c r="BP23" s="175"/>
      <c r="BQ23" s="175"/>
      <c r="BR23" s="175"/>
      <c r="BS23" s="175"/>
      <c r="BT23" s="175"/>
      <c r="BU23" s="175"/>
      <c r="BV23" s="175"/>
      <c r="BW23" s="175"/>
      <c r="BX23" s="175"/>
      <c r="BY23" s="175"/>
      <c r="BZ23" s="175"/>
      <c r="CA23" s="175"/>
      <c r="CB23" s="175"/>
      <c r="CC23" s="175"/>
      <c r="CD23" s="175"/>
      <c r="CE23" s="175"/>
      <c r="CF23" s="175"/>
      <c r="CG23" s="175"/>
      <c r="CH23" s="175"/>
      <c r="CI23" s="175"/>
      <c r="CJ23" s="175"/>
      <c r="CK23" s="175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6"/>
      <c r="EL23" s="106"/>
      <c r="EM23" s="106"/>
      <c r="EN23" s="106"/>
      <c r="EO23" s="106"/>
      <c r="EP23" s="106"/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  <c r="FF23" s="106"/>
      <c r="FG23" s="106"/>
      <c r="FH23" s="106"/>
      <c r="FI23" s="106"/>
      <c r="FJ23" s="106"/>
      <c r="FK23" s="106"/>
      <c r="FL23" s="106"/>
      <c r="FM23" s="106"/>
      <c r="FN23" s="106"/>
      <c r="FO23" s="106"/>
      <c r="FP23" s="106"/>
      <c r="FQ23" s="106"/>
      <c r="FR23" s="106"/>
      <c r="FS23" s="106"/>
      <c r="FT23" s="106"/>
      <c r="FU23" s="106"/>
      <c r="FV23" s="106"/>
      <c r="FW23" s="106"/>
      <c r="FX23" s="106"/>
    </row>
    <row r="24" spans="1:180" s="98" customFormat="1" ht="31.5" customHeight="1" thickBot="1" x14ac:dyDescent="0.3">
      <c r="D24" s="188"/>
      <c r="E24" s="188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  <c r="CJ24" s="97"/>
      <c r="CK24" s="97"/>
    </row>
    <row r="25" spans="1:180" ht="66.75" customHeight="1" thickBot="1" x14ac:dyDescent="0.45">
      <c r="A25" s="1837" t="s">
        <v>99</v>
      </c>
      <c r="B25" s="1900" t="s">
        <v>73</v>
      </c>
      <c r="C25" s="1901"/>
      <c r="D25" s="183">
        <f>'E3. M&amp;C Visitação e Logística'!I175</f>
        <v>0</v>
      </c>
      <c r="E25" s="189">
        <f>'E3. M&amp;C Visitação e Logística'!M175</f>
        <v>642000</v>
      </c>
      <c r="F25" s="98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8"/>
      <c r="DH25" s="98"/>
      <c r="DI25" s="98"/>
      <c r="DJ25" s="98"/>
      <c r="DK25" s="98"/>
      <c r="DL25" s="98"/>
      <c r="DM25" s="98"/>
      <c r="DN25" s="98"/>
      <c r="DO25" s="98"/>
      <c r="DP25" s="98"/>
      <c r="DQ25" s="98"/>
      <c r="DR25" s="98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8"/>
      <c r="EL25" s="98"/>
      <c r="EM25" s="98"/>
      <c r="EN25" s="98"/>
      <c r="EO25" s="98"/>
      <c r="EP25" s="98"/>
      <c r="EQ25" s="98"/>
      <c r="ER25" s="98"/>
      <c r="ES25" s="98"/>
      <c r="ET25" s="98"/>
      <c r="EU25" s="98"/>
      <c r="EV25" s="98"/>
      <c r="EW25" s="98"/>
      <c r="EX25" s="98"/>
      <c r="EY25" s="98"/>
      <c r="EZ25" s="98"/>
      <c r="FA25" s="98"/>
      <c r="FB25" s="98"/>
      <c r="FC25" s="98"/>
      <c r="FD25" s="98"/>
      <c r="FE25" s="98"/>
      <c r="FF25" s="98"/>
      <c r="FG25" s="98"/>
      <c r="FH25" s="98"/>
      <c r="FI25" s="98"/>
      <c r="FJ25" s="98"/>
      <c r="FK25" s="98"/>
      <c r="FL25" s="98"/>
      <c r="FM25" s="98"/>
      <c r="FN25" s="98"/>
      <c r="FO25" s="98"/>
      <c r="FP25" s="98"/>
      <c r="FQ25" s="98"/>
      <c r="FR25" s="98"/>
      <c r="FS25" s="98"/>
      <c r="FT25" s="98"/>
      <c r="FU25" s="98"/>
      <c r="FV25" s="98"/>
      <c r="FW25" s="98"/>
      <c r="FX25" s="98"/>
    </row>
    <row r="26" spans="1:180" ht="66.75" customHeight="1" thickBot="1" x14ac:dyDescent="0.45">
      <c r="A26" s="1838"/>
      <c r="B26" s="1902" t="s">
        <v>74</v>
      </c>
      <c r="C26" s="1903"/>
      <c r="D26" s="184">
        <f>'E3. M&amp;C Visitação e Logística'!I176</f>
        <v>494250.5</v>
      </c>
      <c r="E26" s="190">
        <f>'E3. M&amp;C Visitação e Logística'!M176</f>
        <v>80888.725000000006</v>
      </c>
      <c r="F26" s="98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8"/>
      <c r="CM26" s="98"/>
      <c r="CN26" s="98"/>
      <c r="CO26" s="98"/>
      <c r="CP26" s="98"/>
      <c r="CQ26" s="98"/>
      <c r="CR26" s="98"/>
      <c r="CS26" s="98"/>
      <c r="CT26" s="98"/>
      <c r="CU26" s="98"/>
      <c r="CV26" s="98"/>
      <c r="CW26" s="98"/>
      <c r="CX26" s="98"/>
      <c r="CY26" s="98"/>
      <c r="CZ26" s="98"/>
      <c r="DA26" s="98"/>
      <c r="DB26" s="98"/>
      <c r="DC26" s="98"/>
      <c r="DD26" s="98"/>
      <c r="DE26" s="98"/>
      <c r="DF26" s="98"/>
      <c r="DG26" s="98"/>
      <c r="DH26" s="98"/>
      <c r="DI26" s="98"/>
      <c r="DJ26" s="98"/>
      <c r="DK26" s="98"/>
      <c r="DL26" s="98"/>
      <c r="DM26" s="98"/>
      <c r="DN26" s="98"/>
      <c r="DO26" s="98"/>
      <c r="DP26" s="98"/>
      <c r="DQ26" s="98"/>
      <c r="DR26" s="98"/>
      <c r="DS26" s="98"/>
      <c r="DT26" s="98"/>
      <c r="DU26" s="98"/>
      <c r="DV26" s="98"/>
      <c r="DW26" s="98"/>
      <c r="DX26" s="98"/>
      <c r="DY26" s="98"/>
      <c r="DZ26" s="98"/>
      <c r="EA26" s="98"/>
      <c r="EB26" s="98"/>
      <c r="EC26" s="98"/>
      <c r="ED26" s="98"/>
      <c r="EE26" s="98"/>
      <c r="EF26" s="98"/>
      <c r="EG26" s="98"/>
      <c r="EH26" s="98"/>
      <c r="EI26" s="98"/>
      <c r="EJ26" s="98"/>
      <c r="EK26" s="98"/>
      <c r="EL26" s="98"/>
      <c r="EM26" s="98"/>
      <c r="EN26" s="98"/>
      <c r="EO26" s="98"/>
      <c r="EP26" s="98"/>
      <c r="EQ26" s="98"/>
      <c r="ER26" s="98"/>
      <c r="ES26" s="98"/>
      <c r="ET26" s="98"/>
      <c r="EU26" s="98"/>
      <c r="EV26" s="98"/>
      <c r="EW26" s="98"/>
      <c r="EX26" s="98"/>
      <c r="EY26" s="98"/>
      <c r="EZ26" s="98"/>
      <c r="FA26" s="98"/>
      <c r="FB26" s="98"/>
      <c r="FC26" s="98"/>
      <c r="FD26" s="98"/>
      <c r="FE26" s="98"/>
      <c r="FF26" s="98"/>
      <c r="FG26" s="98"/>
      <c r="FH26" s="98"/>
      <c r="FI26" s="98"/>
      <c r="FJ26" s="98"/>
      <c r="FK26" s="98"/>
      <c r="FL26" s="98"/>
      <c r="FM26" s="98"/>
      <c r="FN26" s="98"/>
      <c r="FO26" s="98"/>
      <c r="FP26" s="98"/>
      <c r="FQ26" s="98"/>
      <c r="FR26" s="98"/>
      <c r="FS26" s="98"/>
      <c r="FT26" s="98"/>
      <c r="FU26" s="98"/>
      <c r="FV26" s="98"/>
      <c r="FW26" s="98"/>
      <c r="FX26" s="98"/>
    </row>
    <row r="27" spans="1:180" ht="66.75" customHeight="1" thickBot="1" x14ac:dyDescent="0.45">
      <c r="A27" s="1838"/>
      <c r="B27" s="1904" t="s">
        <v>86</v>
      </c>
      <c r="C27" s="1905"/>
      <c r="D27" s="185">
        <f>'E3. M&amp;C Visitação e Logística'!I177</f>
        <v>535880.83000000007</v>
      </c>
      <c r="E27" s="191">
        <f>'E3. M&amp;C Visitação e Logística'!M177</f>
        <v>35104.183000000005</v>
      </c>
      <c r="F27" s="98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8"/>
      <c r="CM27" s="98"/>
      <c r="CN27" s="98"/>
      <c r="CO27" s="98"/>
      <c r="CP27" s="98"/>
      <c r="CQ27" s="98"/>
      <c r="CR27" s="98"/>
      <c r="CS27" s="98"/>
      <c r="CT27" s="98"/>
      <c r="CU27" s="98"/>
      <c r="CV27" s="98"/>
      <c r="CW27" s="98"/>
      <c r="CX27" s="98"/>
      <c r="CY27" s="98"/>
      <c r="CZ27" s="98"/>
      <c r="DA27" s="98"/>
      <c r="DB27" s="98"/>
      <c r="DC27" s="98"/>
      <c r="DD27" s="98"/>
      <c r="DE27" s="98"/>
      <c r="DF27" s="98"/>
      <c r="DG27" s="98"/>
      <c r="DH27" s="98"/>
      <c r="DI27" s="98"/>
      <c r="DJ27" s="98"/>
      <c r="DK27" s="98"/>
      <c r="DL27" s="98"/>
      <c r="DM27" s="98"/>
      <c r="DN27" s="98"/>
      <c r="DO27" s="98"/>
      <c r="DP27" s="98"/>
      <c r="DQ27" s="98"/>
      <c r="DR27" s="98"/>
      <c r="DS27" s="98"/>
      <c r="DT27" s="98"/>
      <c r="DU27" s="98"/>
      <c r="DV27" s="98"/>
      <c r="DW27" s="98"/>
      <c r="DX27" s="98"/>
      <c r="DY27" s="98"/>
      <c r="DZ27" s="98"/>
      <c r="EA27" s="98"/>
      <c r="EB27" s="98"/>
      <c r="EC27" s="98"/>
      <c r="ED27" s="98"/>
      <c r="EE27" s="98"/>
      <c r="EF27" s="98"/>
      <c r="EG27" s="98"/>
      <c r="EH27" s="98"/>
      <c r="EI27" s="98"/>
      <c r="EJ27" s="98"/>
      <c r="EK27" s="98"/>
      <c r="EL27" s="98"/>
      <c r="EM27" s="98"/>
      <c r="EN27" s="98"/>
      <c r="EO27" s="98"/>
      <c r="EP27" s="98"/>
      <c r="EQ27" s="98"/>
      <c r="ER27" s="98"/>
      <c r="ES27" s="98"/>
      <c r="ET27" s="98"/>
      <c r="EU27" s="98"/>
      <c r="EV27" s="98"/>
      <c r="EW27" s="98"/>
      <c r="EX27" s="98"/>
      <c r="EY27" s="98"/>
      <c r="EZ27" s="98"/>
      <c r="FA27" s="98"/>
      <c r="FB27" s="98"/>
      <c r="FC27" s="98"/>
      <c r="FD27" s="98"/>
      <c r="FE27" s="98"/>
      <c r="FF27" s="98"/>
      <c r="FG27" s="98"/>
      <c r="FH27" s="98"/>
      <c r="FI27" s="98"/>
      <c r="FJ27" s="98"/>
      <c r="FK27" s="98"/>
      <c r="FL27" s="98"/>
      <c r="FM27" s="98"/>
      <c r="FN27" s="98"/>
      <c r="FO27" s="98"/>
      <c r="FP27" s="98"/>
      <c r="FQ27" s="98"/>
      <c r="FR27" s="98"/>
      <c r="FS27" s="98"/>
      <c r="FT27" s="98"/>
      <c r="FU27" s="98"/>
      <c r="FV27" s="98"/>
      <c r="FW27" s="98"/>
      <c r="FX27" s="98"/>
    </row>
    <row r="28" spans="1:180" ht="66.75" customHeight="1" thickBot="1" x14ac:dyDescent="0.45">
      <c r="A28" s="1838"/>
      <c r="B28" s="1906" t="s">
        <v>75</v>
      </c>
      <c r="C28" s="1907"/>
      <c r="D28" s="186">
        <f>'E3. M&amp;C Visitação e Logística'!I178</f>
        <v>31782.283000000003</v>
      </c>
      <c r="E28" s="192">
        <f>'E3. M&amp;C Visitação e Logística'!M178</f>
        <v>178560</v>
      </c>
      <c r="F28" s="98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7"/>
      <c r="CJ28" s="97"/>
      <c r="CK28" s="97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98"/>
      <c r="CW28" s="98"/>
      <c r="CX28" s="98"/>
      <c r="CY28" s="98"/>
      <c r="CZ28" s="98"/>
      <c r="DA28" s="98"/>
      <c r="DB28" s="98"/>
      <c r="DC28" s="98"/>
      <c r="DD28" s="98"/>
      <c r="DE28" s="98"/>
      <c r="DF28" s="98"/>
      <c r="DG28" s="98"/>
      <c r="DH28" s="98"/>
      <c r="DI28" s="98"/>
      <c r="DJ28" s="98"/>
      <c r="DK28" s="98"/>
      <c r="DL28" s="98"/>
      <c r="DM28" s="98"/>
      <c r="DN28" s="98"/>
      <c r="DO28" s="98"/>
      <c r="DP28" s="98"/>
      <c r="DQ28" s="98"/>
      <c r="DR28" s="98"/>
      <c r="DS28" s="98"/>
      <c r="DT28" s="98"/>
      <c r="DU28" s="98"/>
      <c r="DV28" s="98"/>
      <c r="DW28" s="98"/>
      <c r="DX28" s="98"/>
      <c r="DY28" s="98"/>
      <c r="DZ28" s="98"/>
      <c r="EA28" s="98"/>
      <c r="EB28" s="98"/>
      <c r="EC28" s="98"/>
      <c r="ED28" s="98"/>
      <c r="EE28" s="98"/>
      <c r="EF28" s="98"/>
      <c r="EG28" s="98"/>
      <c r="EH28" s="98"/>
      <c r="EI28" s="98"/>
      <c r="EJ28" s="98"/>
      <c r="EK28" s="98"/>
      <c r="EL28" s="98"/>
      <c r="EM28" s="98"/>
      <c r="EN28" s="98"/>
      <c r="EO28" s="98"/>
      <c r="EP28" s="98"/>
      <c r="EQ28" s="98"/>
      <c r="ER28" s="98"/>
      <c r="ES28" s="98"/>
      <c r="ET28" s="98"/>
      <c r="EU28" s="98"/>
      <c r="EV28" s="98"/>
      <c r="EW28" s="98"/>
      <c r="EX28" s="98"/>
      <c r="EY28" s="98"/>
      <c r="EZ28" s="98"/>
      <c r="FA28" s="98"/>
      <c r="FB28" s="98"/>
      <c r="FC28" s="98"/>
      <c r="FD28" s="98"/>
      <c r="FE28" s="98"/>
      <c r="FF28" s="98"/>
      <c r="FG28" s="98"/>
      <c r="FH28" s="98"/>
      <c r="FI28" s="98"/>
      <c r="FJ28" s="98"/>
      <c r="FK28" s="98"/>
      <c r="FL28" s="98"/>
      <c r="FM28" s="98"/>
      <c r="FN28" s="98"/>
      <c r="FO28" s="98"/>
      <c r="FP28" s="98"/>
      <c r="FQ28" s="98"/>
      <c r="FR28" s="98"/>
      <c r="FS28" s="98"/>
      <c r="FT28" s="98"/>
      <c r="FU28" s="98"/>
      <c r="FV28" s="98"/>
      <c r="FW28" s="98"/>
      <c r="FX28" s="98"/>
    </row>
    <row r="29" spans="1:180" s="107" customFormat="1" ht="66.75" customHeight="1" thickBot="1" x14ac:dyDescent="0.45">
      <c r="A29" s="1839"/>
      <c r="B29" s="1908" t="s">
        <v>76</v>
      </c>
      <c r="C29" s="1909"/>
      <c r="D29" s="187">
        <f>'E3. M&amp;C Visitação e Logística'!I179</f>
        <v>55000</v>
      </c>
      <c r="E29" s="193">
        <f>'E3. M&amp;C Visitação e Logística'!M179</f>
        <v>55000</v>
      </c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5"/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5"/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  <c r="BI29" s="175"/>
      <c r="BJ29" s="175"/>
      <c r="BK29" s="175"/>
      <c r="BL29" s="175"/>
      <c r="BM29" s="175"/>
      <c r="BN29" s="175"/>
      <c r="BO29" s="175"/>
      <c r="BP29" s="175"/>
      <c r="BQ29" s="175"/>
      <c r="BR29" s="175"/>
      <c r="BS29" s="175"/>
      <c r="BT29" s="175"/>
      <c r="BU29" s="175"/>
      <c r="BV29" s="175"/>
      <c r="BW29" s="175"/>
      <c r="BX29" s="175"/>
      <c r="BY29" s="175"/>
      <c r="BZ29" s="175"/>
      <c r="CA29" s="175"/>
      <c r="CB29" s="175"/>
      <c r="CC29" s="175"/>
      <c r="CD29" s="175"/>
      <c r="CE29" s="175"/>
      <c r="CF29" s="175"/>
      <c r="CG29" s="175"/>
      <c r="CH29" s="175"/>
      <c r="CI29" s="175"/>
      <c r="CJ29" s="175"/>
      <c r="CK29" s="175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  <c r="FF29" s="106"/>
      <c r="FG29" s="106"/>
      <c r="FH29" s="106"/>
      <c r="FI29" s="106"/>
      <c r="FJ29" s="106"/>
      <c r="FK29" s="106"/>
      <c r="FL29" s="106"/>
      <c r="FM29" s="106"/>
      <c r="FN29" s="106"/>
      <c r="FO29" s="106"/>
      <c r="FP29" s="106"/>
      <c r="FQ29" s="106"/>
      <c r="FR29" s="106"/>
      <c r="FS29" s="106"/>
      <c r="FT29" s="106"/>
      <c r="FU29" s="106"/>
      <c r="FV29" s="106"/>
      <c r="FW29" s="106"/>
      <c r="FX29" s="106"/>
    </row>
    <row r="30" spans="1:180" s="98" customFormat="1" ht="31.5" customHeight="1" thickBot="1" x14ac:dyDescent="0.3">
      <c r="D30" s="188"/>
      <c r="E30" s="188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</row>
    <row r="31" spans="1:180" ht="54.75" customHeight="1" thickBot="1" x14ac:dyDescent="0.45">
      <c r="A31" s="1837" t="s">
        <v>100</v>
      </c>
      <c r="B31" s="1900" t="s">
        <v>73</v>
      </c>
      <c r="C31" s="1901"/>
      <c r="D31" s="183">
        <f>'E4. M&amp;C Oferta Turística'!I177</f>
        <v>0</v>
      </c>
      <c r="E31" s="189">
        <f>'E4. M&amp;C Oferta Turística'!M177</f>
        <v>0</v>
      </c>
      <c r="F31" s="98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98"/>
      <c r="DM31" s="98"/>
      <c r="DN31" s="98"/>
      <c r="DO31" s="98"/>
      <c r="DP31" s="98"/>
      <c r="DQ31" s="98"/>
      <c r="DR31" s="98"/>
      <c r="DS31" s="98"/>
      <c r="DT31" s="98"/>
      <c r="DU31" s="98"/>
      <c r="DV31" s="98"/>
      <c r="DW31" s="98"/>
      <c r="DX31" s="98"/>
      <c r="DY31" s="98"/>
      <c r="DZ31" s="98"/>
      <c r="EA31" s="98"/>
      <c r="EB31" s="98"/>
      <c r="EC31" s="98"/>
      <c r="ED31" s="98"/>
      <c r="EE31" s="98"/>
      <c r="EF31" s="98"/>
      <c r="EG31" s="98"/>
      <c r="EH31" s="98"/>
      <c r="EI31" s="98"/>
      <c r="EJ31" s="98"/>
      <c r="EK31" s="98"/>
      <c r="EL31" s="98"/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8"/>
      <c r="FF31" s="98"/>
      <c r="FG31" s="98"/>
      <c r="FH31" s="98"/>
      <c r="FI31" s="98"/>
      <c r="FJ31" s="98"/>
      <c r="FK31" s="98"/>
      <c r="FL31" s="98"/>
      <c r="FM31" s="98"/>
      <c r="FN31" s="98"/>
      <c r="FO31" s="98"/>
      <c r="FP31" s="98"/>
      <c r="FQ31" s="98"/>
      <c r="FR31" s="98"/>
      <c r="FS31" s="98"/>
      <c r="FT31" s="98"/>
      <c r="FU31" s="98"/>
      <c r="FV31" s="98"/>
      <c r="FW31" s="98"/>
      <c r="FX31" s="98"/>
    </row>
    <row r="32" spans="1:180" ht="54.75" customHeight="1" thickBot="1" x14ac:dyDescent="0.45">
      <c r="A32" s="1838"/>
      <c r="B32" s="1902" t="s">
        <v>74</v>
      </c>
      <c r="C32" s="1903"/>
      <c r="D32" s="184">
        <f>'E4. M&amp;C Oferta Turística'!I178</f>
        <v>0</v>
      </c>
      <c r="E32" s="190">
        <f>'E4. M&amp;C Oferta Turística'!M178</f>
        <v>0</v>
      </c>
      <c r="F32" s="98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8"/>
      <c r="CM32" s="98"/>
      <c r="CN32" s="98"/>
      <c r="CO32" s="98"/>
      <c r="CP32" s="98"/>
      <c r="CQ32" s="98"/>
      <c r="CR32" s="98"/>
      <c r="CS32" s="98"/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8"/>
      <c r="DH32" s="98"/>
      <c r="DI32" s="98"/>
      <c r="DJ32" s="98"/>
      <c r="DK32" s="98"/>
      <c r="DL32" s="98"/>
      <c r="DM32" s="98"/>
      <c r="DN32" s="98"/>
      <c r="DO32" s="98"/>
      <c r="DP32" s="98"/>
      <c r="DQ32" s="98"/>
      <c r="DR32" s="98"/>
      <c r="DS32" s="98"/>
      <c r="DT32" s="98"/>
      <c r="DU32" s="98"/>
      <c r="DV32" s="98"/>
      <c r="DW32" s="98"/>
      <c r="DX32" s="98"/>
      <c r="DY32" s="98"/>
      <c r="DZ32" s="98"/>
      <c r="EA32" s="98"/>
      <c r="EB32" s="98"/>
      <c r="EC32" s="98"/>
      <c r="ED32" s="98"/>
      <c r="EE32" s="98"/>
      <c r="EF32" s="98"/>
      <c r="EG32" s="98"/>
      <c r="EH32" s="98"/>
      <c r="EI32" s="98"/>
      <c r="EJ32" s="98"/>
      <c r="EK32" s="98"/>
      <c r="EL32" s="98"/>
      <c r="EM32" s="98"/>
      <c r="EN32" s="98"/>
      <c r="EO32" s="98"/>
      <c r="EP32" s="98"/>
      <c r="EQ32" s="98"/>
      <c r="ER32" s="98"/>
      <c r="ES32" s="98"/>
      <c r="ET32" s="98"/>
      <c r="EU32" s="98"/>
      <c r="EV32" s="98"/>
      <c r="EW32" s="98"/>
      <c r="EX32" s="98"/>
      <c r="EY32" s="98"/>
      <c r="EZ32" s="98"/>
      <c r="FA32" s="98"/>
      <c r="FB32" s="98"/>
      <c r="FC32" s="98"/>
      <c r="FD32" s="98"/>
      <c r="FE32" s="98"/>
      <c r="FF32" s="98"/>
      <c r="FG32" s="98"/>
      <c r="FH32" s="98"/>
      <c r="FI32" s="98"/>
      <c r="FJ32" s="98"/>
      <c r="FK32" s="98"/>
      <c r="FL32" s="98"/>
      <c r="FM32" s="98"/>
      <c r="FN32" s="98"/>
      <c r="FO32" s="98"/>
      <c r="FP32" s="98"/>
      <c r="FQ32" s="98"/>
      <c r="FR32" s="98"/>
      <c r="FS32" s="98"/>
      <c r="FT32" s="98"/>
      <c r="FU32" s="98"/>
      <c r="FV32" s="98"/>
      <c r="FW32" s="98"/>
      <c r="FX32" s="98"/>
    </row>
    <row r="33" spans="1:180" ht="54.75" customHeight="1" thickBot="1" x14ac:dyDescent="0.45">
      <c r="A33" s="1838"/>
      <c r="B33" s="1904" t="s">
        <v>73</v>
      </c>
      <c r="C33" s="1905"/>
      <c r="D33" s="185">
        <f>'E4. M&amp;C Oferta Turística'!I179</f>
        <v>0</v>
      </c>
      <c r="E33" s="191">
        <f>'E4. M&amp;C Oferta Turística'!M179</f>
        <v>0</v>
      </c>
      <c r="F33" s="98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8"/>
      <c r="CM33" s="98"/>
      <c r="CN33" s="98"/>
      <c r="CO33" s="98"/>
      <c r="CP33" s="98"/>
      <c r="CQ33" s="98"/>
      <c r="CR33" s="98"/>
      <c r="CS33" s="98"/>
      <c r="CT33" s="98"/>
      <c r="CU33" s="98"/>
      <c r="CV33" s="98"/>
      <c r="CW33" s="98"/>
      <c r="CX33" s="98"/>
      <c r="CY33" s="98"/>
      <c r="CZ33" s="98"/>
      <c r="DA33" s="98"/>
      <c r="DB33" s="98"/>
      <c r="DC33" s="98"/>
      <c r="DD33" s="98"/>
      <c r="DE33" s="98"/>
      <c r="DF33" s="98"/>
      <c r="DG33" s="98"/>
      <c r="DH33" s="98"/>
      <c r="DI33" s="98"/>
      <c r="DJ33" s="98"/>
      <c r="DK33" s="98"/>
      <c r="DL33" s="98"/>
      <c r="DM33" s="98"/>
      <c r="DN33" s="98"/>
      <c r="DO33" s="98"/>
      <c r="DP33" s="98"/>
      <c r="DQ33" s="98"/>
      <c r="DR33" s="98"/>
      <c r="DS33" s="98"/>
      <c r="DT33" s="98"/>
      <c r="DU33" s="98"/>
      <c r="DV33" s="98"/>
      <c r="DW33" s="98"/>
      <c r="DX33" s="98"/>
      <c r="DY33" s="98"/>
      <c r="DZ33" s="98"/>
      <c r="EA33" s="98"/>
      <c r="EB33" s="98"/>
      <c r="EC33" s="98"/>
      <c r="ED33" s="98"/>
      <c r="EE33" s="98"/>
      <c r="EF33" s="98"/>
      <c r="EG33" s="98"/>
      <c r="EH33" s="98"/>
      <c r="EI33" s="98"/>
      <c r="EJ33" s="98"/>
      <c r="EK33" s="98"/>
      <c r="EL33" s="98"/>
      <c r="EM33" s="98"/>
      <c r="EN33" s="98"/>
      <c r="EO33" s="98"/>
      <c r="EP33" s="98"/>
      <c r="EQ33" s="98"/>
      <c r="ER33" s="98"/>
      <c r="ES33" s="98"/>
      <c r="ET33" s="98"/>
      <c r="EU33" s="98"/>
      <c r="EV33" s="98"/>
      <c r="EW33" s="98"/>
      <c r="EX33" s="98"/>
      <c r="EY33" s="98"/>
      <c r="EZ33" s="98"/>
      <c r="FA33" s="98"/>
      <c r="FB33" s="98"/>
      <c r="FC33" s="98"/>
      <c r="FD33" s="98"/>
      <c r="FE33" s="98"/>
      <c r="FF33" s="98"/>
      <c r="FG33" s="98"/>
      <c r="FH33" s="98"/>
      <c r="FI33" s="98"/>
      <c r="FJ33" s="98"/>
      <c r="FK33" s="98"/>
      <c r="FL33" s="98"/>
      <c r="FM33" s="98"/>
      <c r="FN33" s="98"/>
      <c r="FO33" s="98"/>
      <c r="FP33" s="98"/>
      <c r="FQ33" s="98"/>
      <c r="FR33" s="98"/>
      <c r="FS33" s="98"/>
      <c r="FT33" s="98"/>
      <c r="FU33" s="98"/>
      <c r="FV33" s="98"/>
      <c r="FW33" s="98"/>
      <c r="FX33" s="98"/>
    </row>
    <row r="34" spans="1:180" ht="54.75" customHeight="1" thickBot="1" x14ac:dyDescent="0.45">
      <c r="A34" s="1838"/>
      <c r="B34" s="1906" t="s">
        <v>75</v>
      </c>
      <c r="C34" s="1907"/>
      <c r="D34" s="186">
        <f>'E4. M&amp;C Oferta Turística'!I180</f>
        <v>0</v>
      </c>
      <c r="E34" s="192">
        <f>'E4. M&amp;C Oferta Turística'!M180</f>
        <v>0</v>
      </c>
      <c r="F34" s="98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  <c r="CB34" s="97"/>
      <c r="CC34" s="97"/>
      <c r="CD34" s="97"/>
      <c r="CE34" s="97"/>
      <c r="CF34" s="97"/>
      <c r="CG34" s="97"/>
      <c r="CH34" s="97"/>
      <c r="CI34" s="97"/>
      <c r="CJ34" s="97"/>
      <c r="CK34" s="97"/>
      <c r="CL34" s="98"/>
      <c r="CM34" s="98"/>
      <c r="CN34" s="98"/>
      <c r="CO34" s="98"/>
      <c r="CP34" s="98"/>
      <c r="CQ34" s="98"/>
      <c r="CR34" s="98"/>
      <c r="CS34" s="98"/>
      <c r="CT34" s="98"/>
      <c r="CU34" s="98"/>
      <c r="CV34" s="98"/>
      <c r="CW34" s="98"/>
      <c r="CX34" s="98"/>
      <c r="CY34" s="98"/>
      <c r="CZ34" s="98"/>
      <c r="DA34" s="98"/>
      <c r="DB34" s="98"/>
      <c r="DC34" s="98"/>
      <c r="DD34" s="98"/>
      <c r="DE34" s="98"/>
      <c r="DF34" s="98"/>
      <c r="DG34" s="98"/>
      <c r="DH34" s="98"/>
      <c r="DI34" s="98"/>
      <c r="DJ34" s="98"/>
      <c r="DK34" s="98"/>
      <c r="DL34" s="98"/>
      <c r="DM34" s="98"/>
      <c r="DN34" s="98"/>
      <c r="DO34" s="98"/>
      <c r="DP34" s="98"/>
      <c r="DQ34" s="98"/>
      <c r="DR34" s="98"/>
      <c r="DS34" s="98"/>
      <c r="DT34" s="98"/>
      <c r="DU34" s="98"/>
      <c r="DV34" s="98"/>
      <c r="DW34" s="98"/>
      <c r="DX34" s="98"/>
      <c r="DY34" s="98"/>
      <c r="DZ34" s="98"/>
      <c r="EA34" s="98"/>
      <c r="EB34" s="98"/>
      <c r="EC34" s="98"/>
      <c r="ED34" s="98"/>
      <c r="EE34" s="98"/>
      <c r="EF34" s="98"/>
      <c r="EG34" s="98"/>
      <c r="EH34" s="98"/>
      <c r="EI34" s="98"/>
      <c r="EJ34" s="98"/>
      <c r="EK34" s="98"/>
      <c r="EL34" s="98"/>
      <c r="EM34" s="98"/>
      <c r="EN34" s="98"/>
      <c r="EO34" s="98"/>
      <c r="EP34" s="98"/>
      <c r="EQ34" s="98"/>
      <c r="ER34" s="98"/>
      <c r="ES34" s="98"/>
      <c r="ET34" s="98"/>
      <c r="EU34" s="98"/>
      <c r="EV34" s="98"/>
      <c r="EW34" s="98"/>
      <c r="EX34" s="98"/>
      <c r="EY34" s="98"/>
      <c r="EZ34" s="98"/>
      <c r="FA34" s="98"/>
      <c r="FB34" s="98"/>
      <c r="FC34" s="98"/>
      <c r="FD34" s="98"/>
      <c r="FE34" s="98"/>
      <c r="FF34" s="98"/>
      <c r="FG34" s="98"/>
      <c r="FH34" s="98"/>
      <c r="FI34" s="98"/>
      <c r="FJ34" s="98"/>
      <c r="FK34" s="98"/>
      <c r="FL34" s="98"/>
      <c r="FM34" s="98"/>
      <c r="FN34" s="98"/>
      <c r="FO34" s="98"/>
      <c r="FP34" s="98"/>
      <c r="FQ34" s="98"/>
      <c r="FR34" s="98"/>
      <c r="FS34" s="98"/>
      <c r="FT34" s="98"/>
      <c r="FU34" s="98"/>
      <c r="FV34" s="98"/>
      <c r="FW34" s="98"/>
      <c r="FX34" s="98"/>
    </row>
    <row r="35" spans="1:180" s="107" customFormat="1" ht="54.75" customHeight="1" thickBot="1" x14ac:dyDescent="0.45">
      <c r="A35" s="1839"/>
      <c r="B35" s="1908" t="s">
        <v>76</v>
      </c>
      <c r="C35" s="1909"/>
      <c r="D35" s="187">
        <f>'E4. M&amp;C Oferta Turística'!I181</f>
        <v>0</v>
      </c>
      <c r="E35" s="193">
        <f>'E4. M&amp;C Oferta Turística'!M181</f>
        <v>0</v>
      </c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J35" s="175"/>
      <c r="BK35" s="175"/>
      <c r="BL35" s="175"/>
      <c r="BM35" s="175"/>
      <c r="BN35" s="175"/>
      <c r="BO35" s="175"/>
      <c r="BP35" s="175"/>
      <c r="BQ35" s="175"/>
      <c r="BR35" s="175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5"/>
      <c r="CI35" s="175"/>
      <c r="CJ35" s="175"/>
      <c r="CK35" s="175"/>
      <c r="CL35" s="106"/>
      <c r="CM35" s="106"/>
      <c r="CN35" s="106"/>
      <c r="CO35" s="106"/>
      <c r="CP35" s="106"/>
      <c r="CQ35" s="106"/>
      <c r="CR35" s="106"/>
      <c r="CS35" s="106"/>
      <c r="CT35" s="106"/>
      <c r="CU35" s="106"/>
      <c r="CV35" s="106"/>
      <c r="CW35" s="106"/>
      <c r="CX35" s="106"/>
      <c r="CY35" s="106"/>
      <c r="CZ35" s="106"/>
      <c r="DA35" s="106"/>
      <c r="DB35" s="106"/>
      <c r="DC35" s="106"/>
      <c r="DD35" s="106"/>
      <c r="DE35" s="106"/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106"/>
      <c r="DV35" s="106"/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106"/>
      <c r="EK35" s="106"/>
      <c r="EL35" s="106"/>
      <c r="EM35" s="106"/>
      <c r="EN35" s="106"/>
      <c r="EO35" s="106"/>
      <c r="EP35" s="106"/>
      <c r="EQ35" s="106"/>
      <c r="ER35" s="106"/>
      <c r="ES35" s="106"/>
      <c r="ET35" s="106"/>
      <c r="EU35" s="106"/>
      <c r="EV35" s="106"/>
      <c r="EW35" s="106"/>
      <c r="EX35" s="106"/>
      <c r="EY35" s="106"/>
      <c r="EZ35" s="106"/>
      <c r="FA35" s="106"/>
      <c r="FB35" s="106"/>
      <c r="FC35" s="106"/>
      <c r="FD35" s="106"/>
      <c r="FE35" s="106"/>
      <c r="FF35" s="106"/>
      <c r="FG35" s="106"/>
      <c r="FH35" s="106"/>
      <c r="FI35" s="106"/>
      <c r="FJ35" s="106"/>
      <c r="FK35" s="106"/>
      <c r="FL35" s="106"/>
      <c r="FM35" s="106"/>
      <c r="FN35" s="106"/>
      <c r="FO35" s="106"/>
      <c r="FP35" s="106"/>
      <c r="FQ35" s="106"/>
      <c r="FR35" s="106"/>
      <c r="FS35" s="106"/>
      <c r="FT35" s="106"/>
      <c r="FU35" s="106"/>
      <c r="FV35" s="106"/>
      <c r="FW35" s="106"/>
      <c r="FX35" s="106"/>
    </row>
    <row r="36" spans="1:180" s="98" customFormat="1" ht="31.5" customHeight="1" thickBot="1" x14ac:dyDescent="0.3">
      <c r="D36" s="188"/>
      <c r="E36" s="188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  <c r="CD36" s="97"/>
      <c r="CE36" s="97"/>
      <c r="CF36" s="97"/>
      <c r="CG36" s="97"/>
      <c r="CH36" s="97"/>
      <c r="CI36" s="97"/>
      <c r="CJ36" s="97"/>
      <c r="CK36" s="97"/>
    </row>
    <row r="37" spans="1:180" ht="31.5" customHeight="1" thickBot="1" x14ac:dyDescent="0.45">
      <c r="A37" s="1837" t="s">
        <v>101</v>
      </c>
      <c r="B37" s="1900" t="s">
        <v>73</v>
      </c>
      <c r="C37" s="1901"/>
      <c r="D37" s="183">
        <f>'E3. M&amp;C Serviços Púb Essenciais'!I36</f>
        <v>0</v>
      </c>
      <c r="E37" s="189">
        <f>'E3. M&amp;C Serviços Púb Essenciais'!M36</f>
        <v>70500</v>
      </c>
      <c r="F37" s="98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8"/>
      <c r="CM37" s="98"/>
      <c r="CN37" s="98"/>
      <c r="CO37" s="98"/>
      <c r="CP37" s="98"/>
      <c r="CQ37" s="98"/>
      <c r="CR37" s="98"/>
      <c r="CS37" s="98"/>
      <c r="CT37" s="98"/>
      <c r="CU37" s="98"/>
      <c r="CV37" s="98"/>
      <c r="CW37" s="98"/>
      <c r="CX37" s="98"/>
      <c r="CY37" s="98"/>
      <c r="CZ37" s="98"/>
      <c r="DA37" s="98"/>
      <c r="DB37" s="98"/>
      <c r="DC37" s="98"/>
      <c r="DD37" s="98"/>
      <c r="DE37" s="98"/>
      <c r="DF37" s="98"/>
      <c r="DG37" s="98"/>
      <c r="DH37" s="98"/>
      <c r="DI37" s="98"/>
      <c r="DJ37" s="98"/>
      <c r="DK37" s="98"/>
      <c r="DL37" s="98"/>
      <c r="DM37" s="98"/>
      <c r="DN37" s="98"/>
      <c r="DO37" s="98"/>
      <c r="DP37" s="98"/>
      <c r="DQ37" s="98"/>
      <c r="DR37" s="98"/>
      <c r="DS37" s="98"/>
      <c r="DT37" s="98"/>
      <c r="DU37" s="98"/>
      <c r="DV37" s="98"/>
      <c r="DW37" s="98"/>
      <c r="DX37" s="98"/>
      <c r="DY37" s="98"/>
      <c r="DZ37" s="98"/>
      <c r="EA37" s="98"/>
      <c r="EB37" s="98"/>
      <c r="EC37" s="98"/>
      <c r="ED37" s="98"/>
      <c r="EE37" s="98"/>
      <c r="EF37" s="98"/>
      <c r="EG37" s="98"/>
      <c r="EH37" s="98"/>
      <c r="EI37" s="98"/>
      <c r="EJ37" s="98"/>
      <c r="EK37" s="98"/>
      <c r="EL37" s="98"/>
      <c r="EM37" s="98"/>
      <c r="EN37" s="98"/>
      <c r="EO37" s="98"/>
      <c r="EP37" s="98"/>
      <c r="EQ37" s="98"/>
      <c r="ER37" s="98"/>
      <c r="ES37" s="98"/>
      <c r="ET37" s="98"/>
      <c r="EU37" s="98"/>
      <c r="EV37" s="98"/>
      <c r="EW37" s="98"/>
      <c r="EX37" s="98"/>
      <c r="EY37" s="98"/>
      <c r="EZ37" s="98"/>
      <c r="FA37" s="98"/>
      <c r="FB37" s="98"/>
      <c r="FC37" s="98"/>
      <c r="FD37" s="98"/>
      <c r="FE37" s="98"/>
      <c r="FF37" s="98"/>
      <c r="FG37" s="98"/>
      <c r="FH37" s="98"/>
      <c r="FI37" s="98"/>
      <c r="FJ37" s="98"/>
      <c r="FK37" s="98"/>
      <c r="FL37" s="98"/>
      <c r="FM37" s="98"/>
      <c r="FN37" s="98"/>
      <c r="FO37" s="98"/>
      <c r="FP37" s="98"/>
      <c r="FQ37" s="98"/>
      <c r="FR37" s="98"/>
      <c r="FS37" s="98"/>
      <c r="FT37" s="98"/>
      <c r="FU37" s="98"/>
      <c r="FV37" s="98"/>
      <c r="FW37" s="98"/>
      <c r="FX37" s="98"/>
    </row>
    <row r="38" spans="1:180" ht="54.75" customHeight="1" thickBot="1" x14ac:dyDescent="0.45">
      <c r="A38" s="1838"/>
      <c r="B38" s="1902" t="s">
        <v>74</v>
      </c>
      <c r="C38" s="1903"/>
      <c r="D38" s="184">
        <f>'E3. M&amp;C Serviços Púb Essenciais'!I37</f>
        <v>17050</v>
      </c>
      <c r="E38" s="190">
        <f>'E3. M&amp;C Serviços Púb Essenciais'!M37</f>
        <v>0</v>
      </c>
      <c r="F38" s="98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8"/>
      <c r="CM38" s="98"/>
      <c r="CN38" s="98"/>
      <c r="CO38" s="98"/>
      <c r="CP38" s="98"/>
      <c r="CQ38" s="98"/>
      <c r="CR38" s="98"/>
      <c r="CS38" s="98"/>
      <c r="CT38" s="98"/>
      <c r="CU38" s="98"/>
      <c r="CV38" s="98"/>
      <c r="CW38" s="98"/>
      <c r="CX38" s="98"/>
      <c r="CY38" s="98"/>
      <c r="CZ38" s="98"/>
      <c r="DA38" s="98"/>
      <c r="DB38" s="98"/>
      <c r="DC38" s="98"/>
      <c r="DD38" s="98"/>
      <c r="DE38" s="98"/>
      <c r="DF38" s="98"/>
      <c r="DG38" s="98"/>
      <c r="DH38" s="98"/>
      <c r="DI38" s="98"/>
      <c r="DJ38" s="98"/>
      <c r="DK38" s="98"/>
      <c r="DL38" s="98"/>
      <c r="DM38" s="98"/>
      <c r="DN38" s="98"/>
      <c r="DO38" s="98"/>
      <c r="DP38" s="98"/>
      <c r="DQ38" s="98"/>
      <c r="DR38" s="98"/>
      <c r="DS38" s="98"/>
      <c r="DT38" s="98"/>
      <c r="DU38" s="98"/>
      <c r="DV38" s="98"/>
      <c r="DW38" s="98"/>
      <c r="DX38" s="98"/>
      <c r="DY38" s="98"/>
      <c r="DZ38" s="98"/>
      <c r="EA38" s="98"/>
      <c r="EB38" s="98"/>
      <c r="EC38" s="98"/>
      <c r="ED38" s="98"/>
      <c r="EE38" s="98"/>
      <c r="EF38" s="98"/>
      <c r="EG38" s="98"/>
      <c r="EH38" s="98"/>
      <c r="EI38" s="98"/>
      <c r="EJ38" s="98"/>
      <c r="EK38" s="98"/>
      <c r="EL38" s="98"/>
      <c r="EM38" s="98"/>
      <c r="EN38" s="98"/>
      <c r="EO38" s="98"/>
      <c r="EP38" s="98"/>
      <c r="EQ38" s="98"/>
      <c r="ER38" s="98"/>
      <c r="ES38" s="98"/>
      <c r="ET38" s="98"/>
      <c r="EU38" s="98"/>
      <c r="EV38" s="98"/>
      <c r="EW38" s="98"/>
      <c r="EX38" s="98"/>
      <c r="EY38" s="98"/>
      <c r="EZ38" s="98"/>
      <c r="FA38" s="98"/>
      <c r="FB38" s="98"/>
      <c r="FC38" s="98"/>
      <c r="FD38" s="98"/>
      <c r="FE38" s="98"/>
      <c r="FF38" s="98"/>
      <c r="FG38" s="98"/>
      <c r="FH38" s="98"/>
      <c r="FI38" s="98"/>
      <c r="FJ38" s="98"/>
      <c r="FK38" s="98"/>
      <c r="FL38" s="98"/>
      <c r="FM38" s="98"/>
      <c r="FN38" s="98"/>
      <c r="FO38" s="98"/>
      <c r="FP38" s="98"/>
      <c r="FQ38" s="98"/>
      <c r="FR38" s="98"/>
      <c r="FS38" s="98"/>
      <c r="FT38" s="98"/>
      <c r="FU38" s="98"/>
      <c r="FV38" s="98"/>
      <c r="FW38" s="98"/>
      <c r="FX38" s="98"/>
    </row>
    <row r="39" spans="1:180" ht="31.5" customHeight="1" thickBot="1" x14ac:dyDescent="0.45">
      <c r="A39" s="1838"/>
      <c r="B39" s="1904" t="s">
        <v>86</v>
      </c>
      <c r="C39" s="1905"/>
      <c r="D39" s="185">
        <f>'E3. M&amp;C Serviços Púb Essenciais'!I38</f>
        <v>8900</v>
      </c>
      <c r="E39" s="191">
        <f>'E3. M&amp;C Serviços Púb Essenciais'!M38</f>
        <v>0</v>
      </c>
      <c r="F39" s="98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  <c r="BZ39" s="97"/>
      <c r="CA39" s="97"/>
      <c r="CB39" s="97"/>
      <c r="CC39" s="97"/>
      <c r="CD39" s="97"/>
      <c r="CE39" s="97"/>
      <c r="CF39" s="97"/>
      <c r="CG39" s="97"/>
      <c r="CH39" s="97"/>
      <c r="CI39" s="97"/>
      <c r="CJ39" s="97"/>
      <c r="CK39" s="97"/>
      <c r="CL39" s="98"/>
      <c r="CM39" s="98"/>
      <c r="CN39" s="98"/>
      <c r="CO39" s="98"/>
      <c r="CP39" s="98"/>
      <c r="CQ39" s="98"/>
      <c r="CR39" s="98"/>
      <c r="CS39" s="98"/>
      <c r="CT39" s="98"/>
      <c r="CU39" s="98"/>
      <c r="CV39" s="98"/>
      <c r="CW39" s="98"/>
      <c r="CX39" s="98"/>
      <c r="CY39" s="98"/>
      <c r="CZ39" s="98"/>
      <c r="DA39" s="98"/>
      <c r="DB39" s="98"/>
      <c r="DC39" s="98"/>
      <c r="DD39" s="98"/>
      <c r="DE39" s="98"/>
      <c r="DF39" s="98"/>
      <c r="DG39" s="98"/>
      <c r="DH39" s="98"/>
      <c r="DI39" s="98"/>
      <c r="DJ39" s="98"/>
      <c r="DK39" s="98"/>
      <c r="DL39" s="98"/>
      <c r="DM39" s="98"/>
      <c r="DN39" s="98"/>
      <c r="DO39" s="98"/>
      <c r="DP39" s="98"/>
      <c r="DQ39" s="98"/>
      <c r="DR39" s="98"/>
      <c r="DS39" s="98"/>
      <c r="DT39" s="98"/>
      <c r="DU39" s="98"/>
      <c r="DV39" s="98"/>
      <c r="DW39" s="98"/>
      <c r="DX39" s="98"/>
      <c r="DY39" s="98"/>
      <c r="DZ39" s="98"/>
      <c r="EA39" s="98"/>
      <c r="EB39" s="98"/>
      <c r="EC39" s="98"/>
      <c r="ED39" s="98"/>
      <c r="EE39" s="98"/>
      <c r="EF39" s="98"/>
      <c r="EG39" s="98"/>
      <c r="EH39" s="98"/>
      <c r="EI39" s="98"/>
      <c r="EJ39" s="98"/>
      <c r="EK39" s="98"/>
      <c r="EL39" s="98"/>
      <c r="EM39" s="98"/>
      <c r="EN39" s="98"/>
      <c r="EO39" s="98"/>
      <c r="EP39" s="98"/>
      <c r="EQ39" s="98"/>
      <c r="ER39" s="98"/>
      <c r="ES39" s="98"/>
      <c r="ET39" s="98"/>
      <c r="EU39" s="98"/>
      <c r="EV39" s="98"/>
      <c r="EW39" s="98"/>
      <c r="EX39" s="98"/>
      <c r="EY39" s="98"/>
      <c r="EZ39" s="98"/>
      <c r="FA39" s="98"/>
      <c r="FB39" s="98"/>
      <c r="FC39" s="98"/>
      <c r="FD39" s="98"/>
      <c r="FE39" s="98"/>
      <c r="FF39" s="98"/>
      <c r="FG39" s="98"/>
      <c r="FH39" s="98"/>
      <c r="FI39" s="98"/>
      <c r="FJ39" s="98"/>
      <c r="FK39" s="98"/>
      <c r="FL39" s="98"/>
      <c r="FM39" s="98"/>
      <c r="FN39" s="98"/>
      <c r="FO39" s="98"/>
      <c r="FP39" s="98"/>
      <c r="FQ39" s="98"/>
      <c r="FR39" s="98"/>
      <c r="FS39" s="98"/>
      <c r="FT39" s="98"/>
      <c r="FU39" s="98"/>
      <c r="FV39" s="98"/>
      <c r="FW39" s="98"/>
      <c r="FX39" s="98"/>
    </row>
    <row r="40" spans="1:180" ht="31.5" customHeight="1" thickBot="1" x14ac:dyDescent="0.45">
      <c r="A40" s="1838"/>
      <c r="B40" s="1906" t="s">
        <v>75</v>
      </c>
      <c r="C40" s="1907"/>
      <c r="D40" s="186">
        <f>'E3. M&amp;C Serviços Púb Essenciais'!I39</f>
        <v>0</v>
      </c>
      <c r="E40" s="192">
        <f>'E3. M&amp;C Serviços Púb Essenciais'!M39</f>
        <v>228900</v>
      </c>
      <c r="F40" s="98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8"/>
      <c r="CM40" s="98"/>
      <c r="CN40" s="98"/>
      <c r="CO40" s="98"/>
      <c r="CP40" s="98"/>
      <c r="CQ40" s="98"/>
      <c r="CR40" s="98"/>
      <c r="CS40" s="98"/>
      <c r="CT40" s="98"/>
      <c r="CU40" s="98"/>
      <c r="CV40" s="98"/>
      <c r="CW40" s="98"/>
      <c r="CX40" s="98"/>
      <c r="CY40" s="98"/>
      <c r="CZ40" s="98"/>
      <c r="DA40" s="98"/>
      <c r="DB40" s="98"/>
      <c r="DC40" s="98"/>
      <c r="DD40" s="98"/>
      <c r="DE40" s="98"/>
      <c r="DF40" s="98"/>
      <c r="DG40" s="98"/>
      <c r="DH40" s="98"/>
      <c r="DI40" s="98"/>
      <c r="DJ40" s="98"/>
      <c r="DK40" s="98"/>
      <c r="DL40" s="98"/>
      <c r="DM40" s="98"/>
      <c r="DN40" s="98"/>
      <c r="DO40" s="98"/>
      <c r="DP40" s="98"/>
      <c r="DQ40" s="98"/>
      <c r="DR40" s="98"/>
      <c r="DS40" s="98"/>
      <c r="DT40" s="98"/>
      <c r="DU40" s="98"/>
      <c r="DV40" s="98"/>
      <c r="DW40" s="98"/>
      <c r="DX40" s="98"/>
      <c r="DY40" s="98"/>
      <c r="DZ40" s="98"/>
      <c r="EA40" s="98"/>
      <c r="EB40" s="98"/>
      <c r="EC40" s="98"/>
      <c r="ED40" s="98"/>
      <c r="EE40" s="98"/>
      <c r="EF40" s="98"/>
      <c r="EG40" s="98"/>
      <c r="EH40" s="98"/>
      <c r="EI40" s="98"/>
      <c r="EJ40" s="98"/>
      <c r="EK40" s="98"/>
      <c r="EL40" s="98"/>
      <c r="EM40" s="98"/>
      <c r="EN40" s="98"/>
      <c r="EO40" s="98"/>
      <c r="EP40" s="98"/>
      <c r="EQ40" s="98"/>
      <c r="ER40" s="98"/>
      <c r="ES40" s="98"/>
      <c r="ET40" s="98"/>
      <c r="EU40" s="98"/>
      <c r="EV40" s="98"/>
      <c r="EW40" s="98"/>
      <c r="EX40" s="98"/>
      <c r="EY40" s="98"/>
      <c r="EZ40" s="98"/>
      <c r="FA40" s="98"/>
      <c r="FB40" s="98"/>
      <c r="FC40" s="98"/>
      <c r="FD40" s="98"/>
      <c r="FE40" s="98"/>
      <c r="FF40" s="98"/>
      <c r="FG40" s="98"/>
      <c r="FH40" s="98"/>
      <c r="FI40" s="98"/>
      <c r="FJ40" s="98"/>
      <c r="FK40" s="98"/>
      <c r="FL40" s="98"/>
      <c r="FM40" s="98"/>
      <c r="FN40" s="98"/>
      <c r="FO40" s="98"/>
      <c r="FP40" s="98"/>
      <c r="FQ40" s="98"/>
      <c r="FR40" s="98"/>
      <c r="FS40" s="98"/>
      <c r="FT40" s="98"/>
      <c r="FU40" s="98"/>
      <c r="FV40" s="98"/>
      <c r="FW40" s="98"/>
      <c r="FX40" s="98"/>
    </row>
    <row r="41" spans="1:180" s="107" customFormat="1" ht="31.5" customHeight="1" thickBot="1" x14ac:dyDescent="0.45">
      <c r="A41" s="1839"/>
      <c r="B41" s="1908" t="s">
        <v>76</v>
      </c>
      <c r="C41" s="1909"/>
      <c r="D41" s="187">
        <f>'E3. M&amp;C Serviços Púb Essenciais'!I40</f>
        <v>0</v>
      </c>
      <c r="E41" s="193">
        <f>'E3. M&amp;C Serviços Púb Essenciais'!M40</f>
        <v>2100</v>
      </c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  <c r="AH41" s="175"/>
      <c r="AI41" s="175"/>
      <c r="AJ41" s="175"/>
      <c r="AK41" s="175"/>
      <c r="AL41" s="175"/>
      <c r="AM41" s="175"/>
      <c r="AN41" s="175"/>
      <c r="AO41" s="175"/>
      <c r="AP41" s="175"/>
      <c r="AQ41" s="175"/>
      <c r="AR41" s="175"/>
      <c r="AS41" s="175"/>
      <c r="AT41" s="175"/>
      <c r="AU41" s="175"/>
      <c r="AV41" s="175"/>
      <c r="AW41" s="175"/>
      <c r="AX41" s="175"/>
      <c r="AY41" s="175"/>
      <c r="AZ41" s="175"/>
      <c r="BA41" s="175"/>
      <c r="BB41" s="175"/>
      <c r="BC41" s="175"/>
      <c r="BD41" s="175"/>
      <c r="BE41" s="175"/>
      <c r="BF41" s="175"/>
      <c r="BG41" s="175"/>
      <c r="BH41" s="175"/>
      <c r="BI41" s="175"/>
      <c r="BJ41" s="175"/>
      <c r="BK41" s="175"/>
      <c r="BL41" s="175"/>
      <c r="BM41" s="175"/>
      <c r="BN41" s="175"/>
      <c r="BO41" s="175"/>
      <c r="BP41" s="175"/>
      <c r="BQ41" s="175"/>
      <c r="BR41" s="175"/>
      <c r="BS41" s="175"/>
      <c r="BT41" s="175"/>
      <c r="BU41" s="175"/>
      <c r="BV41" s="175"/>
      <c r="BW41" s="175"/>
      <c r="BX41" s="175"/>
      <c r="BY41" s="175"/>
      <c r="BZ41" s="175"/>
      <c r="CA41" s="175"/>
      <c r="CB41" s="175"/>
      <c r="CC41" s="175"/>
      <c r="CD41" s="175"/>
      <c r="CE41" s="175"/>
      <c r="CF41" s="175"/>
      <c r="CG41" s="175"/>
      <c r="CH41" s="175"/>
      <c r="CI41" s="175"/>
      <c r="CJ41" s="175"/>
      <c r="CK41" s="175"/>
      <c r="CL41" s="106"/>
      <c r="CM41" s="106"/>
      <c r="CN41" s="106"/>
      <c r="CO41" s="106"/>
      <c r="CP41" s="106"/>
      <c r="CQ41" s="106"/>
      <c r="CR41" s="106"/>
      <c r="CS41" s="106"/>
      <c r="CT41" s="106"/>
      <c r="CU41" s="106"/>
      <c r="CV41" s="106"/>
      <c r="CW41" s="106"/>
      <c r="CX41" s="106"/>
      <c r="CY41" s="106"/>
      <c r="CZ41" s="106"/>
      <c r="DA41" s="106"/>
      <c r="DB41" s="106"/>
      <c r="DC41" s="106"/>
      <c r="DD41" s="106"/>
      <c r="DE41" s="106"/>
      <c r="DF41" s="106"/>
      <c r="DG41" s="106"/>
      <c r="DH41" s="106"/>
      <c r="DI41" s="106"/>
      <c r="DJ41" s="106"/>
      <c r="DK41" s="106"/>
      <c r="DL41" s="106"/>
      <c r="DM41" s="106"/>
      <c r="DN41" s="106"/>
      <c r="DO41" s="106"/>
      <c r="DP41" s="106"/>
      <c r="DQ41" s="106"/>
      <c r="DR41" s="106"/>
      <c r="DS41" s="106"/>
      <c r="DT41" s="106"/>
      <c r="DU41" s="106"/>
      <c r="DV41" s="106"/>
      <c r="DW41" s="106"/>
      <c r="DX41" s="106"/>
      <c r="DY41" s="106"/>
      <c r="DZ41" s="106"/>
      <c r="EA41" s="106"/>
      <c r="EB41" s="106"/>
      <c r="EC41" s="106"/>
      <c r="ED41" s="106"/>
      <c r="EE41" s="106"/>
      <c r="EF41" s="106"/>
      <c r="EG41" s="106"/>
      <c r="EH41" s="106"/>
      <c r="EI41" s="106"/>
      <c r="EJ41" s="106"/>
      <c r="EK41" s="106"/>
      <c r="EL41" s="106"/>
      <c r="EM41" s="106"/>
      <c r="EN41" s="106"/>
      <c r="EO41" s="106"/>
      <c r="EP41" s="106"/>
      <c r="EQ41" s="106"/>
      <c r="ER41" s="106"/>
      <c r="ES41" s="106"/>
      <c r="ET41" s="106"/>
      <c r="EU41" s="106"/>
      <c r="EV41" s="106"/>
      <c r="EW41" s="106"/>
      <c r="EX41" s="106"/>
      <c r="EY41" s="106"/>
      <c r="EZ41" s="106"/>
      <c r="FA41" s="106"/>
      <c r="FB41" s="106"/>
      <c r="FC41" s="106"/>
      <c r="FD41" s="106"/>
      <c r="FE41" s="106"/>
      <c r="FF41" s="106"/>
      <c r="FG41" s="106"/>
      <c r="FH41" s="106"/>
      <c r="FI41" s="106"/>
      <c r="FJ41" s="106"/>
      <c r="FK41" s="106"/>
      <c r="FL41" s="106"/>
      <c r="FM41" s="106"/>
      <c r="FN41" s="106"/>
      <c r="FO41" s="106"/>
      <c r="FP41" s="106"/>
      <c r="FQ41" s="106"/>
      <c r="FR41" s="106"/>
      <c r="FS41" s="106"/>
      <c r="FT41" s="106"/>
      <c r="FU41" s="106"/>
      <c r="FV41" s="106"/>
      <c r="FW41" s="106"/>
      <c r="FX41" s="106"/>
    </row>
    <row r="42" spans="1:180" s="98" customFormat="1" ht="31.5" customHeight="1" thickBot="1" x14ac:dyDescent="0.3">
      <c r="D42" s="188"/>
      <c r="E42" s="188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</row>
    <row r="43" spans="1:180" ht="49.5" customHeight="1" thickBot="1" x14ac:dyDescent="0.45">
      <c r="A43" s="1837" t="s">
        <v>102</v>
      </c>
      <c r="B43" s="1900" t="s">
        <v>73</v>
      </c>
      <c r="C43" s="1901"/>
      <c r="D43" s="183">
        <f>'E6. M&amp;D Demanda'!I177</f>
        <v>0</v>
      </c>
      <c r="E43" s="189">
        <f>'E6. M&amp;D Demanda'!M177</f>
        <v>0</v>
      </c>
      <c r="F43" s="98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  <c r="CK43" s="97"/>
      <c r="CL43" s="98"/>
      <c r="CM43" s="98"/>
      <c r="CN43" s="98"/>
      <c r="CO43" s="98"/>
      <c r="CP43" s="98"/>
      <c r="CQ43" s="98"/>
      <c r="CR43" s="98"/>
      <c r="CS43" s="98"/>
      <c r="CT43" s="98"/>
      <c r="CU43" s="98"/>
      <c r="CV43" s="98"/>
      <c r="CW43" s="98"/>
      <c r="CX43" s="98"/>
      <c r="CY43" s="98"/>
      <c r="CZ43" s="98"/>
      <c r="DA43" s="98"/>
      <c r="DB43" s="98"/>
      <c r="DC43" s="98"/>
      <c r="DD43" s="98"/>
      <c r="DE43" s="98"/>
      <c r="DF43" s="98"/>
      <c r="DG43" s="98"/>
      <c r="DH43" s="98"/>
      <c r="DI43" s="98"/>
      <c r="DJ43" s="98"/>
      <c r="DK43" s="98"/>
      <c r="DL43" s="98"/>
      <c r="DM43" s="98"/>
      <c r="DN43" s="98"/>
      <c r="DO43" s="98"/>
      <c r="DP43" s="98"/>
      <c r="DQ43" s="98"/>
      <c r="DR43" s="98"/>
      <c r="DS43" s="98"/>
      <c r="DT43" s="98"/>
      <c r="DU43" s="98"/>
      <c r="DV43" s="98"/>
      <c r="DW43" s="98"/>
      <c r="DX43" s="98"/>
      <c r="DY43" s="98"/>
      <c r="DZ43" s="98"/>
      <c r="EA43" s="98"/>
      <c r="EB43" s="98"/>
      <c r="EC43" s="98"/>
      <c r="ED43" s="98"/>
      <c r="EE43" s="98"/>
      <c r="EF43" s="98"/>
      <c r="EG43" s="98"/>
      <c r="EH43" s="98"/>
      <c r="EI43" s="98"/>
      <c r="EJ43" s="98"/>
      <c r="EK43" s="98"/>
      <c r="EL43" s="98"/>
      <c r="EM43" s="98"/>
      <c r="EN43" s="98"/>
      <c r="EO43" s="98"/>
      <c r="EP43" s="98"/>
      <c r="EQ43" s="98"/>
      <c r="ER43" s="98"/>
      <c r="ES43" s="98"/>
      <c r="ET43" s="98"/>
      <c r="EU43" s="98"/>
      <c r="EV43" s="98"/>
      <c r="EW43" s="98"/>
      <c r="EX43" s="98"/>
      <c r="EY43" s="98"/>
      <c r="EZ43" s="98"/>
      <c r="FA43" s="98"/>
      <c r="FB43" s="98"/>
      <c r="FC43" s="98"/>
      <c r="FD43" s="98"/>
      <c r="FE43" s="98"/>
      <c r="FF43" s="98"/>
      <c r="FG43" s="98"/>
      <c r="FH43" s="98"/>
      <c r="FI43" s="98"/>
      <c r="FJ43" s="98"/>
      <c r="FK43" s="98"/>
      <c r="FL43" s="98"/>
      <c r="FM43" s="98"/>
      <c r="FN43" s="98"/>
      <c r="FO43" s="98"/>
      <c r="FP43" s="98"/>
      <c r="FQ43" s="98"/>
      <c r="FR43" s="98"/>
      <c r="FS43" s="98"/>
      <c r="FT43" s="98"/>
      <c r="FU43" s="98"/>
      <c r="FV43" s="98"/>
      <c r="FW43" s="98"/>
      <c r="FX43" s="98"/>
    </row>
    <row r="44" spans="1:180" ht="49.5" customHeight="1" thickBot="1" x14ac:dyDescent="0.45">
      <c r="A44" s="1838"/>
      <c r="B44" s="1902" t="s">
        <v>74</v>
      </c>
      <c r="C44" s="1903"/>
      <c r="D44" s="184">
        <f>'E6. M&amp;D Demanda'!I178</f>
        <v>0</v>
      </c>
      <c r="E44" s="190">
        <f>'E6. M&amp;D Demanda'!M178</f>
        <v>0</v>
      </c>
      <c r="F44" s="98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8"/>
      <c r="CM44" s="98"/>
      <c r="CN44" s="98"/>
      <c r="CO44" s="98"/>
      <c r="CP44" s="98"/>
      <c r="CQ44" s="98"/>
      <c r="CR44" s="98"/>
      <c r="CS44" s="98"/>
      <c r="CT44" s="98"/>
      <c r="CU44" s="98"/>
      <c r="CV44" s="98"/>
      <c r="CW44" s="98"/>
      <c r="CX44" s="98"/>
      <c r="CY44" s="98"/>
      <c r="CZ44" s="98"/>
      <c r="DA44" s="98"/>
      <c r="DB44" s="98"/>
      <c r="DC44" s="98"/>
      <c r="DD44" s="98"/>
      <c r="DE44" s="98"/>
      <c r="DF44" s="98"/>
      <c r="DG44" s="98"/>
      <c r="DH44" s="98"/>
      <c r="DI44" s="98"/>
      <c r="DJ44" s="98"/>
      <c r="DK44" s="98"/>
      <c r="DL44" s="98"/>
      <c r="DM44" s="98"/>
      <c r="DN44" s="98"/>
      <c r="DO44" s="98"/>
      <c r="DP44" s="98"/>
      <c r="DQ44" s="98"/>
      <c r="DR44" s="98"/>
      <c r="DS44" s="98"/>
      <c r="DT44" s="98"/>
      <c r="DU44" s="98"/>
      <c r="DV44" s="98"/>
      <c r="DW44" s="98"/>
      <c r="DX44" s="98"/>
      <c r="DY44" s="98"/>
      <c r="DZ44" s="98"/>
      <c r="EA44" s="98"/>
      <c r="EB44" s="98"/>
      <c r="EC44" s="98"/>
      <c r="ED44" s="98"/>
      <c r="EE44" s="98"/>
      <c r="EF44" s="98"/>
      <c r="EG44" s="98"/>
      <c r="EH44" s="98"/>
      <c r="EI44" s="98"/>
      <c r="EJ44" s="98"/>
      <c r="EK44" s="98"/>
      <c r="EL44" s="98"/>
      <c r="EM44" s="98"/>
      <c r="EN44" s="98"/>
      <c r="EO44" s="98"/>
      <c r="EP44" s="98"/>
      <c r="EQ44" s="98"/>
      <c r="ER44" s="98"/>
      <c r="ES44" s="98"/>
      <c r="ET44" s="98"/>
      <c r="EU44" s="98"/>
      <c r="EV44" s="98"/>
      <c r="EW44" s="98"/>
      <c r="EX44" s="98"/>
      <c r="EY44" s="98"/>
      <c r="EZ44" s="98"/>
      <c r="FA44" s="98"/>
      <c r="FB44" s="98"/>
      <c r="FC44" s="98"/>
      <c r="FD44" s="98"/>
      <c r="FE44" s="98"/>
      <c r="FF44" s="98"/>
      <c r="FG44" s="98"/>
      <c r="FH44" s="98"/>
      <c r="FI44" s="98"/>
      <c r="FJ44" s="98"/>
      <c r="FK44" s="98"/>
      <c r="FL44" s="98"/>
      <c r="FM44" s="98"/>
      <c r="FN44" s="98"/>
      <c r="FO44" s="98"/>
      <c r="FP44" s="98"/>
      <c r="FQ44" s="98"/>
      <c r="FR44" s="98"/>
      <c r="FS44" s="98"/>
      <c r="FT44" s="98"/>
      <c r="FU44" s="98"/>
      <c r="FV44" s="98"/>
      <c r="FW44" s="98"/>
      <c r="FX44" s="98"/>
    </row>
    <row r="45" spans="1:180" ht="49.5" customHeight="1" thickBot="1" x14ac:dyDescent="0.45">
      <c r="A45" s="1838"/>
      <c r="B45" s="1904" t="s">
        <v>73</v>
      </c>
      <c r="C45" s="1905"/>
      <c r="D45" s="185">
        <f>'E6. M&amp;D Demanda'!I179</f>
        <v>0</v>
      </c>
      <c r="E45" s="191">
        <f>'E6. M&amp;D Demanda'!M179</f>
        <v>0</v>
      </c>
      <c r="F45" s="98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8"/>
      <c r="CM45" s="98"/>
      <c r="CN45" s="98"/>
      <c r="CO45" s="98"/>
      <c r="CP45" s="98"/>
      <c r="CQ45" s="98"/>
      <c r="CR45" s="98"/>
      <c r="CS45" s="98"/>
      <c r="CT45" s="98"/>
      <c r="CU45" s="98"/>
      <c r="CV45" s="98"/>
      <c r="CW45" s="98"/>
      <c r="CX45" s="98"/>
      <c r="CY45" s="98"/>
      <c r="CZ45" s="98"/>
      <c r="DA45" s="98"/>
      <c r="DB45" s="98"/>
      <c r="DC45" s="98"/>
      <c r="DD45" s="98"/>
      <c r="DE45" s="98"/>
      <c r="DF45" s="98"/>
      <c r="DG45" s="98"/>
      <c r="DH45" s="98"/>
      <c r="DI45" s="98"/>
      <c r="DJ45" s="98"/>
      <c r="DK45" s="98"/>
      <c r="DL45" s="98"/>
      <c r="DM45" s="98"/>
      <c r="DN45" s="98"/>
      <c r="DO45" s="98"/>
      <c r="DP45" s="98"/>
      <c r="DQ45" s="98"/>
      <c r="DR45" s="98"/>
      <c r="DS45" s="98"/>
      <c r="DT45" s="98"/>
      <c r="DU45" s="98"/>
      <c r="DV45" s="98"/>
      <c r="DW45" s="98"/>
      <c r="DX45" s="98"/>
      <c r="DY45" s="98"/>
      <c r="DZ45" s="98"/>
      <c r="EA45" s="98"/>
      <c r="EB45" s="98"/>
      <c r="EC45" s="98"/>
      <c r="ED45" s="98"/>
      <c r="EE45" s="98"/>
      <c r="EF45" s="98"/>
      <c r="EG45" s="98"/>
      <c r="EH45" s="98"/>
      <c r="EI45" s="98"/>
      <c r="EJ45" s="98"/>
      <c r="EK45" s="98"/>
      <c r="EL45" s="98"/>
      <c r="EM45" s="98"/>
      <c r="EN45" s="98"/>
      <c r="EO45" s="98"/>
      <c r="EP45" s="98"/>
      <c r="EQ45" s="98"/>
      <c r="ER45" s="98"/>
      <c r="ES45" s="98"/>
      <c r="ET45" s="98"/>
      <c r="EU45" s="98"/>
      <c r="EV45" s="98"/>
      <c r="EW45" s="98"/>
      <c r="EX45" s="98"/>
      <c r="EY45" s="98"/>
      <c r="EZ45" s="98"/>
      <c r="FA45" s="98"/>
      <c r="FB45" s="98"/>
      <c r="FC45" s="98"/>
      <c r="FD45" s="98"/>
      <c r="FE45" s="98"/>
      <c r="FF45" s="98"/>
      <c r="FG45" s="98"/>
      <c r="FH45" s="98"/>
      <c r="FI45" s="98"/>
      <c r="FJ45" s="98"/>
      <c r="FK45" s="98"/>
      <c r="FL45" s="98"/>
      <c r="FM45" s="98"/>
      <c r="FN45" s="98"/>
      <c r="FO45" s="98"/>
      <c r="FP45" s="98"/>
      <c r="FQ45" s="98"/>
      <c r="FR45" s="98"/>
      <c r="FS45" s="98"/>
      <c r="FT45" s="98"/>
      <c r="FU45" s="98"/>
      <c r="FV45" s="98"/>
      <c r="FW45" s="98"/>
      <c r="FX45" s="98"/>
    </row>
    <row r="46" spans="1:180" ht="49.5" customHeight="1" thickBot="1" x14ac:dyDescent="0.45">
      <c r="A46" s="1838"/>
      <c r="B46" s="1906" t="s">
        <v>75</v>
      </c>
      <c r="C46" s="1907"/>
      <c r="D46" s="186">
        <f>'E6. M&amp;D Demanda'!I180</f>
        <v>0</v>
      </c>
      <c r="E46" s="192">
        <f>'E6. M&amp;D Demanda'!M180</f>
        <v>0</v>
      </c>
      <c r="F46" s="98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7"/>
      <c r="CK46" s="97"/>
      <c r="CL46" s="98"/>
      <c r="CM46" s="98"/>
      <c r="CN46" s="98"/>
      <c r="CO46" s="98"/>
      <c r="CP46" s="98"/>
      <c r="CQ46" s="98"/>
      <c r="CR46" s="98"/>
      <c r="CS46" s="98"/>
      <c r="CT46" s="98"/>
      <c r="CU46" s="98"/>
      <c r="CV46" s="98"/>
      <c r="CW46" s="98"/>
      <c r="CX46" s="98"/>
      <c r="CY46" s="98"/>
      <c r="CZ46" s="98"/>
      <c r="DA46" s="98"/>
      <c r="DB46" s="98"/>
      <c r="DC46" s="98"/>
      <c r="DD46" s="98"/>
      <c r="DE46" s="98"/>
      <c r="DF46" s="98"/>
      <c r="DG46" s="98"/>
      <c r="DH46" s="98"/>
      <c r="DI46" s="98"/>
      <c r="DJ46" s="98"/>
      <c r="DK46" s="98"/>
      <c r="DL46" s="98"/>
      <c r="DM46" s="98"/>
      <c r="DN46" s="98"/>
      <c r="DO46" s="98"/>
      <c r="DP46" s="98"/>
      <c r="DQ46" s="98"/>
      <c r="DR46" s="98"/>
      <c r="DS46" s="98"/>
      <c r="DT46" s="98"/>
      <c r="DU46" s="98"/>
      <c r="DV46" s="98"/>
      <c r="DW46" s="98"/>
      <c r="DX46" s="98"/>
      <c r="DY46" s="98"/>
      <c r="DZ46" s="98"/>
      <c r="EA46" s="98"/>
      <c r="EB46" s="98"/>
      <c r="EC46" s="98"/>
      <c r="ED46" s="98"/>
      <c r="EE46" s="98"/>
      <c r="EF46" s="98"/>
      <c r="EG46" s="98"/>
      <c r="EH46" s="98"/>
      <c r="EI46" s="98"/>
      <c r="EJ46" s="98"/>
      <c r="EK46" s="98"/>
      <c r="EL46" s="98"/>
      <c r="EM46" s="98"/>
      <c r="EN46" s="98"/>
      <c r="EO46" s="98"/>
      <c r="EP46" s="98"/>
      <c r="EQ46" s="98"/>
      <c r="ER46" s="98"/>
      <c r="ES46" s="98"/>
      <c r="ET46" s="98"/>
      <c r="EU46" s="98"/>
      <c r="EV46" s="98"/>
      <c r="EW46" s="98"/>
      <c r="EX46" s="98"/>
      <c r="EY46" s="98"/>
      <c r="EZ46" s="98"/>
      <c r="FA46" s="98"/>
      <c r="FB46" s="98"/>
      <c r="FC46" s="98"/>
      <c r="FD46" s="98"/>
      <c r="FE46" s="98"/>
      <c r="FF46" s="98"/>
      <c r="FG46" s="98"/>
      <c r="FH46" s="98"/>
      <c r="FI46" s="98"/>
      <c r="FJ46" s="98"/>
      <c r="FK46" s="98"/>
      <c r="FL46" s="98"/>
      <c r="FM46" s="98"/>
      <c r="FN46" s="98"/>
      <c r="FO46" s="98"/>
      <c r="FP46" s="98"/>
      <c r="FQ46" s="98"/>
      <c r="FR46" s="98"/>
      <c r="FS46" s="98"/>
      <c r="FT46" s="98"/>
      <c r="FU46" s="98"/>
      <c r="FV46" s="98"/>
      <c r="FW46" s="98"/>
      <c r="FX46" s="98"/>
    </row>
    <row r="47" spans="1:180" s="107" customFormat="1" ht="49.5" customHeight="1" thickBot="1" x14ac:dyDescent="0.45">
      <c r="A47" s="1839"/>
      <c r="B47" s="1908" t="s">
        <v>76</v>
      </c>
      <c r="C47" s="1909"/>
      <c r="D47" s="187">
        <f>'E6. M&amp;D Demanda'!I181</f>
        <v>0</v>
      </c>
      <c r="E47" s="193">
        <f>'E6. M&amp;D Demanda'!M181</f>
        <v>0</v>
      </c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5"/>
      <c r="AK47" s="175"/>
      <c r="AL47" s="175"/>
      <c r="AM47" s="175"/>
      <c r="AN47" s="175"/>
      <c r="AO47" s="175"/>
      <c r="AP47" s="175"/>
      <c r="AQ47" s="175"/>
      <c r="AR47" s="175"/>
      <c r="AS47" s="175"/>
      <c r="AT47" s="175"/>
      <c r="AU47" s="175"/>
      <c r="AV47" s="175"/>
      <c r="AW47" s="175"/>
      <c r="AX47" s="175"/>
      <c r="AY47" s="175"/>
      <c r="AZ47" s="175"/>
      <c r="BA47" s="175"/>
      <c r="BB47" s="175"/>
      <c r="BC47" s="175"/>
      <c r="BD47" s="175"/>
      <c r="BE47" s="175"/>
      <c r="BF47" s="175"/>
      <c r="BG47" s="175"/>
      <c r="BH47" s="175"/>
      <c r="BI47" s="175"/>
      <c r="BJ47" s="175"/>
      <c r="BK47" s="175"/>
      <c r="BL47" s="175"/>
      <c r="BM47" s="175"/>
      <c r="BN47" s="175"/>
      <c r="BO47" s="175"/>
      <c r="BP47" s="175"/>
      <c r="BQ47" s="175"/>
      <c r="BR47" s="175"/>
      <c r="BS47" s="175"/>
      <c r="BT47" s="175"/>
      <c r="BU47" s="175"/>
      <c r="BV47" s="175"/>
      <c r="BW47" s="175"/>
      <c r="BX47" s="175"/>
      <c r="BY47" s="175"/>
      <c r="BZ47" s="175"/>
      <c r="CA47" s="175"/>
      <c r="CB47" s="175"/>
      <c r="CC47" s="175"/>
      <c r="CD47" s="175"/>
      <c r="CE47" s="175"/>
      <c r="CF47" s="175"/>
      <c r="CG47" s="175"/>
      <c r="CH47" s="175"/>
      <c r="CI47" s="175"/>
      <c r="CJ47" s="175"/>
      <c r="CK47" s="175"/>
      <c r="CL47" s="106"/>
      <c r="CM47" s="106"/>
      <c r="CN47" s="106"/>
      <c r="CO47" s="106"/>
      <c r="CP47" s="106"/>
      <c r="CQ47" s="106"/>
      <c r="CR47" s="106"/>
      <c r="CS47" s="106"/>
      <c r="CT47" s="106"/>
      <c r="CU47" s="106"/>
      <c r="CV47" s="106"/>
      <c r="CW47" s="106"/>
      <c r="CX47" s="106"/>
      <c r="CY47" s="106"/>
      <c r="CZ47" s="106"/>
      <c r="DA47" s="106"/>
      <c r="DB47" s="106"/>
      <c r="DC47" s="106"/>
      <c r="DD47" s="106"/>
      <c r="DE47" s="106"/>
      <c r="DF47" s="106"/>
      <c r="DG47" s="106"/>
      <c r="DH47" s="106"/>
      <c r="DI47" s="106"/>
      <c r="DJ47" s="106"/>
      <c r="DK47" s="106"/>
      <c r="DL47" s="106"/>
      <c r="DM47" s="106"/>
      <c r="DN47" s="106"/>
      <c r="DO47" s="106"/>
      <c r="DP47" s="106"/>
      <c r="DQ47" s="106"/>
      <c r="DR47" s="106"/>
      <c r="DS47" s="106"/>
      <c r="DT47" s="106"/>
      <c r="DU47" s="106"/>
      <c r="DV47" s="106"/>
      <c r="DW47" s="106"/>
      <c r="DX47" s="106"/>
      <c r="DY47" s="106"/>
      <c r="DZ47" s="106"/>
      <c r="EA47" s="106"/>
      <c r="EB47" s="106"/>
      <c r="EC47" s="106"/>
      <c r="ED47" s="106"/>
      <c r="EE47" s="106"/>
      <c r="EF47" s="106"/>
      <c r="EG47" s="106"/>
      <c r="EH47" s="106"/>
      <c r="EI47" s="106"/>
      <c r="EJ47" s="106"/>
      <c r="EK47" s="106"/>
      <c r="EL47" s="106"/>
      <c r="EM47" s="106"/>
      <c r="EN47" s="106"/>
      <c r="EO47" s="106"/>
      <c r="EP47" s="106"/>
      <c r="EQ47" s="106"/>
      <c r="ER47" s="106"/>
      <c r="ES47" s="106"/>
      <c r="ET47" s="106"/>
      <c r="EU47" s="106"/>
      <c r="EV47" s="106"/>
      <c r="EW47" s="106"/>
      <c r="EX47" s="106"/>
      <c r="EY47" s="106"/>
      <c r="EZ47" s="106"/>
      <c r="FA47" s="106"/>
      <c r="FB47" s="106"/>
      <c r="FC47" s="106"/>
      <c r="FD47" s="106"/>
      <c r="FE47" s="106"/>
      <c r="FF47" s="106"/>
      <c r="FG47" s="106"/>
      <c r="FH47" s="106"/>
      <c r="FI47" s="106"/>
      <c r="FJ47" s="106"/>
      <c r="FK47" s="106"/>
      <c r="FL47" s="106"/>
      <c r="FM47" s="106"/>
      <c r="FN47" s="106"/>
      <c r="FO47" s="106"/>
      <c r="FP47" s="106"/>
      <c r="FQ47" s="106"/>
      <c r="FR47" s="106"/>
      <c r="FS47" s="106"/>
      <c r="FT47" s="106"/>
      <c r="FU47" s="106"/>
      <c r="FV47" s="106"/>
      <c r="FW47" s="106"/>
      <c r="FX47" s="106"/>
    </row>
    <row r="48" spans="1:180" s="98" customFormat="1" ht="31.5" customHeight="1" thickBot="1" x14ac:dyDescent="0.3">
      <c r="D48" s="188"/>
      <c r="E48" s="188"/>
    </row>
    <row r="49" spans="1:180" ht="69.75" customHeight="1" thickBot="1" x14ac:dyDescent="0.45">
      <c r="A49" s="1837" t="s">
        <v>103</v>
      </c>
      <c r="B49" s="1900" t="s">
        <v>73</v>
      </c>
      <c r="C49" s="1901"/>
      <c r="D49" s="183">
        <f>'E4. M&amp;C Gestão Integrada'!H37</f>
        <v>0</v>
      </c>
      <c r="E49" s="189">
        <f>'E4. M&amp;C Gestão Integrada'!L37</f>
        <v>74250</v>
      </c>
      <c r="F49" s="98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  <c r="BZ49" s="97"/>
      <c r="CA49" s="97"/>
      <c r="CB49" s="97"/>
      <c r="CC49" s="97"/>
      <c r="CD49" s="97"/>
      <c r="CE49" s="97"/>
      <c r="CF49" s="97"/>
      <c r="CG49" s="97"/>
      <c r="CH49" s="97"/>
      <c r="CI49" s="97"/>
      <c r="CJ49" s="97"/>
      <c r="CK49" s="97"/>
      <c r="CL49" s="98"/>
      <c r="CM49" s="98"/>
      <c r="CN49" s="98"/>
      <c r="CO49" s="98"/>
      <c r="CP49" s="98"/>
      <c r="CQ49" s="98"/>
      <c r="CR49" s="98"/>
      <c r="CS49" s="98"/>
      <c r="CT49" s="98"/>
      <c r="CU49" s="98"/>
      <c r="CV49" s="98"/>
      <c r="CW49" s="98"/>
      <c r="CX49" s="98"/>
      <c r="CY49" s="98"/>
      <c r="CZ49" s="98"/>
      <c r="DA49" s="98"/>
      <c r="DB49" s="98"/>
      <c r="DC49" s="98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  <c r="DQ49" s="98"/>
      <c r="DR49" s="98"/>
      <c r="DS49" s="98"/>
      <c r="DT49" s="98"/>
      <c r="DU49" s="98"/>
      <c r="DV49" s="98"/>
      <c r="DW49" s="98"/>
      <c r="DX49" s="98"/>
      <c r="DY49" s="98"/>
      <c r="DZ49" s="98"/>
      <c r="EA49" s="98"/>
      <c r="EB49" s="98"/>
      <c r="EC49" s="98"/>
      <c r="ED49" s="98"/>
      <c r="EE49" s="98"/>
      <c r="EF49" s="98"/>
      <c r="EG49" s="98"/>
      <c r="EH49" s="98"/>
      <c r="EI49" s="98"/>
      <c r="EJ49" s="98"/>
      <c r="EK49" s="98"/>
      <c r="EL49" s="98"/>
      <c r="EM49" s="98"/>
      <c r="EN49" s="98"/>
      <c r="EO49" s="98"/>
      <c r="EP49" s="98"/>
      <c r="EQ49" s="98"/>
      <c r="ER49" s="98"/>
      <c r="ES49" s="98"/>
      <c r="ET49" s="98"/>
      <c r="EU49" s="98"/>
      <c r="EV49" s="98"/>
      <c r="EW49" s="98"/>
      <c r="EX49" s="98"/>
      <c r="EY49" s="98"/>
      <c r="EZ49" s="98"/>
      <c r="FA49" s="98"/>
      <c r="FB49" s="98"/>
      <c r="FC49" s="98"/>
      <c r="FD49" s="98"/>
      <c r="FE49" s="98"/>
      <c r="FF49" s="98"/>
      <c r="FG49" s="98"/>
      <c r="FH49" s="98"/>
      <c r="FI49" s="98"/>
      <c r="FJ49" s="98"/>
      <c r="FK49" s="98"/>
      <c r="FL49" s="98"/>
      <c r="FM49" s="98"/>
      <c r="FN49" s="98"/>
      <c r="FO49" s="98"/>
      <c r="FP49" s="98"/>
      <c r="FQ49" s="98"/>
      <c r="FR49" s="98"/>
      <c r="FS49" s="98"/>
      <c r="FT49" s="98"/>
      <c r="FU49" s="98"/>
      <c r="FV49" s="98"/>
      <c r="FW49" s="98"/>
      <c r="FX49" s="98"/>
    </row>
    <row r="50" spans="1:180" ht="69.75" customHeight="1" thickBot="1" x14ac:dyDescent="0.45">
      <c r="A50" s="1838"/>
      <c r="B50" s="1902" t="s">
        <v>74</v>
      </c>
      <c r="C50" s="1903"/>
      <c r="D50" s="184">
        <f>'E4. M&amp;C Gestão Integrada'!H38</f>
        <v>9150</v>
      </c>
      <c r="E50" s="190">
        <f>'E4. M&amp;C Gestão Integrada'!L38</f>
        <v>0</v>
      </c>
      <c r="F50" s="98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  <c r="BR50" s="97"/>
      <c r="BS50" s="97"/>
      <c r="BT50" s="97"/>
      <c r="BU50" s="97"/>
      <c r="BV50" s="97"/>
      <c r="BW50" s="97"/>
      <c r="BX50" s="97"/>
      <c r="BY50" s="97"/>
      <c r="BZ50" s="97"/>
      <c r="CA50" s="97"/>
      <c r="CB50" s="97"/>
      <c r="CC50" s="97"/>
      <c r="CD50" s="97"/>
      <c r="CE50" s="97"/>
      <c r="CF50" s="97"/>
      <c r="CG50" s="97"/>
      <c r="CH50" s="97"/>
      <c r="CI50" s="97"/>
      <c r="CJ50" s="97"/>
      <c r="CK50" s="97"/>
      <c r="CL50" s="98"/>
      <c r="CM50" s="98"/>
      <c r="CN50" s="98"/>
      <c r="CO50" s="98"/>
      <c r="CP50" s="98"/>
      <c r="CQ50" s="98"/>
      <c r="CR50" s="98"/>
      <c r="CS50" s="98"/>
      <c r="CT50" s="98"/>
      <c r="CU50" s="98"/>
      <c r="CV50" s="98"/>
      <c r="CW50" s="98"/>
      <c r="CX50" s="98"/>
      <c r="CY50" s="98"/>
      <c r="CZ50" s="98"/>
      <c r="DA50" s="98"/>
      <c r="DB50" s="98"/>
      <c r="DC50" s="98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  <c r="DQ50" s="98"/>
      <c r="DR50" s="98"/>
      <c r="DS50" s="98"/>
      <c r="DT50" s="98"/>
      <c r="DU50" s="98"/>
      <c r="DV50" s="98"/>
      <c r="DW50" s="98"/>
      <c r="DX50" s="98"/>
      <c r="DY50" s="98"/>
      <c r="DZ50" s="98"/>
      <c r="EA50" s="98"/>
      <c r="EB50" s="98"/>
      <c r="EC50" s="98"/>
      <c r="ED50" s="98"/>
      <c r="EE50" s="98"/>
      <c r="EF50" s="98"/>
      <c r="EG50" s="98"/>
      <c r="EH50" s="98"/>
      <c r="EI50" s="98"/>
      <c r="EJ50" s="98"/>
      <c r="EK50" s="98"/>
      <c r="EL50" s="98"/>
      <c r="EM50" s="98"/>
      <c r="EN50" s="98"/>
      <c r="EO50" s="98"/>
      <c r="EP50" s="98"/>
      <c r="EQ50" s="98"/>
      <c r="ER50" s="98"/>
      <c r="ES50" s="98"/>
      <c r="ET50" s="98"/>
      <c r="EU50" s="98"/>
      <c r="EV50" s="98"/>
      <c r="EW50" s="98"/>
      <c r="EX50" s="98"/>
      <c r="EY50" s="98"/>
      <c r="EZ50" s="98"/>
      <c r="FA50" s="98"/>
      <c r="FB50" s="98"/>
      <c r="FC50" s="98"/>
      <c r="FD50" s="98"/>
      <c r="FE50" s="98"/>
      <c r="FF50" s="98"/>
      <c r="FG50" s="98"/>
      <c r="FH50" s="98"/>
      <c r="FI50" s="98"/>
      <c r="FJ50" s="98"/>
      <c r="FK50" s="98"/>
      <c r="FL50" s="98"/>
      <c r="FM50" s="98"/>
      <c r="FN50" s="98"/>
      <c r="FO50" s="98"/>
      <c r="FP50" s="98"/>
      <c r="FQ50" s="98"/>
      <c r="FR50" s="98"/>
      <c r="FS50" s="98"/>
      <c r="FT50" s="98"/>
      <c r="FU50" s="98"/>
      <c r="FV50" s="98"/>
      <c r="FW50" s="98"/>
      <c r="FX50" s="98"/>
    </row>
    <row r="51" spans="1:180" ht="69.75" customHeight="1" thickBot="1" x14ac:dyDescent="0.45">
      <c r="A51" s="1838"/>
      <c r="B51" s="1904" t="s">
        <v>86</v>
      </c>
      <c r="C51" s="1905"/>
      <c r="D51" s="185">
        <f>'E4. M&amp;C Gestão Integrada'!H39</f>
        <v>3700</v>
      </c>
      <c r="E51" s="191">
        <f>'E4. M&amp;C Gestão Integrada'!L39</f>
        <v>0</v>
      </c>
      <c r="F51" s="98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97"/>
      <c r="CA51" s="97"/>
      <c r="CB51" s="97"/>
      <c r="CC51" s="97"/>
      <c r="CD51" s="97"/>
      <c r="CE51" s="97"/>
      <c r="CF51" s="97"/>
      <c r="CG51" s="97"/>
      <c r="CH51" s="97"/>
      <c r="CI51" s="97"/>
      <c r="CJ51" s="97"/>
      <c r="CK51" s="97"/>
      <c r="CL51" s="98"/>
      <c r="CM51" s="98"/>
      <c r="CN51" s="98"/>
      <c r="CO51" s="98"/>
      <c r="CP51" s="98"/>
      <c r="CQ51" s="98"/>
      <c r="CR51" s="98"/>
      <c r="CS51" s="98"/>
      <c r="CT51" s="98"/>
      <c r="CU51" s="98"/>
      <c r="CV51" s="98"/>
      <c r="CW51" s="98"/>
      <c r="CX51" s="98"/>
      <c r="CY51" s="98"/>
      <c r="CZ51" s="98"/>
      <c r="DA51" s="98"/>
      <c r="DB51" s="98"/>
      <c r="DC51" s="98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  <c r="DQ51" s="98"/>
      <c r="DR51" s="98"/>
      <c r="DS51" s="98"/>
      <c r="DT51" s="98"/>
      <c r="DU51" s="98"/>
      <c r="DV51" s="98"/>
      <c r="DW51" s="98"/>
      <c r="DX51" s="98"/>
      <c r="DY51" s="98"/>
      <c r="DZ51" s="98"/>
      <c r="EA51" s="98"/>
      <c r="EB51" s="98"/>
      <c r="EC51" s="98"/>
      <c r="ED51" s="98"/>
      <c r="EE51" s="98"/>
      <c r="EF51" s="98"/>
      <c r="EG51" s="98"/>
      <c r="EH51" s="98"/>
      <c r="EI51" s="98"/>
      <c r="EJ51" s="98"/>
      <c r="EK51" s="98"/>
      <c r="EL51" s="98"/>
      <c r="EM51" s="98"/>
      <c r="EN51" s="98"/>
      <c r="EO51" s="98"/>
      <c r="EP51" s="98"/>
      <c r="EQ51" s="98"/>
      <c r="ER51" s="98"/>
      <c r="ES51" s="98"/>
      <c r="ET51" s="98"/>
      <c r="EU51" s="98"/>
      <c r="EV51" s="98"/>
      <c r="EW51" s="98"/>
      <c r="EX51" s="98"/>
      <c r="EY51" s="98"/>
      <c r="EZ51" s="98"/>
      <c r="FA51" s="98"/>
      <c r="FB51" s="98"/>
      <c r="FC51" s="98"/>
      <c r="FD51" s="98"/>
      <c r="FE51" s="98"/>
      <c r="FF51" s="98"/>
      <c r="FG51" s="98"/>
      <c r="FH51" s="98"/>
      <c r="FI51" s="98"/>
      <c r="FJ51" s="98"/>
      <c r="FK51" s="98"/>
      <c r="FL51" s="98"/>
      <c r="FM51" s="98"/>
      <c r="FN51" s="98"/>
      <c r="FO51" s="98"/>
      <c r="FP51" s="98"/>
      <c r="FQ51" s="98"/>
      <c r="FR51" s="98"/>
      <c r="FS51" s="98"/>
      <c r="FT51" s="98"/>
      <c r="FU51" s="98"/>
      <c r="FV51" s="98"/>
      <c r="FW51" s="98"/>
      <c r="FX51" s="98"/>
    </row>
    <row r="52" spans="1:180" ht="69.75" customHeight="1" thickBot="1" x14ac:dyDescent="0.45">
      <c r="A52" s="1838"/>
      <c r="B52" s="1906" t="s">
        <v>75</v>
      </c>
      <c r="C52" s="1907"/>
      <c r="D52" s="186">
        <f>'E4. M&amp;C Gestão Integrada'!H40</f>
        <v>700000</v>
      </c>
      <c r="E52" s="192">
        <f>'E4. M&amp;C Gestão Integrada'!L40</f>
        <v>12900</v>
      </c>
      <c r="F52" s="98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/>
      <c r="CA52" s="97"/>
      <c r="CB52" s="97"/>
      <c r="CC52" s="97"/>
      <c r="CD52" s="97"/>
      <c r="CE52" s="97"/>
      <c r="CF52" s="97"/>
      <c r="CG52" s="97"/>
      <c r="CH52" s="97"/>
      <c r="CI52" s="97"/>
      <c r="CJ52" s="97"/>
      <c r="CK52" s="97"/>
      <c r="CL52" s="98"/>
      <c r="CM52" s="98"/>
      <c r="CN52" s="98"/>
      <c r="CO52" s="98"/>
      <c r="CP52" s="98"/>
      <c r="CQ52" s="98"/>
      <c r="CR52" s="98"/>
      <c r="CS52" s="98"/>
      <c r="CT52" s="98"/>
      <c r="CU52" s="98"/>
      <c r="CV52" s="98"/>
      <c r="CW52" s="98"/>
      <c r="CX52" s="98"/>
      <c r="CY52" s="98"/>
      <c r="CZ52" s="98"/>
      <c r="DA52" s="98"/>
      <c r="DB52" s="98"/>
      <c r="DC52" s="98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  <c r="DQ52" s="98"/>
      <c r="DR52" s="98"/>
      <c r="DS52" s="98"/>
      <c r="DT52" s="98"/>
      <c r="DU52" s="98"/>
      <c r="DV52" s="98"/>
      <c r="DW52" s="98"/>
      <c r="DX52" s="98"/>
      <c r="DY52" s="98"/>
      <c r="DZ52" s="98"/>
      <c r="EA52" s="98"/>
      <c r="EB52" s="98"/>
      <c r="EC52" s="98"/>
      <c r="ED52" s="98"/>
      <c r="EE52" s="98"/>
      <c r="EF52" s="98"/>
      <c r="EG52" s="98"/>
      <c r="EH52" s="98"/>
      <c r="EI52" s="98"/>
      <c r="EJ52" s="98"/>
      <c r="EK52" s="98"/>
      <c r="EL52" s="98"/>
      <c r="EM52" s="98"/>
      <c r="EN52" s="98"/>
      <c r="EO52" s="98"/>
      <c r="EP52" s="98"/>
      <c r="EQ52" s="98"/>
      <c r="ER52" s="98"/>
      <c r="ES52" s="98"/>
      <c r="ET52" s="98"/>
      <c r="EU52" s="98"/>
      <c r="EV52" s="98"/>
      <c r="EW52" s="98"/>
      <c r="EX52" s="98"/>
      <c r="EY52" s="98"/>
      <c r="EZ52" s="98"/>
      <c r="FA52" s="98"/>
      <c r="FB52" s="98"/>
      <c r="FC52" s="98"/>
      <c r="FD52" s="98"/>
      <c r="FE52" s="98"/>
      <c r="FF52" s="98"/>
      <c r="FG52" s="98"/>
      <c r="FH52" s="98"/>
      <c r="FI52" s="98"/>
      <c r="FJ52" s="98"/>
      <c r="FK52" s="98"/>
      <c r="FL52" s="98"/>
      <c r="FM52" s="98"/>
      <c r="FN52" s="98"/>
      <c r="FO52" s="98"/>
      <c r="FP52" s="98"/>
      <c r="FQ52" s="98"/>
      <c r="FR52" s="98"/>
      <c r="FS52" s="98"/>
      <c r="FT52" s="98"/>
      <c r="FU52" s="98"/>
      <c r="FV52" s="98"/>
      <c r="FW52" s="98"/>
      <c r="FX52" s="98"/>
    </row>
    <row r="53" spans="1:180" s="107" customFormat="1" ht="69.75" customHeight="1" thickBot="1" x14ac:dyDescent="0.45">
      <c r="A53" s="1839"/>
      <c r="B53" s="1908" t="s">
        <v>76</v>
      </c>
      <c r="C53" s="1909"/>
      <c r="D53" s="187">
        <f>'E4. M&amp;C Gestão Integrada'!H41</f>
        <v>0</v>
      </c>
      <c r="E53" s="193">
        <f>'E4. M&amp;C Gestão Integrada'!L41</f>
        <v>3600</v>
      </c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75"/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5"/>
      <c r="AL53" s="175"/>
      <c r="AM53" s="175"/>
      <c r="AN53" s="175"/>
      <c r="AO53" s="175"/>
      <c r="AP53" s="175"/>
      <c r="AQ53" s="175"/>
      <c r="AR53" s="175"/>
      <c r="AS53" s="175"/>
      <c r="AT53" s="175"/>
      <c r="AU53" s="175"/>
      <c r="AV53" s="175"/>
      <c r="AW53" s="175"/>
      <c r="AX53" s="175"/>
      <c r="AY53" s="175"/>
      <c r="AZ53" s="175"/>
      <c r="BA53" s="175"/>
      <c r="BB53" s="175"/>
      <c r="BC53" s="175"/>
      <c r="BD53" s="175"/>
      <c r="BE53" s="175"/>
      <c r="BF53" s="175"/>
      <c r="BG53" s="175"/>
      <c r="BH53" s="175"/>
      <c r="BI53" s="175"/>
      <c r="BJ53" s="175"/>
      <c r="BK53" s="175"/>
      <c r="BL53" s="175"/>
      <c r="BM53" s="175"/>
      <c r="BN53" s="175"/>
      <c r="BO53" s="175"/>
      <c r="BP53" s="175"/>
      <c r="BQ53" s="175"/>
      <c r="BR53" s="175"/>
      <c r="BS53" s="175"/>
      <c r="BT53" s="175"/>
      <c r="BU53" s="175"/>
      <c r="BV53" s="175"/>
      <c r="BW53" s="175"/>
      <c r="BX53" s="175"/>
      <c r="BY53" s="175"/>
      <c r="BZ53" s="175"/>
      <c r="CA53" s="175"/>
      <c r="CB53" s="175"/>
      <c r="CC53" s="175"/>
      <c r="CD53" s="175"/>
      <c r="CE53" s="175"/>
      <c r="CF53" s="175"/>
      <c r="CG53" s="175"/>
      <c r="CH53" s="175"/>
      <c r="CI53" s="175"/>
      <c r="CJ53" s="175"/>
      <c r="CK53" s="175"/>
      <c r="CL53" s="106"/>
      <c r="CM53" s="106"/>
      <c r="CN53" s="106"/>
      <c r="CO53" s="106"/>
      <c r="CP53" s="106"/>
      <c r="CQ53" s="106"/>
      <c r="CR53" s="106"/>
      <c r="CS53" s="106"/>
      <c r="CT53" s="106"/>
      <c r="CU53" s="106"/>
      <c r="CV53" s="106"/>
      <c r="CW53" s="106"/>
      <c r="CX53" s="106"/>
      <c r="CY53" s="106"/>
      <c r="CZ53" s="106"/>
      <c r="DA53" s="106"/>
      <c r="DB53" s="106"/>
      <c r="DC53" s="106"/>
      <c r="DD53" s="106"/>
      <c r="DE53" s="106"/>
      <c r="DF53" s="106"/>
      <c r="DG53" s="106"/>
      <c r="DH53" s="106"/>
      <c r="DI53" s="106"/>
      <c r="DJ53" s="106"/>
      <c r="DK53" s="106"/>
      <c r="DL53" s="106"/>
      <c r="DM53" s="106"/>
      <c r="DN53" s="106"/>
      <c r="DO53" s="106"/>
      <c r="DP53" s="106"/>
      <c r="DQ53" s="106"/>
      <c r="DR53" s="106"/>
      <c r="DS53" s="106"/>
      <c r="DT53" s="106"/>
      <c r="DU53" s="106"/>
      <c r="DV53" s="106"/>
      <c r="DW53" s="106"/>
      <c r="DX53" s="106"/>
      <c r="DY53" s="106"/>
      <c r="DZ53" s="106"/>
      <c r="EA53" s="106"/>
      <c r="EB53" s="106"/>
      <c r="EC53" s="106"/>
      <c r="ED53" s="106"/>
      <c r="EE53" s="106"/>
      <c r="EF53" s="106"/>
      <c r="EG53" s="106"/>
      <c r="EH53" s="106"/>
      <c r="EI53" s="106"/>
      <c r="EJ53" s="106"/>
      <c r="EK53" s="106"/>
      <c r="EL53" s="106"/>
      <c r="EM53" s="106"/>
      <c r="EN53" s="106"/>
      <c r="EO53" s="106"/>
      <c r="EP53" s="106"/>
      <c r="EQ53" s="106"/>
      <c r="ER53" s="106"/>
      <c r="ES53" s="106"/>
      <c r="ET53" s="106"/>
      <c r="EU53" s="106"/>
      <c r="EV53" s="106"/>
      <c r="EW53" s="106"/>
      <c r="EX53" s="106"/>
      <c r="EY53" s="106"/>
      <c r="EZ53" s="106"/>
      <c r="FA53" s="106"/>
      <c r="FB53" s="106"/>
      <c r="FC53" s="106"/>
      <c r="FD53" s="106"/>
      <c r="FE53" s="106"/>
      <c r="FF53" s="106"/>
      <c r="FG53" s="106"/>
      <c r="FH53" s="106"/>
      <c r="FI53" s="106"/>
      <c r="FJ53" s="106"/>
      <c r="FK53" s="106"/>
      <c r="FL53" s="106"/>
      <c r="FM53" s="106"/>
      <c r="FN53" s="106"/>
      <c r="FO53" s="106"/>
      <c r="FP53" s="106"/>
      <c r="FQ53" s="106"/>
      <c r="FR53" s="106"/>
      <c r="FS53" s="106"/>
      <c r="FT53" s="106"/>
      <c r="FU53" s="106"/>
      <c r="FV53" s="106"/>
      <c r="FW53" s="106"/>
      <c r="FX53" s="106"/>
    </row>
    <row r="54" spans="1:180" s="98" customFormat="1" ht="31.5" customHeight="1" x14ac:dyDescent="0.25"/>
    <row r="55" spans="1:180" s="98" customFormat="1" ht="31.5" customHeight="1" x14ac:dyDescent="0.25"/>
    <row r="56" spans="1:180" s="98" customFormat="1" ht="31.5" customHeight="1" x14ac:dyDescent="0.25"/>
    <row r="57" spans="1:180" s="98" customFormat="1" ht="31.5" customHeight="1" x14ac:dyDescent="0.25"/>
    <row r="58" spans="1:180" s="98" customFormat="1" ht="31.5" customHeight="1" x14ac:dyDescent="0.25"/>
    <row r="59" spans="1:180" s="98" customFormat="1" ht="31.5" customHeight="1" x14ac:dyDescent="0.25"/>
    <row r="60" spans="1:180" s="98" customFormat="1" ht="31.5" customHeight="1" x14ac:dyDescent="0.25"/>
    <row r="61" spans="1:180" s="98" customFormat="1" ht="31.5" customHeight="1" x14ac:dyDescent="0.25"/>
    <row r="62" spans="1:180" s="98" customFormat="1" ht="31.5" customHeight="1" x14ac:dyDescent="0.25"/>
    <row r="63" spans="1:180" s="98" customFormat="1" ht="31.5" customHeight="1" x14ac:dyDescent="0.25"/>
    <row r="64" spans="1:180" s="98" customFormat="1" ht="31.5" customHeight="1" x14ac:dyDescent="0.25"/>
    <row r="65" s="98" customFormat="1" x14ac:dyDescent="0.25"/>
    <row r="66" s="98" customFormat="1" x14ac:dyDescent="0.25"/>
    <row r="67" s="98" customFormat="1" x14ac:dyDescent="0.25"/>
    <row r="68" s="98" customFormat="1" x14ac:dyDescent="0.25"/>
    <row r="69" s="98" customFormat="1" x14ac:dyDescent="0.25"/>
    <row r="70" s="98" customFormat="1" x14ac:dyDescent="0.25"/>
    <row r="71" s="98" customFormat="1" x14ac:dyDescent="0.25"/>
    <row r="72" s="98" customFormat="1" x14ac:dyDescent="0.25"/>
    <row r="73" s="98" customFormat="1" x14ac:dyDescent="0.25"/>
    <row r="74" s="98" customFormat="1" x14ac:dyDescent="0.25"/>
    <row r="75" s="98" customFormat="1" x14ac:dyDescent="0.25"/>
    <row r="76" s="98" customFormat="1" x14ac:dyDescent="0.25"/>
    <row r="77" s="98" customFormat="1" x14ac:dyDescent="0.25"/>
    <row r="78" s="98" customFormat="1" x14ac:dyDescent="0.25"/>
    <row r="79" s="98" customFormat="1" x14ac:dyDescent="0.25"/>
    <row r="80" s="98" customFormat="1" x14ac:dyDescent="0.25"/>
    <row r="81" s="98" customFormat="1" x14ac:dyDescent="0.25"/>
    <row r="82" s="98" customFormat="1" x14ac:dyDescent="0.25"/>
    <row r="83" s="98" customFormat="1" x14ac:dyDescent="0.25"/>
    <row r="84" s="98" customFormat="1" x14ac:dyDescent="0.25"/>
    <row r="85" s="98" customFormat="1" x14ac:dyDescent="0.25"/>
    <row r="86" s="98" customFormat="1" x14ac:dyDescent="0.25"/>
    <row r="87" s="98" customFormat="1" x14ac:dyDescent="0.25"/>
    <row r="88" s="98" customFormat="1" x14ac:dyDescent="0.25"/>
    <row r="89" s="98" customFormat="1" x14ac:dyDescent="0.25"/>
    <row r="90" s="98" customFormat="1" x14ac:dyDescent="0.25"/>
    <row r="91" s="98" customFormat="1" x14ac:dyDescent="0.25"/>
    <row r="92" s="98" customFormat="1" x14ac:dyDescent="0.25"/>
    <row r="93" s="98" customFormat="1" x14ac:dyDescent="0.25"/>
    <row r="94" s="98" customFormat="1" x14ac:dyDescent="0.25"/>
    <row r="95" s="98" customFormat="1" x14ac:dyDescent="0.25"/>
    <row r="96" s="98" customFormat="1" x14ac:dyDescent="0.25"/>
    <row r="97" s="98" customFormat="1" x14ac:dyDescent="0.25"/>
    <row r="98" s="98" customFormat="1" x14ac:dyDescent="0.25"/>
    <row r="99" s="98" customFormat="1" x14ac:dyDescent="0.25"/>
    <row r="100" s="98" customFormat="1" x14ac:dyDescent="0.25"/>
    <row r="101" s="98" customFormat="1" x14ac:dyDescent="0.25"/>
    <row r="102" s="98" customFormat="1" x14ac:dyDescent="0.25"/>
    <row r="103" s="98" customFormat="1" x14ac:dyDescent="0.25"/>
    <row r="104" s="98" customFormat="1" x14ac:dyDescent="0.25"/>
    <row r="105" s="98" customFormat="1" x14ac:dyDescent="0.25"/>
    <row r="106" s="98" customFormat="1" x14ac:dyDescent="0.25"/>
    <row r="107" s="98" customFormat="1" x14ac:dyDescent="0.25"/>
    <row r="108" s="98" customFormat="1" x14ac:dyDescent="0.25"/>
    <row r="109" s="98" customFormat="1" x14ac:dyDescent="0.25"/>
    <row r="110" s="98" customFormat="1" x14ac:dyDescent="0.25"/>
    <row r="111" s="98" customFormat="1" x14ac:dyDescent="0.25"/>
    <row r="112" s="98" customFormat="1" x14ac:dyDescent="0.25"/>
    <row r="113" s="98" customFormat="1" x14ac:dyDescent="0.25"/>
    <row r="114" s="98" customFormat="1" x14ac:dyDescent="0.25"/>
    <row r="115" s="98" customFormat="1" x14ac:dyDescent="0.25"/>
    <row r="116" s="98" customFormat="1" x14ac:dyDescent="0.25"/>
    <row r="117" s="98" customFormat="1" x14ac:dyDescent="0.25"/>
    <row r="118" s="98" customFormat="1" x14ac:dyDescent="0.25"/>
    <row r="119" s="98" customFormat="1" x14ac:dyDescent="0.25"/>
    <row r="120" s="98" customFormat="1" x14ac:dyDescent="0.25"/>
    <row r="121" s="98" customFormat="1" x14ac:dyDescent="0.25"/>
    <row r="122" s="98" customFormat="1" x14ac:dyDescent="0.25"/>
    <row r="123" s="98" customFormat="1" x14ac:dyDescent="0.25"/>
    <row r="124" s="98" customFormat="1" x14ac:dyDescent="0.25"/>
    <row r="125" s="98" customFormat="1" x14ac:dyDescent="0.25"/>
    <row r="126" s="98" customFormat="1" x14ac:dyDescent="0.25"/>
    <row r="127" s="98" customFormat="1" x14ac:dyDescent="0.25"/>
    <row r="128" s="98" customFormat="1" x14ac:dyDescent="0.25"/>
    <row r="129" s="98" customFormat="1" x14ac:dyDescent="0.25"/>
    <row r="130" s="98" customFormat="1" x14ac:dyDescent="0.25"/>
    <row r="131" s="98" customFormat="1" x14ac:dyDescent="0.25"/>
    <row r="132" s="98" customFormat="1" x14ac:dyDescent="0.25"/>
    <row r="133" s="98" customFormat="1" x14ac:dyDescent="0.25"/>
    <row r="134" s="98" customFormat="1" x14ac:dyDescent="0.25"/>
    <row r="135" s="98" customFormat="1" x14ac:dyDescent="0.25"/>
    <row r="136" s="98" customFormat="1" x14ac:dyDescent="0.25"/>
    <row r="137" s="98" customFormat="1" x14ac:dyDescent="0.25"/>
    <row r="138" s="98" customFormat="1" x14ac:dyDescent="0.25"/>
    <row r="139" s="98" customFormat="1" x14ac:dyDescent="0.25"/>
    <row r="140" s="98" customFormat="1" x14ac:dyDescent="0.25"/>
    <row r="141" s="98" customFormat="1" x14ac:dyDescent="0.25"/>
    <row r="142" s="98" customFormat="1" x14ac:dyDescent="0.25"/>
    <row r="143" s="98" customFormat="1" x14ac:dyDescent="0.25"/>
    <row r="144" s="98" customFormat="1" x14ac:dyDescent="0.25"/>
    <row r="145" s="98" customFormat="1" x14ac:dyDescent="0.25"/>
    <row r="146" s="98" customFormat="1" x14ac:dyDescent="0.25"/>
    <row r="147" s="98" customFormat="1" x14ac:dyDescent="0.25"/>
    <row r="148" s="98" customFormat="1" x14ac:dyDescent="0.25"/>
    <row r="149" s="98" customFormat="1" x14ac:dyDescent="0.25"/>
    <row r="150" s="98" customFormat="1" x14ac:dyDescent="0.25"/>
    <row r="151" s="98" customFormat="1" x14ac:dyDescent="0.25"/>
    <row r="152" s="98" customFormat="1" x14ac:dyDescent="0.25"/>
    <row r="153" s="98" customFormat="1" x14ac:dyDescent="0.25"/>
    <row r="154" s="98" customFormat="1" x14ac:dyDescent="0.25"/>
    <row r="155" s="98" customFormat="1" x14ac:dyDescent="0.25"/>
    <row r="156" s="98" customFormat="1" x14ac:dyDescent="0.25"/>
    <row r="157" s="98" customFormat="1" x14ac:dyDescent="0.25"/>
    <row r="158" s="98" customFormat="1" x14ac:dyDescent="0.25"/>
    <row r="159" s="98" customFormat="1" x14ac:dyDescent="0.25"/>
    <row r="160" s="98" customFormat="1" x14ac:dyDescent="0.25"/>
    <row r="161" s="98" customFormat="1" x14ac:dyDescent="0.25"/>
    <row r="162" s="98" customFormat="1" x14ac:dyDescent="0.25"/>
    <row r="163" s="98" customFormat="1" x14ac:dyDescent="0.25"/>
    <row r="164" s="98" customFormat="1" x14ac:dyDescent="0.25"/>
    <row r="165" s="98" customFormat="1" x14ac:dyDescent="0.25"/>
    <row r="166" s="98" customFormat="1" x14ac:dyDescent="0.25"/>
    <row r="167" s="98" customFormat="1" x14ac:dyDescent="0.25"/>
    <row r="168" s="98" customFormat="1" x14ac:dyDescent="0.25"/>
    <row r="169" s="98" customFormat="1" x14ac:dyDescent="0.25"/>
    <row r="170" s="98" customFormat="1" x14ac:dyDescent="0.25"/>
    <row r="171" s="98" customFormat="1" x14ac:dyDescent="0.25"/>
    <row r="172" s="98" customFormat="1" x14ac:dyDescent="0.25"/>
    <row r="173" s="98" customFormat="1" x14ac:dyDescent="0.25"/>
    <row r="174" s="98" customFormat="1" x14ac:dyDescent="0.25"/>
    <row r="175" s="98" customFormat="1" x14ac:dyDescent="0.25"/>
    <row r="176" s="98" customFormat="1" x14ac:dyDescent="0.25"/>
    <row r="177" s="98" customFormat="1" x14ac:dyDescent="0.25"/>
    <row r="178" s="98" customFormat="1" x14ac:dyDescent="0.25"/>
    <row r="179" s="98" customFormat="1" x14ac:dyDescent="0.25"/>
    <row r="180" s="98" customFormat="1" x14ac:dyDescent="0.25"/>
    <row r="181" s="98" customFormat="1" x14ac:dyDescent="0.25"/>
    <row r="182" s="98" customFormat="1" x14ac:dyDescent="0.25"/>
    <row r="183" s="98" customFormat="1" x14ac:dyDescent="0.25"/>
    <row r="184" s="98" customFormat="1" x14ac:dyDescent="0.25"/>
    <row r="185" s="98" customFormat="1" x14ac:dyDescent="0.25"/>
    <row r="186" s="98" customFormat="1" x14ac:dyDescent="0.25"/>
    <row r="187" s="98" customFormat="1" x14ac:dyDescent="0.25"/>
    <row r="188" s="98" customFormat="1" x14ac:dyDescent="0.25"/>
    <row r="189" s="98" customFormat="1" x14ac:dyDescent="0.25"/>
    <row r="190" s="98" customFormat="1" x14ac:dyDescent="0.25"/>
    <row r="191" s="98" customFormat="1" x14ac:dyDescent="0.25"/>
    <row r="192" s="98" customFormat="1" x14ac:dyDescent="0.25"/>
    <row r="193" s="98" customFormat="1" x14ac:dyDescent="0.25"/>
    <row r="194" s="98" customFormat="1" x14ac:dyDescent="0.25"/>
    <row r="195" s="98" customFormat="1" x14ac:dyDescent="0.25"/>
    <row r="196" s="98" customFormat="1" x14ac:dyDescent="0.25"/>
    <row r="197" s="98" customFormat="1" x14ac:dyDescent="0.25"/>
    <row r="198" s="98" customFormat="1" x14ac:dyDescent="0.25"/>
  </sheetData>
  <mergeCells count="50">
    <mergeCell ref="A49:A53"/>
    <mergeCell ref="B49:C49"/>
    <mergeCell ref="B50:C50"/>
    <mergeCell ref="B51:C51"/>
    <mergeCell ref="B52:C52"/>
    <mergeCell ref="B53:C53"/>
    <mergeCell ref="A43:A47"/>
    <mergeCell ref="B43:C43"/>
    <mergeCell ref="B44:C44"/>
    <mergeCell ref="B45:C45"/>
    <mergeCell ref="B46:C46"/>
    <mergeCell ref="B47:C47"/>
    <mergeCell ref="A37:A41"/>
    <mergeCell ref="B37:C37"/>
    <mergeCell ref="B38:C38"/>
    <mergeCell ref="B39:C39"/>
    <mergeCell ref="B40:C40"/>
    <mergeCell ref="B41:C41"/>
    <mergeCell ref="A31:A35"/>
    <mergeCell ref="B31:C31"/>
    <mergeCell ref="B32:C32"/>
    <mergeCell ref="B33:C33"/>
    <mergeCell ref="B34:C34"/>
    <mergeCell ref="B35:C35"/>
    <mergeCell ref="A25:A29"/>
    <mergeCell ref="B25:C25"/>
    <mergeCell ref="B26:C26"/>
    <mergeCell ref="B27:C27"/>
    <mergeCell ref="B28:C28"/>
    <mergeCell ref="B29:C29"/>
    <mergeCell ref="A19:A23"/>
    <mergeCell ref="B19:C19"/>
    <mergeCell ref="B20:C20"/>
    <mergeCell ref="B21:C21"/>
    <mergeCell ref="B22:C22"/>
    <mergeCell ref="B23:C23"/>
    <mergeCell ref="A13:A17"/>
    <mergeCell ref="B13:C13"/>
    <mergeCell ref="B14:C14"/>
    <mergeCell ref="B15:C15"/>
    <mergeCell ref="B16:C16"/>
    <mergeCell ref="B17:C17"/>
    <mergeCell ref="A1:B4"/>
    <mergeCell ref="C1:F1"/>
    <mergeCell ref="A6:A10"/>
    <mergeCell ref="B6:C6"/>
    <mergeCell ref="B7:C7"/>
    <mergeCell ref="B8:C8"/>
    <mergeCell ref="B9:C9"/>
    <mergeCell ref="B10:C10"/>
  </mergeCells>
  <pageMargins left="0.511811024" right="0.511811024" top="0.78740157499999996" bottom="0.78740157499999996" header="0.31496062000000002" footer="0.3149606200000000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9:M11"/>
  <sheetViews>
    <sheetView workbookViewId="0">
      <selection activeCell="M10" sqref="M10"/>
    </sheetView>
  </sheetViews>
  <sheetFormatPr defaultRowHeight="15" x14ac:dyDescent="0.25"/>
  <sheetData>
    <row r="9" spans="11:13" x14ac:dyDescent="0.25">
      <c r="L9" s="210">
        <v>1.3767</v>
      </c>
      <c r="M9" s="210">
        <v>1.6482000000000001</v>
      </c>
    </row>
    <row r="10" spans="11:13" x14ac:dyDescent="0.25">
      <c r="K10">
        <v>315</v>
      </c>
      <c r="L10" s="211">
        <f>K10*$L$9</f>
        <v>433.66050000000001</v>
      </c>
      <c r="M10" s="211">
        <f>K10*M9</f>
        <v>519.18299999999999</v>
      </c>
    </row>
    <row r="11" spans="11:13" x14ac:dyDescent="0.25">
      <c r="K11">
        <v>450</v>
      </c>
      <c r="L11" s="211">
        <f>K11*$L$9</f>
        <v>619.51499999999999</v>
      </c>
      <c r="M11" s="211">
        <f>K11*M9</f>
        <v>741.69</v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D20" sqref="D20"/>
    </sheetView>
  </sheetViews>
  <sheetFormatPr defaultRowHeight="15" x14ac:dyDescent="0.25"/>
  <cols>
    <col min="1" max="1" width="34.85546875" customWidth="1"/>
    <col min="2" max="2" width="25" bestFit="1" customWidth="1"/>
    <col min="3" max="3" width="12.140625" bestFit="1" customWidth="1"/>
    <col min="4" max="4" width="23.140625" customWidth="1"/>
    <col min="5" max="5" width="9.28515625" bestFit="1" customWidth="1"/>
    <col min="6" max="6" width="54.28515625" bestFit="1" customWidth="1"/>
    <col min="7" max="7" width="16.140625" customWidth="1"/>
  </cols>
  <sheetData>
    <row r="1" spans="1:7" x14ac:dyDescent="0.25">
      <c r="A1" s="287" t="s">
        <v>286</v>
      </c>
      <c r="B1" s="288" t="s">
        <v>287</v>
      </c>
      <c r="C1" s="288" t="s">
        <v>288</v>
      </c>
      <c r="D1" s="288" t="s">
        <v>289</v>
      </c>
      <c r="F1" s="1911" t="s">
        <v>284</v>
      </c>
      <c r="G1" s="1911"/>
    </row>
    <row r="2" spans="1:7" x14ac:dyDescent="0.25">
      <c r="A2" s="289" t="s">
        <v>290</v>
      </c>
      <c r="B2" s="290">
        <v>15</v>
      </c>
      <c r="C2" s="291">
        <v>60</v>
      </c>
      <c r="D2" s="291">
        <f>C2*B2</f>
        <v>900</v>
      </c>
      <c r="F2" t="s">
        <v>291</v>
      </c>
      <c r="G2" s="292">
        <f>15*(SUM(C2,C3,C4,C5,C6))</f>
        <v>2325</v>
      </c>
    </row>
    <row r="3" spans="1:7" x14ac:dyDescent="0.25">
      <c r="A3" s="289" t="s">
        <v>292</v>
      </c>
      <c r="B3" s="290">
        <v>45</v>
      </c>
      <c r="C3" s="291">
        <v>10</v>
      </c>
      <c r="D3" s="291">
        <f t="shared" ref="D3:D7" si="0">C3*B3</f>
        <v>450</v>
      </c>
      <c r="F3" t="s">
        <v>293</v>
      </c>
      <c r="G3" s="292">
        <f>+(5*SUM(C6+C3))</f>
        <v>175</v>
      </c>
    </row>
    <row r="4" spans="1:7" x14ac:dyDescent="0.25">
      <c r="A4" s="289" t="s">
        <v>294</v>
      </c>
      <c r="B4" s="290">
        <v>15</v>
      </c>
      <c r="C4" s="291">
        <v>30</v>
      </c>
      <c r="D4" s="291">
        <f t="shared" si="0"/>
        <v>450</v>
      </c>
      <c r="F4" t="s">
        <v>295</v>
      </c>
      <c r="G4" s="292">
        <f>(C6+C3)*15</f>
        <v>525</v>
      </c>
    </row>
    <row r="5" spans="1:7" x14ac:dyDescent="0.25">
      <c r="A5" s="289" t="s">
        <v>296</v>
      </c>
      <c r="B5" s="290">
        <v>15</v>
      </c>
      <c r="C5" s="291">
        <v>30</v>
      </c>
      <c r="D5" s="291">
        <f t="shared" si="0"/>
        <v>450</v>
      </c>
      <c r="F5" t="s">
        <v>297</v>
      </c>
      <c r="G5" s="292">
        <f>(C7+C6+C3)*10</f>
        <v>1350</v>
      </c>
    </row>
    <row r="6" spans="1:7" x14ac:dyDescent="0.25">
      <c r="A6" s="289" t="s">
        <v>298</v>
      </c>
      <c r="B6" s="290">
        <v>45</v>
      </c>
      <c r="C6" s="291">
        <v>25</v>
      </c>
      <c r="D6" s="291">
        <f t="shared" si="0"/>
        <v>1125</v>
      </c>
      <c r="G6" s="293">
        <f>SUM(G2:G5)</f>
        <v>4375</v>
      </c>
    </row>
    <row r="7" spans="1:7" x14ac:dyDescent="0.25">
      <c r="A7" s="294" t="s">
        <v>299</v>
      </c>
      <c r="B7" s="290">
        <v>10</v>
      </c>
      <c r="C7" s="291">
        <v>100</v>
      </c>
      <c r="D7" s="291">
        <f t="shared" si="0"/>
        <v>1000</v>
      </c>
      <c r="F7" s="1911" t="s">
        <v>300</v>
      </c>
      <c r="G7" s="1911"/>
    </row>
    <row r="8" spans="1:7" x14ac:dyDescent="0.25">
      <c r="A8" s="1912" t="s">
        <v>301</v>
      </c>
      <c r="B8" s="1913"/>
      <c r="C8" s="1914"/>
      <c r="D8" s="295">
        <f>SUM(D2:D7)</f>
        <v>4375</v>
      </c>
      <c r="F8" t="s">
        <v>291</v>
      </c>
      <c r="G8" s="292">
        <f>15*$E$14</f>
        <v>3690</v>
      </c>
    </row>
    <row r="9" spans="1:7" x14ac:dyDescent="0.25">
      <c r="A9" s="296"/>
      <c r="F9" t="s">
        <v>293</v>
      </c>
      <c r="G9" s="292">
        <f>5*$E$14</f>
        <v>1230</v>
      </c>
    </row>
    <row r="10" spans="1:7" x14ac:dyDescent="0.25">
      <c r="A10" s="287" t="s">
        <v>302</v>
      </c>
      <c r="B10" s="288" t="s">
        <v>78</v>
      </c>
      <c r="C10" s="288" t="s">
        <v>303</v>
      </c>
      <c r="D10" s="288" t="s">
        <v>304</v>
      </c>
      <c r="F10" t="s">
        <v>295</v>
      </c>
      <c r="G10" s="292">
        <f>15*$E$14</f>
        <v>3690</v>
      </c>
    </row>
    <row r="11" spans="1:7" x14ac:dyDescent="0.25">
      <c r="A11" s="289" t="s">
        <v>305</v>
      </c>
      <c r="B11" s="297">
        <f>4*2</f>
        <v>8</v>
      </c>
      <c r="C11" s="298">
        <f>250+50+50+50</f>
        <v>400</v>
      </c>
      <c r="D11" s="291">
        <f>C11*B11</f>
        <v>3200</v>
      </c>
      <c r="F11" t="s">
        <v>297</v>
      </c>
      <c r="G11" s="292">
        <f>10*$E$14</f>
        <v>2460</v>
      </c>
    </row>
    <row r="12" spans="1:7" x14ac:dyDescent="0.25">
      <c r="A12" s="289" t="s">
        <v>306</v>
      </c>
      <c r="B12" s="290">
        <v>1</v>
      </c>
      <c r="C12" s="298">
        <v>750</v>
      </c>
      <c r="D12" s="291">
        <f t="shared" ref="D12:D14" si="1">C12*B12</f>
        <v>750</v>
      </c>
      <c r="G12" s="293">
        <f>SUM(G8:G11)</f>
        <v>11070</v>
      </c>
    </row>
    <row r="13" spans="1:7" x14ac:dyDescent="0.25">
      <c r="A13" s="289" t="s">
        <v>307</v>
      </c>
      <c r="B13" s="290">
        <v>1</v>
      </c>
      <c r="C13" s="298">
        <v>2000</v>
      </c>
      <c r="D13" s="291">
        <f t="shared" si="1"/>
        <v>2000</v>
      </c>
      <c r="F13" s="1911" t="s">
        <v>304</v>
      </c>
      <c r="G13" s="1911"/>
    </row>
    <row r="14" spans="1:7" x14ac:dyDescent="0.25">
      <c r="A14" s="289" t="s">
        <v>308</v>
      </c>
      <c r="B14" s="290">
        <v>1</v>
      </c>
      <c r="C14" s="298">
        <f>80*2*4*8</f>
        <v>5120</v>
      </c>
      <c r="D14" s="291">
        <f t="shared" si="1"/>
        <v>5120</v>
      </c>
      <c r="E14" s="292">
        <f>D15/45</f>
        <v>246</v>
      </c>
      <c r="F14" t="s">
        <v>291</v>
      </c>
      <c r="G14" s="292">
        <f>G8+G2</f>
        <v>6015</v>
      </c>
    </row>
    <row r="15" spans="1:7" x14ac:dyDescent="0.25">
      <c r="A15" s="289"/>
      <c r="B15" s="1915" t="s">
        <v>309</v>
      </c>
      <c r="C15" s="1916"/>
      <c r="D15" s="295">
        <f>SUM(D11:D14)</f>
        <v>11070</v>
      </c>
      <c r="F15" t="s">
        <v>293</v>
      </c>
      <c r="G15" s="292">
        <f>G9+G3</f>
        <v>1405</v>
      </c>
    </row>
    <row r="16" spans="1:7" x14ac:dyDescent="0.25">
      <c r="A16" s="299"/>
      <c r="F16" t="s">
        <v>295</v>
      </c>
      <c r="G16" s="292">
        <f>G10+G4</f>
        <v>4215</v>
      </c>
    </row>
    <row r="17" spans="1:7" x14ac:dyDescent="0.25">
      <c r="A17" s="299"/>
      <c r="B17" s="1910" t="s">
        <v>310</v>
      </c>
      <c r="C17" s="1910"/>
      <c r="D17" s="300">
        <f>D15+D8</f>
        <v>15445</v>
      </c>
      <c r="F17" t="s">
        <v>297</v>
      </c>
      <c r="G17" s="292">
        <f>G11+G5</f>
        <v>3810</v>
      </c>
    </row>
    <row r="18" spans="1:7" x14ac:dyDescent="0.25">
      <c r="A18" s="296"/>
      <c r="B18" s="1910" t="s">
        <v>310</v>
      </c>
      <c r="C18" s="1910"/>
      <c r="D18" s="300">
        <f>D17*12</f>
        <v>185340</v>
      </c>
      <c r="G18" s="293">
        <f>SUM(G14:G17)</f>
        <v>15445</v>
      </c>
    </row>
    <row r="19" spans="1:7" x14ac:dyDescent="0.25">
      <c r="A19" s="299"/>
    </row>
    <row r="20" spans="1:7" x14ac:dyDescent="0.25">
      <c r="A20" s="299"/>
    </row>
    <row r="21" spans="1:7" x14ac:dyDescent="0.25">
      <c r="A21" s="299"/>
      <c r="B21">
        <f>500/12</f>
        <v>41.666666666666664</v>
      </c>
    </row>
  </sheetData>
  <mergeCells count="7">
    <mergeCell ref="B18:C18"/>
    <mergeCell ref="F1:G1"/>
    <mergeCell ref="F7:G7"/>
    <mergeCell ref="A8:C8"/>
    <mergeCell ref="F13:G13"/>
    <mergeCell ref="B15:C15"/>
    <mergeCell ref="B17:C17"/>
  </mergeCells>
  <pageMargins left="0.511811024" right="0.511811024" top="0.78740157499999996" bottom="0.78740157499999996" header="0.31496062000000002" footer="0.31496062000000002"/>
  <pageSetup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1" sqref="A21"/>
    </sheetView>
  </sheetViews>
  <sheetFormatPr defaultRowHeight="15" x14ac:dyDescent="0.25"/>
  <cols>
    <col min="1" max="1" width="69.85546875" bestFit="1" customWidth="1"/>
    <col min="3" max="3" width="16.5703125" bestFit="1" customWidth="1"/>
    <col min="4" max="4" width="15.85546875" bestFit="1" customWidth="1"/>
  </cols>
  <sheetData>
    <row r="1" spans="1:6" ht="15.75" thickBot="1" x14ac:dyDescent="0.3">
      <c r="A1" s="1917" t="s">
        <v>346</v>
      </c>
      <c r="B1" s="1918"/>
      <c r="C1" s="1918"/>
      <c r="D1" s="1919"/>
    </row>
    <row r="2" spans="1:6" ht="15.75" thickBot="1" x14ac:dyDescent="0.3">
      <c r="A2" s="404" t="s">
        <v>347</v>
      </c>
      <c r="B2" s="403">
        <v>1</v>
      </c>
      <c r="C2" s="402" t="s">
        <v>348</v>
      </c>
      <c r="D2" s="406">
        <v>50000</v>
      </c>
      <c r="F2" s="254"/>
    </row>
    <row r="3" spans="1:6" ht="15.75" thickBot="1" x14ac:dyDescent="0.3">
      <c r="A3" s="404" t="s">
        <v>329</v>
      </c>
      <c r="B3" s="403">
        <v>2</v>
      </c>
      <c r="C3" s="402" t="s">
        <v>330</v>
      </c>
      <c r="D3" s="406">
        <v>130000</v>
      </c>
      <c r="F3" s="254"/>
    </row>
    <row r="4" spans="1:6" ht="15.75" thickBot="1" x14ac:dyDescent="0.3">
      <c r="A4" s="404" t="s">
        <v>331</v>
      </c>
      <c r="B4" s="403">
        <v>1</v>
      </c>
      <c r="C4" s="402" t="s">
        <v>332</v>
      </c>
      <c r="D4" s="406">
        <v>55000</v>
      </c>
      <c r="F4" s="254"/>
    </row>
    <row r="5" spans="1:6" ht="15.75" thickBot="1" x14ac:dyDescent="0.3">
      <c r="A5" s="404" t="s">
        <v>333</v>
      </c>
      <c r="B5" s="403">
        <v>1</v>
      </c>
      <c r="C5" s="405" t="s">
        <v>334</v>
      </c>
      <c r="D5" s="406">
        <v>65000</v>
      </c>
      <c r="F5" s="254"/>
    </row>
    <row r="6" spans="1:6" ht="15.75" thickBot="1" x14ac:dyDescent="0.3">
      <c r="A6" s="404" t="s">
        <v>335</v>
      </c>
      <c r="B6" s="403">
        <v>1</v>
      </c>
      <c r="C6" s="405" t="s">
        <v>334</v>
      </c>
      <c r="D6" s="406">
        <v>65000</v>
      </c>
      <c r="F6" s="254"/>
    </row>
    <row r="7" spans="1:6" ht="15.75" thickBot="1" x14ac:dyDescent="0.3">
      <c r="A7" s="404" t="s">
        <v>336</v>
      </c>
      <c r="B7" s="403">
        <v>2</v>
      </c>
      <c r="C7" s="402" t="s">
        <v>337</v>
      </c>
      <c r="D7" s="406">
        <v>170000</v>
      </c>
      <c r="F7" s="254"/>
    </row>
    <row r="8" spans="1:6" ht="15.75" thickBot="1" x14ac:dyDescent="0.3">
      <c r="A8" s="404" t="s">
        <v>338</v>
      </c>
      <c r="B8" s="403">
        <v>1</v>
      </c>
      <c r="C8" s="402" t="s">
        <v>339</v>
      </c>
      <c r="D8" s="406">
        <v>55000</v>
      </c>
      <c r="F8" s="254"/>
    </row>
    <row r="9" spans="1:6" ht="15.75" thickBot="1" x14ac:dyDescent="0.3">
      <c r="A9" s="404" t="s">
        <v>340</v>
      </c>
      <c r="B9" s="403">
        <v>1</v>
      </c>
      <c r="C9" s="402" t="s">
        <v>341</v>
      </c>
      <c r="D9" s="406">
        <v>25000</v>
      </c>
      <c r="F9" s="254"/>
    </row>
    <row r="10" spans="1:6" ht="15.75" thickBot="1" x14ac:dyDescent="0.3">
      <c r="A10" s="404" t="s">
        <v>342</v>
      </c>
      <c r="B10" s="403">
        <v>1</v>
      </c>
      <c r="C10" s="402" t="s">
        <v>343</v>
      </c>
      <c r="D10" s="406">
        <v>20000</v>
      </c>
      <c r="F10" s="254"/>
    </row>
    <row r="11" spans="1:6" ht="15.75" thickBot="1" x14ac:dyDescent="0.3">
      <c r="A11" s="404" t="s">
        <v>344</v>
      </c>
      <c r="B11" s="403">
        <v>14</v>
      </c>
      <c r="C11" s="405" t="s">
        <v>345</v>
      </c>
      <c r="D11" s="406">
        <v>308000</v>
      </c>
      <c r="F11" s="254"/>
    </row>
    <row r="12" spans="1:6" ht="15.75" thickBot="1" x14ac:dyDescent="0.3">
      <c r="A12" s="407" t="s">
        <v>349</v>
      </c>
      <c r="B12" s="408"/>
      <c r="C12" s="408"/>
      <c r="D12" s="409">
        <f>SUM(D2:D11)</f>
        <v>943000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opLeftCell="F14" workbookViewId="0">
      <selection activeCell="K36" sqref="K36"/>
    </sheetView>
  </sheetViews>
  <sheetFormatPr defaultRowHeight="15" x14ac:dyDescent="0.25"/>
  <cols>
    <col min="2" max="2" width="22.140625" bestFit="1" customWidth="1"/>
    <col min="3" max="3" width="19.5703125" bestFit="1" customWidth="1"/>
    <col min="4" max="4" width="30.5703125" style="454" bestFit="1" customWidth="1"/>
    <col min="5" max="5" width="15.140625" bestFit="1" customWidth="1"/>
    <col min="7" max="7" width="3.7109375" customWidth="1"/>
    <col min="8" max="8" width="22.140625" bestFit="1" customWidth="1"/>
    <col min="9" max="9" width="19.5703125" bestFit="1" customWidth="1"/>
    <col min="10" max="10" width="30.5703125" bestFit="1" customWidth="1"/>
    <col min="11" max="11" width="15.140625" bestFit="1" customWidth="1"/>
    <col min="12" max="12" width="9.140625" style="420"/>
    <col min="13" max="13" width="3.7109375" customWidth="1"/>
    <col min="14" max="14" width="22.140625" bestFit="1" customWidth="1"/>
    <col min="15" max="15" width="19.5703125" bestFit="1" customWidth="1"/>
    <col min="16" max="16" width="30.5703125" bestFit="1" customWidth="1"/>
    <col min="17" max="17" width="15.140625" bestFit="1" customWidth="1"/>
    <col min="18" max="18" width="11.140625" customWidth="1"/>
  </cols>
  <sheetData>
    <row r="1" spans="1:18" ht="22.5" customHeight="1" thickBot="1" x14ac:dyDescent="0.4">
      <c r="A1" s="1920" t="s">
        <v>378</v>
      </c>
      <c r="B1" s="1920"/>
      <c r="C1" s="1920"/>
      <c r="D1" s="1920"/>
      <c r="E1" s="1920"/>
      <c r="F1" s="1920"/>
      <c r="G1" s="1920"/>
      <c r="H1" s="1920"/>
      <c r="I1" s="1920"/>
      <c r="J1" s="1920"/>
      <c r="K1" s="1920"/>
      <c r="L1" s="1920"/>
      <c r="M1" s="1920"/>
      <c r="N1" s="1920"/>
      <c r="O1" s="1920"/>
      <c r="P1" s="1920"/>
      <c r="Q1" s="1920"/>
      <c r="R1" s="1920"/>
    </row>
    <row r="2" spans="1:18" ht="15" customHeight="1" x14ac:dyDescent="0.25">
      <c r="A2" s="1876" t="s">
        <v>367</v>
      </c>
      <c r="B2" s="1877"/>
      <c r="C2" s="1877"/>
      <c r="D2" s="1877"/>
      <c r="E2" s="1877"/>
      <c r="F2" s="1878"/>
      <c r="G2" s="416"/>
      <c r="H2" s="1876" t="s">
        <v>368</v>
      </c>
      <c r="I2" s="1877"/>
      <c r="J2" s="1877"/>
      <c r="K2" s="1877"/>
      <c r="L2" s="1878"/>
      <c r="M2" s="416"/>
      <c r="N2" s="1876" t="s">
        <v>369</v>
      </c>
      <c r="O2" s="1877"/>
      <c r="P2" s="1877"/>
      <c r="Q2" s="1877"/>
      <c r="R2" s="1878"/>
    </row>
    <row r="3" spans="1:18" ht="15" customHeight="1" x14ac:dyDescent="0.25">
      <c r="A3" s="1873"/>
      <c r="B3" s="1874"/>
      <c r="C3" s="1874"/>
      <c r="D3" s="1874"/>
      <c r="E3" s="1874"/>
      <c r="F3" s="1879"/>
      <c r="G3" s="417"/>
      <c r="H3" s="1873"/>
      <c r="I3" s="1874"/>
      <c r="J3" s="1874"/>
      <c r="K3" s="1874"/>
      <c r="L3" s="1879"/>
      <c r="M3" s="417"/>
      <c r="N3" s="1873"/>
      <c r="O3" s="1874"/>
      <c r="P3" s="1874"/>
      <c r="Q3" s="1874"/>
      <c r="R3" s="1879"/>
    </row>
    <row r="4" spans="1:18" x14ac:dyDescent="0.25">
      <c r="A4" s="418" t="s">
        <v>370</v>
      </c>
      <c r="B4" s="422" t="s">
        <v>377</v>
      </c>
      <c r="C4" s="422" t="s">
        <v>376</v>
      </c>
      <c r="D4" s="423" t="s">
        <v>375</v>
      </c>
      <c r="E4" s="455" t="s">
        <v>374</v>
      </c>
      <c r="F4" s="421" t="s">
        <v>373</v>
      </c>
      <c r="G4" s="419"/>
      <c r="H4" s="422" t="s">
        <v>377</v>
      </c>
      <c r="I4" s="422" t="s">
        <v>376</v>
      </c>
      <c r="J4" s="423" t="s">
        <v>375</v>
      </c>
      <c r="K4" s="455" t="s">
        <v>374</v>
      </c>
      <c r="L4" s="421" t="s">
        <v>373</v>
      </c>
      <c r="M4" s="419"/>
      <c r="N4" s="422" t="s">
        <v>377</v>
      </c>
      <c r="O4" s="422" t="s">
        <v>376</v>
      </c>
      <c r="P4" s="423" t="s">
        <v>375</v>
      </c>
      <c r="Q4" s="455" t="s">
        <v>374</v>
      </c>
      <c r="R4" s="424" t="s">
        <v>373</v>
      </c>
    </row>
    <row r="5" spans="1:18" x14ac:dyDescent="0.25">
      <c r="A5" s="449">
        <v>1</v>
      </c>
      <c r="B5" s="426">
        <f>'Cenarios e taxas Completa'!$F$20</f>
        <v>3295853.6129999999</v>
      </c>
      <c r="C5" s="426">
        <f>'Cenarios e taxas Completa'!$E$20</f>
        <v>1838644.0829999999</v>
      </c>
      <c r="D5" s="453">
        <f>'Cenarios e taxas Completa'!$J$13</f>
        <v>2168302.5</v>
      </c>
      <c r="E5" s="427">
        <f t="shared" ref="E5" si="0">D5-C5-B5</f>
        <v>-2966195.1959999995</v>
      </c>
      <c r="F5" s="436">
        <f>Tabela28[[#This Row],[Arrecadação (Receita Bruta)]]/Tabela28[[#This Row],[Custo Operação]]</f>
        <v>1.1792943071734239</v>
      </c>
      <c r="G5" s="419"/>
      <c r="H5" s="435">
        <f>'Cenarios e taxas Completa'!$F$20</f>
        <v>3295853.6129999999</v>
      </c>
      <c r="I5" s="426">
        <f>'Cenarios e taxas Completa'!$E$20</f>
        <v>1838644.0829999999</v>
      </c>
      <c r="J5" s="430">
        <f>'Cenarios e taxas Completa'!$L$13</f>
        <v>3035623.5</v>
      </c>
      <c r="K5" s="427">
        <f>J5-I5-H5</f>
        <v>-2098874.1959999995</v>
      </c>
      <c r="L5" s="444">
        <f>Tabela49[[#This Row],[Arrecadação (Receita Bruta)]]/Tabela49[[#This Row],[Custo Operação]]</f>
        <v>1.6510120300427933</v>
      </c>
      <c r="M5" s="419"/>
      <c r="N5" s="433">
        <f>'Cenarios e taxas Completa'!$F$20</f>
        <v>3295853.6129999999</v>
      </c>
      <c r="O5" s="429">
        <f>'Cenarios e taxas Completa'!$E$20</f>
        <v>1838644.0829999999</v>
      </c>
      <c r="P5" s="432">
        <f>'Cenarios e taxas Completa'!$O$13</f>
        <v>4336605</v>
      </c>
      <c r="Q5" s="427">
        <f t="shared" ref="Q5" si="1">P5-O5-N5</f>
        <v>-797892.69599999953</v>
      </c>
      <c r="R5" s="434">
        <f>Tabela610[[#This Row],[Arrecadação (Receita Bruta)]]/Tabela610[[#This Row],[Custo Operação]]</f>
        <v>2.3585886143468477</v>
      </c>
    </row>
    <row r="6" spans="1:18" x14ac:dyDescent="0.25">
      <c r="A6" s="449">
        <v>2</v>
      </c>
      <c r="B6" s="425" t="s">
        <v>140</v>
      </c>
      <c r="C6" s="426">
        <f>'Cenarios e taxas Completa'!$E$20</f>
        <v>1838644.0829999999</v>
      </c>
      <c r="D6" s="453">
        <f>'Cenarios e taxas Completa'!$J$13</f>
        <v>2168302.5</v>
      </c>
      <c r="E6" s="427">
        <f>(D6-C6)+E5</f>
        <v>-2636536.7789999992</v>
      </c>
      <c r="F6" s="436">
        <f>Tabela28[[#This Row],[Arrecadação (Receita Bruta)]]/Tabela28[[#This Row],[Custo Operação]]</f>
        <v>1.1792943071734239</v>
      </c>
      <c r="G6" s="419"/>
      <c r="H6" s="437" t="s">
        <v>140</v>
      </c>
      <c r="I6" s="426">
        <f>'Cenarios e taxas Completa'!$E$20</f>
        <v>1838644.0829999999</v>
      </c>
      <c r="J6" s="430">
        <f>'Cenarios e taxas Completa'!$L$13</f>
        <v>3035623.5</v>
      </c>
      <c r="K6" s="427">
        <f>(J6-I6)+K5</f>
        <v>-901894.7789999994</v>
      </c>
      <c r="L6" s="444">
        <f>Tabela49[[#This Row],[Arrecadação (Receita Bruta)]]/Tabela49[[#This Row],[Custo Operação]]</f>
        <v>1.6510120300427933</v>
      </c>
      <c r="M6" s="419"/>
      <c r="N6" s="435" t="s">
        <v>140</v>
      </c>
      <c r="O6" s="426">
        <f>'Cenarios e taxas Completa'!$E$20</f>
        <v>1838644.0829999999</v>
      </c>
      <c r="P6" s="431">
        <f>'Cenarios e taxas Completa'!$O$13</f>
        <v>4336605</v>
      </c>
      <c r="Q6" s="427">
        <f>(P6-O6)+Q5</f>
        <v>1700068.2210000008</v>
      </c>
      <c r="R6" s="436">
        <f>Tabela610[[#This Row],[Arrecadação (Receita Bruta)]]/Tabela610[[#This Row],[Custo Operação]]</f>
        <v>2.3585886143468477</v>
      </c>
    </row>
    <row r="7" spans="1:18" x14ac:dyDescent="0.25">
      <c r="A7" s="449">
        <v>3</v>
      </c>
      <c r="B7" s="425" t="s">
        <v>140</v>
      </c>
      <c r="C7" s="426">
        <f>'Cenarios e taxas Completa'!$E$20</f>
        <v>1838644.0829999999</v>
      </c>
      <c r="D7" s="453">
        <f>'Cenarios e taxas Completa'!$J$13</f>
        <v>2168302.5</v>
      </c>
      <c r="E7" s="427">
        <f t="shared" ref="E7:E34" si="2">(D7-C7)+E6</f>
        <v>-2306878.3619999988</v>
      </c>
      <c r="F7" s="436">
        <f>Tabela28[[#This Row],[Arrecadação (Receita Bruta)]]/Tabela28[[#This Row],[Custo Operação]]</f>
        <v>1.1792943071734239</v>
      </c>
      <c r="G7" s="419"/>
      <c r="H7" s="437" t="s">
        <v>140</v>
      </c>
      <c r="I7" s="426">
        <f>'Cenarios e taxas Completa'!$E$20</f>
        <v>1838644.0829999999</v>
      </c>
      <c r="J7" s="430">
        <f>'Cenarios e taxas Completa'!$L$13</f>
        <v>3035623.5</v>
      </c>
      <c r="K7" s="427">
        <f t="shared" ref="K7:K11" si="3">(J7-I7)+K6</f>
        <v>295084.63800000073</v>
      </c>
      <c r="L7" s="444">
        <f>Tabela49[[#This Row],[Arrecadação (Receita Bruta)]]/Tabela49[[#This Row],[Custo Operação]]</f>
        <v>1.6510120300427933</v>
      </c>
      <c r="M7" s="419"/>
      <c r="N7" s="437" t="s">
        <v>140</v>
      </c>
      <c r="O7" s="426">
        <f>'Cenarios e taxas Completa'!$E$20</f>
        <v>1838644.0829999999</v>
      </c>
      <c r="P7" s="431">
        <f>'Cenarios e taxas Completa'!$O$13</f>
        <v>4336605</v>
      </c>
      <c r="Q7" s="427">
        <f t="shared" ref="Q7:Q34" si="4">(P7-O7)+Q6</f>
        <v>4198029.1380000012</v>
      </c>
      <c r="R7" s="436">
        <f>Tabela610[[#This Row],[Arrecadação (Receita Bruta)]]/Tabela610[[#This Row],[Custo Operação]]</f>
        <v>2.3585886143468477</v>
      </c>
    </row>
    <row r="8" spans="1:18" x14ac:dyDescent="0.25">
      <c r="A8" s="449">
        <v>4</v>
      </c>
      <c r="B8" s="425" t="s">
        <v>140</v>
      </c>
      <c r="C8" s="426">
        <f>'Cenarios e taxas Completa'!$E$20</f>
        <v>1838644.0829999999</v>
      </c>
      <c r="D8" s="453">
        <f>'Cenarios e taxas Completa'!$J$13</f>
        <v>2168302.5</v>
      </c>
      <c r="E8" s="427">
        <f t="shared" si="2"/>
        <v>-1977219.9449999987</v>
      </c>
      <c r="F8" s="436">
        <f>Tabela28[[#This Row],[Arrecadação (Receita Bruta)]]/Tabela28[[#This Row],[Custo Operação]]</f>
        <v>1.1792943071734239</v>
      </c>
      <c r="G8" s="419"/>
      <c r="H8" s="437" t="s">
        <v>140</v>
      </c>
      <c r="I8" s="426">
        <f>'Cenarios e taxas Completa'!$E$20</f>
        <v>1838644.0829999999</v>
      </c>
      <c r="J8" s="430">
        <f>'Cenarios e taxas Completa'!$L$13</f>
        <v>3035623.5</v>
      </c>
      <c r="K8" s="427">
        <f t="shared" si="3"/>
        <v>1492064.0550000009</v>
      </c>
      <c r="L8" s="444">
        <f>Tabela49[[#This Row],[Arrecadação (Receita Bruta)]]/Tabela49[[#This Row],[Custo Operação]]</f>
        <v>1.6510120300427933</v>
      </c>
      <c r="M8" s="419"/>
      <c r="N8" s="437" t="s">
        <v>140</v>
      </c>
      <c r="O8" s="426">
        <f>'Cenarios e taxas Completa'!$E$20</f>
        <v>1838644.0829999999</v>
      </c>
      <c r="P8" s="431">
        <f>'Cenarios e taxas Completa'!$O$13</f>
        <v>4336605</v>
      </c>
      <c r="Q8" s="427">
        <f t="shared" si="4"/>
        <v>6695990.0550000016</v>
      </c>
      <c r="R8" s="436">
        <f>Tabela610[[#This Row],[Arrecadação (Receita Bruta)]]/Tabela610[[#This Row],[Custo Operação]]</f>
        <v>2.3585886143468477</v>
      </c>
    </row>
    <row r="9" spans="1:18" x14ac:dyDescent="0.25">
      <c r="A9" s="449">
        <v>5</v>
      </c>
      <c r="B9" s="425" t="s">
        <v>140</v>
      </c>
      <c r="C9" s="426">
        <f>'Cenarios e taxas Completa'!$E$20</f>
        <v>1838644.0829999999</v>
      </c>
      <c r="D9" s="453">
        <f>'Cenarios e taxas Completa'!$J$13</f>
        <v>2168302.5</v>
      </c>
      <c r="E9" s="427">
        <f t="shared" si="2"/>
        <v>-1647561.5279999985</v>
      </c>
      <c r="F9" s="436">
        <f>Tabela28[[#This Row],[Arrecadação (Receita Bruta)]]/Tabela28[[#This Row],[Custo Operação]]</f>
        <v>1.1792943071734239</v>
      </c>
      <c r="G9" s="419"/>
      <c r="H9" s="437" t="s">
        <v>140</v>
      </c>
      <c r="I9" s="426">
        <f>'Cenarios e taxas Completa'!$E$20</f>
        <v>1838644.0829999999</v>
      </c>
      <c r="J9" s="430">
        <f>'Cenarios e taxas Completa'!$L$13</f>
        <v>3035623.5</v>
      </c>
      <c r="K9" s="427">
        <f t="shared" si="3"/>
        <v>2689043.472000001</v>
      </c>
      <c r="L9" s="444">
        <f>Tabela49[[#This Row],[Arrecadação (Receita Bruta)]]/Tabela49[[#This Row],[Custo Operação]]</f>
        <v>1.6510120300427933</v>
      </c>
      <c r="M9" s="419"/>
      <c r="N9" s="437" t="s">
        <v>140</v>
      </c>
      <c r="O9" s="426">
        <f>'Cenarios e taxas Completa'!$E$20</f>
        <v>1838644.0829999999</v>
      </c>
      <c r="P9" s="431">
        <f>'Cenarios e taxas Completa'!$O$13</f>
        <v>4336605</v>
      </c>
      <c r="Q9" s="427">
        <f t="shared" si="4"/>
        <v>9193950.9720000029</v>
      </c>
      <c r="R9" s="436">
        <f>Tabela610[[#This Row],[Arrecadação (Receita Bruta)]]/Tabela610[[#This Row],[Custo Operação]]</f>
        <v>2.3585886143468477</v>
      </c>
    </row>
    <row r="10" spans="1:18" x14ac:dyDescent="0.25">
      <c r="A10" s="449">
        <v>6</v>
      </c>
      <c r="B10" s="425" t="s">
        <v>140</v>
      </c>
      <c r="C10" s="426">
        <f>'Cenarios e taxas Completa'!$E$20</f>
        <v>1838644.0829999999</v>
      </c>
      <c r="D10" s="453">
        <f>'Cenarios e taxas Completa'!$J$13</f>
        <v>2168302.5</v>
      </c>
      <c r="E10" s="427">
        <f t="shared" si="2"/>
        <v>-1317903.1109999984</v>
      </c>
      <c r="F10" s="450">
        <f>Tabela28[[#This Row],[Arrecadação (Receita Bruta)]]/Tabela28[[#This Row],[Custo Operação]]</f>
        <v>1.1792943071734239</v>
      </c>
      <c r="G10" s="419"/>
      <c r="H10" s="437" t="s">
        <v>140</v>
      </c>
      <c r="I10" s="426">
        <f>'Cenarios e taxas Completa'!$E$20</f>
        <v>1838644.0829999999</v>
      </c>
      <c r="J10" s="430">
        <f>'Cenarios e taxas Completa'!$L$13</f>
        <v>3035623.5</v>
      </c>
      <c r="K10" s="427">
        <f t="shared" si="3"/>
        <v>3886022.8890000014</v>
      </c>
      <c r="L10" s="444">
        <f>Tabela49[[#This Row],[Arrecadação (Receita Bruta)]]/Tabela49[[#This Row],[Custo Operação]]</f>
        <v>1.6510120300427933</v>
      </c>
      <c r="M10" s="419"/>
      <c r="N10" s="437" t="s">
        <v>140</v>
      </c>
      <c r="O10" s="426">
        <f>'Cenarios e taxas Completa'!$E$20</f>
        <v>1838644.0829999999</v>
      </c>
      <c r="P10" s="431">
        <f>'Cenarios e taxas Completa'!$O$13</f>
        <v>4336605</v>
      </c>
      <c r="Q10" s="427">
        <f t="shared" si="4"/>
        <v>11691911.889000002</v>
      </c>
      <c r="R10" s="436">
        <f>Tabela610[[#This Row],[Arrecadação (Receita Bruta)]]/Tabela610[[#This Row],[Custo Operação]]</f>
        <v>2.3585886143468477</v>
      </c>
    </row>
    <row r="11" spans="1:18" x14ac:dyDescent="0.25">
      <c r="A11" s="449">
        <v>7</v>
      </c>
      <c r="B11" s="425" t="s">
        <v>140</v>
      </c>
      <c r="C11" s="426">
        <f>'Cenarios e taxas Completa'!$E$20</f>
        <v>1838644.0829999999</v>
      </c>
      <c r="D11" s="453">
        <f>'Cenarios e taxas Completa'!$J$13</f>
        <v>2168302.5</v>
      </c>
      <c r="E11" s="427">
        <f t="shared" si="2"/>
        <v>-988244.69399999827</v>
      </c>
      <c r="F11" s="450">
        <f>Tabela28[[#This Row],[Arrecadação (Receita Bruta)]]/Tabela28[[#This Row],[Custo Operação]]</f>
        <v>1.1792943071734239</v>
      </c>
      <c r="G11" s="417"/>
      <c r="H11" s="437" t="s">
        <v>140</v>
      </c>
      <c r="I11" s="426">
        <f>'Cenarios e taxas Completa'!$E$20</f>
        <v>1838644.0829999999</v>
      </c>
      <c r="J11" s="430">
        <f>'Cenarios e taxas Completa'!$L$13</f>
        <v>3035623.5</v>
      </c>
      <c r="K11" s="427">
        <f t="shared" si="3"/>
        <v>5083002.3060000017</v>
      </c>
      <c r="L11" s="444">
        <f>Tabela49[[#This Row],[Arrecadação (Receita Bruta)]]/Tabela49[[#This Row],[Custo Operação]]</f>
        <v>1.6510120300427933</v>
      </c>
      <c r="M11" s="417"/>
      <c r="N11" s="435" t="s">
        <v>140</v>
      </c>
      <c r="O11" s="426">
        <f>'Cenarios e taxas Completa'!$E$20</f>
        <v>1838644.0829999999</v>
      </c>
      <c r="P11" s="431">
        <f>'Cenarios e taxas Completa'!$O$13</f>
        <v>4336605</v>
      </c>
      <c r="Q11" s="427">
        <f t="shared" si="4"/>
        <v>14189872.806000002</v>
      </c>
      <c r="R11" s="438">
        <f>Tabela610[[#This Row],[Arrecadação (Receita Bruta)]]/Tabela610[[#This Row],[Custo Operação]]</f>
        <v>2.3585886143468477</v>
      </c>
    </row>
    <row r="12" spans="1:18" x14ac:dyDescent="0.25">
      <c r="A12" s="449">
        <v>8</v>
      </c>
      <c r="B12" s="425" t="s">
        <v>140</v>
      </c>
      <c r="C12" s="426">
        <f>'Cenarios e taxas Completa'!$E$20</f>
        <v>1838644.0829999999</v>
      </c>
      <c r="D12" s="453">
        <f>'Cenarios e taxas Completa'!$J$13</f>
        <v>2168302.5</v>
      </c>
      <c r="E12" s="427">
        <f t="shared" si="2"/>
        <v>-658586.27699999814</v>
      </c>
      <c r="F12" s="438">
        <f>Tabela28[[#This Row],[Arrecadação (Receita Bruta)]]/Tabela28[[#This Row],[Custo Operação]]</f>
        <v>1.1792943071734239</v>
      </c>
      <c r="H12" s="437" t="s">
        <v>140</v>
      </c>
      <c r="I12" s="426">
        <f>'Cenarios e taxas Completa'!$E$20</f>
        <v>1838644.0829999999</v>
      </c>
      <c r="J12" s="430">
        <f>'Cenarios e taxas Completa'!$L$13</f>
        <v>3035623.5</v>
      </c>
      <c r="K12" s="427">
        <f t="shared" ref="K12:K34" si="5">(J12-I12)+K11</f>
        <v>6279981.7230000021</v>
      </c>
      <c r="L12" s="445">
        <f>Tabela49[[#This Row],[Arrecadação (Receita Bruta)]]/Tabela49[[#This Row],[Custo Operação]]</f>
        <v>1.6510120300427933</v>
      </c>
      <c r="N12" s="437" t="s">
        <v>140</v>
      </c>
      <c r="O12" s="426">
        <f>'Cenarios e taxas Completa'!$E$20</f>
        <v>1838644.0829999999</v>
      </c>
      <c r="P12" s="431">
        <f>'Cenarios e taxas Completa'!$O$13</f>
        <v>4336605</v>
      </c>
      <c r="Q12" s="427">
        <f t="shared" si="4"/>
        <v>16687833.723000001</v>
      </c>
      <c r="R12" s="438">
        <f>Tabela610[[#This Row],[Arrecadação (Receita Bruta)]]/Tabela610[[#This Row],[Custo Operação]]</f>
        <v>2.3585886143468477</v>
      </c>
    </row>
    <row r="13" spans="1:18" x14ac:dyDescent="0.25">
      <c r="A13" s="449">
        <v>9</v>
      </c>
      <c r="B13" s="425" t="s">
        <v>140</v>
      </c>
      <c r="C13" s="426">
        <f>'Cenarios e taxas Completa'!$E$20</f>
        <v>1838644.0829999999</v>
      </c>
      <c r="D13" s="453">
        <f>'Cenarios e taxas Completa'!$J$13</f>
        <v>2168302.5</v>
      </c>
      <c r="E13" s="427">
        <f t="shared" si="2"/>
        <v>-328927.85999999801</v>
      </c>
      <c r="F13" s="438">
        <f>Tabela28[[#This Row],[Arrecadação (Receita Bruta)]]/Tabela28[[#This Row],[Custo Operação]]</f>
        <v>1.1792943071734239</v>
      </c>
      <c r="H13" s="437" t="s">
        <v>140</v>
      </c>
      <c r="I13" s="426">
        <f>'Cenarios e taxas Completa'!$E$20</f>
        <v>1838644.0829999999</v>
      </c>
      <c r="J13" s="430">
        <f>'Cenarios e taxas Completa'!$L$13</f>
        <v>3035623.5</v>
      </c>
      <c r="K13" s="427">
        <f t="shared" si="5"/>
        <v>7476961.1400000025</v>
      </c>
      <c r="L13" s="445">
        <f>Tabela49[[#This Row],[Arrecadação (Receita Bruta)]]/Tabela49[[#This Row],[Custo Operação]]</f>
        <v>1.6510120300427933</v>
      </c>
      <c r="N13" s="437" t="s">
        <v>140</v>
      </c>
      <c r="O13" s="426">
        <f>'Cenarios e taxas Completa'!$E$20</f>
        <v>1838644.0829999999</v>
      </c>
      <c r="P13" s="431">
        <f>'Cenarios e taxas Completa'!$O$13</f>
        <v>4336605</v>
      </c>
      <c r="Q13" s="427">
        <f t="shared" si="4"/>
        <v>19185794.640000001</v>
      </c>
      <c r="R13" s="438">
        <f>Tabela610[[#This Row],[Arrecadação (Receita Bruta)]]/Tabela610[[#This Row],[Custo Operação]]</f>
        <v>2.3585886143468477</v>
      </c>
    </row>
    <row r="14" spans="1:18" x14ac:dyDescent="0.25">
      <c r="A14" s="449">
        <v>10</v>
      </c>
      <c r="B14" s="425" t="s">
        <v>140</v>
      </c>
      <c r="C14" s="426">
        <f>'Cenarios e taxas Completa'!$E$20</f>
        <v>1838644.0829999999</v>
      </c>
      <c r="D14" s="453">
        <f>'Cenarios e taxas Completa'!$J$13</f>
        <v>2168302.5</v>
      </c>
      <c r="E14" s="427">
        <f t="shared" si="2"/>
        <v>730.55700000212528</v>
      </c>
      <c r="F14" s="438">
        <f>Tabela28[[#This Row],[Arrecadação (Receita Bruta)]]/Tabela28[[#This Row],[Custo Operação]]</f>
        <v>1.1792943071734239</v>
      </c>
      <c r="H14" s="437" t="s">
        <v>140</v>
      </c>
      <c r="I14" s="426">
        <f>'Cenarios e taxas Completa'!$E$20</f>
        <v>1838644.0829999999</v>
      </c>
      <c r="J14" s="430">
        <f>'Cenarios e taxas Completa'!$L$13</f>
        <v>3035623.5</v>
      </c>
      <c r="K14" s="427">
        <f t="shared" si="5"/>
        <v>8673940.5570000019</v>
      </c>
      <c r="L14" s="445">
        <f>Tabela49[[#This Row],[Arrecadação (Receita Bruta)]]/Tabela49[[#This Row],[Custo Operação]]</f>
        <v>1.6510120300427933</v>
      </c>
      <c r="N14" s="437" t="s">
        <v>140</v>
      </c>
      <c r="O14" s="426">
        <f>'Cenarios e taxas Completa'!$E$20</f>
        <v>1838644.0829999999</v>
      </c>
      <c r="P14" s="431">
        <f>'Cenarios e taxas Completa'!$O$13</f>
        <v>4336605</v>
      </c>
      <c r="Q14" s="427">
        <f t="shared" si="4"/>
        <v>21683755.557</v>
      </c>
      <c r="R14" s="438">
        <f>Tabela610[[#This Row],[Arrecadação (Receita Bruta)]]/Tabela610[[#This Row],[Custo Operação]]</f>
        <v>2.3585886143468477</v>
      </c>
    </row>
    <row r="15" spans="1:18" x14ac:dyDescent="0.25">
      <c r="A15" s="449">
        <v>11</v>
      </c>
      <c r="B15" s="425" t="s">
        <v>140</v>
      </c>
      <c r="C15" s="426">
        <f>'Cenarios e taxas Completa'!$E$20</f>
        <v>1838644.0829999999</v>
      </c>
      <c r="D15" s="453">
        <f>'Cenarios e taxas Completa'!$J$13</f>
        <v>2168302.5</v>
      </c>
      <c r="E15" s="427">
        <f t="shared" si="2"/>
        <v>330388.97400000226</v>
      </c>
      <c r="F15" s="438">
        <f>Tabela28[[#This Row],[Arrecadação (Receita Bruta)]]/Tabela28[[#This Row],[Custo Operação]]</f>
        <v>1.1792943071734239</v>
      </c>
      <c r="H15" s="437" t="s">
        <v>140</v>
      </c>
      <c r="I15" s="426">
        <f>'Cenarios e taxas Completa'!$E$20</f>
        <v>1838644.0829999999</v>
      </c>
      <c r="J15" s="430">
        <f>'Cenarios e taxas Completa'!$L$13</f>
        <v>3035623.5</v>
      </c>
      <c r="K15" s="427">
        <f t="shared" si="5"/>
        <v>9870919.9740000013</v>
      </c>
      <c r="L15" s="445">
        <f>Tabela49[[#This Row],[Arrecadação (Receita Bruta)]]/Tabela49[[#This Row],[Custo Operação]]</f>
        <v>1.6510120300427933</v>
      </c>
      <c r="N15" s="437" t="s">
        <v>140</v>
      </c>
      <c r="O15" s="426">
        <f>'Cenarios e taxas Completa'!$E$20</f>
        <v>1838644.0829999999</v>
      </c>
      <c r="P15" s="431">
        <f>'Cenarios e taxas Completa'!$O$13</f>
        <v>4336605</v>
      </c>
      <c r="Q15" s="427">
        <f t="shared" si="4"/>
        <v>24181716.473999999</v>
      </c>
      <c r="R15" s="438">
        <f>Tabela610[[#This Row],[Arrecadação (Receita Bruta)]]/Tabela610[[#This Row],[Custo Operação]]</f>
        <v>2.3585886143468477</v>
      </c>
    </row>
    <row r="16" spans="1:18" x14ac:dyDescent="0.25">
      <c r="A16" s="449">
        <v>12</v>
      </c>
      <c r="B16" s="425" t="s">
        <v>140</v>
      </c>
      <c r="C16" s="426">
        <f>'Cenarios e taxas Completa'!$E$20</f>
        <v>1838644.0829999999</v>
      </c>
      <c r="D16" s="453">
        <f>'Cenarios e taxas Completa'!$J$13</f>
        <v>2168302.5</v>
      </c>
      <c r="E16" s="427">
        <f t="shared" si="2"/>
        <v>660047.39100000239</v>
      </c>
      <c r="F16" s="438">
        <f>Tabela28[[#This Row],[Arrecadação (Receita Bruta)]]/Tabela28[[#This Row],[Custo Operação]]</f>
        <v>1.1792943071734239</v>
      </c>
      <c r="H16" s="437" t="s">
        <v>140</v>
      </c>
      <c r="I16" s="426">
        <f>'Cenarios e taxas Completa'!$E$20</f>
        <v>1838644.0829999999</v>
      </c>
      <c r="J16" s="430">
        <f>'Cenarios e taxas Completa'!$L$13</f>
        <v>3035623.5</v>
      </c>
      <c r="K16" s="427">
        <f t="shared" si="5"/>
        <v>11067899.391000001</v>
      </c>
      <c r="L16" s="445">
        <f>Tabela49[[#This Row],[Arrecadação (Receita Bruta)]]/Tabela49[[#This Row],[Custo Operação]]</f>
        <v>1.6510120300427933</v>
      </c>
      <c r="N16" s="435" t="s">
        <v>140</v>
      </c>
      <c r="O16" s="426">
        <f>'Cenarios e taxas Completa'!$E$20</f>
        <v>1838644.0829999999</v>
      </c>
      <c r="P16" s="431">
        <f>'Cenarios e taxas Completa'!$O$13</f>
        <v>4336605</v>
      </c>
      <c r="Q16" s="427">
        <f t="shared" si="4"/>
        <v>26679677.390999999</v>
      </c>
      <c r="R16" s="438">
        <f>Tabela610[[#This Row],[Arrecadação (Receita Bruta)]]/Tabela610[[#This Row],[Custo Operação]]</f>
        <v>2.3585886143468477</v>
      </c>
    </row>
    <row r="17" spans="1:18" x14ac:dyDescent="0.25">
      <c r="A17" s="449">
        <v>13</v>
      </c>
      <c r="B17" s="425" t="s">
        <v>140</v>
      </c>
      <c r="C17" s="426">
        <f>'Cenarios e taxas Completa'!$E$20</f>
        <v>1838644.0829999999</v>
      </c>
      <c r="D17" s="453">
        <f>'Cenarios e taxas Completa'!$J$13</f>
        <v>2168302.5</v>
      </c>
      <c r="E17" s="427">
        <f t="shared" si="2"/>
        <v>989705.80800000252</v>
      </c>
      <c r="F17" s="438">
        <f>Tabela28[[#This Row],[Arrecadação (Receita Bruta)]]/Tabela28[[#This Row],[Custo Operação]]</f>
        <v>1.1792943071734239</v>
      </c>
      <c r="H17" s="437" t="s">
        <v>140</v>
      </c>
      <c r="I17" s="426">
        <f>'Cenarios e taxas Completa'!$E$20</f>
        <v>1838644.0829999999</v>
      </c>
      <c r="J17" s="430">
        <f>'Cenarios e taxas Completa'!$L$13</f>
        <v>3035623.5</v>
      </c>
      <c r="K17" s="427">
        <f t="shared" si="5"/>
        <v>12264878.808</v>
      </c>
      <c r="L17" s="445">
        <f>Tabela49[[#This Row],[Arrecadação (Receita Bruta)]]/Tabela49[[#This Row],[Custo Operação]]</f>
        <v>1.6510120300427933</v>
      </c>
      <c r="N17" s="437" t="s">
        <v>140</v>
      </c>
      <c r="O17" s="426">
        <f>'Cenarios e taxas Completa'!$E$20</f>
        <v>1838644.0829999999</v>
      </c>
      <c r="P17" s="431">
        <f>'Cenarios e taxas Completa'!$O$13</f>
        <v>4336605</v>
      </c>
      <c r="Q17" s="427">
        <f t="shared" si="4"/>
        <v>29177638.307999998</v>
      </c>
      <c r="R17" s="438">
        <f>Tabela610[[#This Row],[Arrecadação (Receita Bruta)]]/Tabela610[[#This Row],[Custo Operação]]</f>
        <v>2.3585886143468477</v>
      </c>
    </row>
    <row r="18" spans="1:18" x14ac:dyDescent="0.25">
      <c r="A18" s="449">
        <v>14</v>
      </c>
      <c r="B18" s="425" t="s">
        <v>140</v>
      </c>
      <c r="C18" s="426">
        <f>'Cenarios e taxas Completa'!$E$20</f>
        <v>1838644.0829999999</v>
      </c>
      <c r="D18" s="453">
        <f>'Cenarios e taxas Completa'!$J$13</f>
        <v>2168302.5</v>
      </c>
      <c r="E18" s="427">
        <f t="shared" si="2"/>
        <v>1319364.2250000027</v>
      </c>
      <c r="F18" s="438">
        <f>Tabela28[[#This Row],[Arrecadação (Receita Bruta)]]/Tabela28[[#This Row],[Custo Operação]]</f>
        <v>1.1792943071734239</v>
      </c>
      <c r="H18" s="437" t="s">
        <v>140</v>
      </c>
      <c r="I18" s="426">
        <f>'Cenarios e taxas Completa'!$E$20</f>
        <v>1838644.0829999999</v>
      </c>
      <c r="J18" s="430">
        <f>'Cenarios e taxas Completa'!$L$13</f>
        <v>3035623.5</v>
      </c>
      <c r="K18" s="427">
        <f t="shared" si="5"/>
        <v>13461858.225</v>
      </c>
      <c r="L18" s="445">
        <f>Tabela49[[#This Row],[Arrecadação (Receita Bruta)]]/Tabela49[[#This Row],[Custo Operação]]</f>
        <v>1.6510120300427933</v>
      </c>
      <c r="N18" s="437" t="s">
        <v>140</v>
      </c>
      <c r="O18" s="426">
        <f>'Cenarios e taxas Completa'!$E$20</f>
        <v>1838644.0829999999</v>
      </c>
      <c r="P18" s="431">
        <f>'Cenarios e taxas Completa'!$O$13</f>
        <v>4336605</v>
      </c>
      <c r="Q18" s="427">
        <f t="shared" si="4"/>
        <v>31675599.224999998</v>
      </c>
      <c r="R18" s="438">
        <f>Tabela610[[#This Row],[Arrecadação (Receita Bruta)]]/Tabela610[[#This Row],[Custo Operação]]</f>
        <v>2.3585886143468477</v>
      </c>
    </row>
    <row r="19" spans="1:18" x14ac:dyDescent="0.25">
      <c r="A19" s="449">
        <v>15</v>
      </c>
      <c r="B19" s="425" t="s">
        <v>140</v>
      </c>
      <c r="C19" s="426">
        <f>'Cenarios e taxas Completa'!$E$20</f>
        <v>1838644.0829999999</v>
      </c>
      <c r="D19" s="453">
        <f>'Cenarios e taxas Completa'!$J$13</f>
        <v>2168302.5</v>
      </c>
      <c r="E19" s="427">
        <f t="shared" si="2"/>
        <v>1649022.6420000028</v>
      </c>
      <c r="F19" s="438">
        <f>Tabela28[[#This Row],[Arrecadação (Receita Bruta)]]/Tabela28[[#This Row],[Custo Operação]]</f>
        <v>1.1792943071734239</v>
      </c>
      <c r="H19" s="437" t="s">
        <v>140</v>
      </c>
      <c r="I19" s="426">
        <f>'Cenarios e taxas Completa'!$E$20</f>
        <v>1838644.0829999999</v>
      </c>
      <c r="J19" s="430">
        <f>'Cenarios e taxas Completa'!$L$13</f>
        <v>3035623.5</v>
      </c>
      <c r="K19" s="427">
        <f t="shared" si="5"/>
        <v>14658837.641999999</v>
      </c>
      <c r="L19" s="445">
        <f>Tabela49[[#This Row],[Arrecadação (Receita Bruta)]]/Tabela49[[#This Row],[Custo Operação]]</f>
        <v>1.6510120300427933</v>
      </c>
      <c r="N19" s="437" t="s">
        <v>140</v>
      </c>
      <c r="O19" s="426">
        <f>'Cenarios e taxas Completa'!$E$20</f>
        <v>1838644.0829999999</v>
      </c>
      <c r="P19" s="431">
        <f>'Cenarios e taxas Completa'!$O$13</f>
        <v>4336605</v>
      </c>
      <c r="Q19" s="427">
        <f t="shared" si="4"/>
        <v>34173560.141999997</v>
      </c>
      <c r="R19" s="438">
        <f>Tabela610[[#This Row],[Arrecadação (Receita Bruta)]]/Tabela610[[#This Row],[Custo Operação]]</f>
        <v>2.3585886143468477</v>
      </c>
    </row>
    <row r="20" spans="1:18" x14ac:dyDescent="0.25">
      <c r="A20" s="449">
        <v>16</v>
      </c>
      <c r="B20" s="425" t="s">
        <v>140</v>
      </c>
      <c r="C20" s="426">
        <f>'Cenarios e taxas Completa'!$E$20</f>
        <v>1838644.0829999999</v>
      </c>
      <c r="D20" s="453">
        <f>'Cenarios e taxas Completa'!$J$13</f>
        <v>2168302.5</v>
      </c>
      <c r="E20" s="427">
        <f t="shared" si="2"/>
        <v>1978681.0590000029</v>
      </c>
      <c r="F20" s="438">
        <f>Tabela28[[#This Row],[Arrecadação (Receita Bruta)]]/Tabela28[[#This Row],[Custo Operação]]</f>
        <v>1.1792943071734239</v>
      </c>
      <c r="H20" s="437" t="s">
        <v>140</v>
      </c>
      <c r="I20" s="426">
        <f>'Cenarios e taxas Completa'!$E$20</f>
        <v>1838644.0829999999</v>
      </c>
      <c r="J20" s="430">
        <f>'Cenarios e taxas Completa'!$L$13</f>
        <v>3035623.5</v>
      </c>
      <c r="K20" s="427">
        <f t="shared" si="5"/>
        <v>15855817.058999998</v>
      </c>
      <c r="L20" s="445">
        <f>Tabela49[[#This Row],[Arrecadação (Receita Bruta)]]/Tabela49[[#This Row],[Custo Operação]]</f>
        <v>1.6510120300427933</v>
      </c>
      <c r="N20" s="437" t="s">
        <v>140</v>
      </c>
      <c r="O20" s="426">
        <f>'Cenarios e taxas Completa'!$E$20</f>
        <v>1838644.0829999999</v>
      </c>
      <c r="P20" s="431">
        <f>'Cenarios e taxas Completa'!$O$13</f>
        <v>4336605</v>
      </c>
      <c r="Q20" s="427">
        <f t="shared" si="4"/>
        <v>36671521.059</v>
      </c>
      <c r="R20" s="438">
        <f>Tabela610[[#This Row],[Arrecadação (Receita Bruta)]]/Tabela610[[#This Row],[Custo Operação]]</f>
        <v>2.3585886143468477</v>
      </c>
    </row>
    <row r="21" spans="1:18" x14ac:dyDescent="0.25">
      <c r="A21" s="449">
        <v>17</v>
      </c>
      <c r="B21" s="425" t="s">
        <v>140</v>
      </c>
      <c r="C21" s="426">
        <f>'Cenarios e taxas Completa'!$E$20</f>
        <v>1838644.0829999999</v>
      </c>
      <c r="D21" s="453">
        <f>'Cenarios e taxas Completa'!$J$13</f>
        <v>2168302.5</v>
      </c>
      <c r="E21" s="427">
        <f t="shared" si="2"/>
        <v>2308339.4760000031</v>
      </c>
      <c r="F21" s="438">
        <f>Tabela28[[#This Row],[Arrecadação (Receita Bruta)]]/Tabela28[[#This Row],[Custo Operação]]</f>
        <v>1.1792943071734239</v>
      </c>
      <c r="H21" s="437" t="s">
        <v>140</v>
      </c>
      <c r="I21" s="426">
        <f>'Cenarios e taxas Completa'!$E$20</f>
        <v>1838644.0829999999</v>
      </c>
      <c r="J21" s="430">
        <f>'Cenarios e taxas Completa'!$L$13</f>
        <v>3035623.5</v>
      </c>
      <c r="K21" s="427">
        <f t="shared" si="5"/>
        <v>17052796.476</v>
      </c>
      <c r="L21" s="445">
        <f>Tabela49[[#This Row],[Arrecadação (Receita Bruta)]]/Tabela49[[#This Row],[Custo Operação]]</f>
        <v>1.6510120300427933</v>
      </c>
      <c r="N21" s="435" t="s">
        <v>140</v>
      </c>
      <c r="O21" s="426">
        <f>'Cenarios e taxas Completa'!$E$20</f>
        <v>1838644.0829999999</v>
      </c>
      <c r="P21" s="431">
        <f>'Cenarios e taxas Completa'!$O$13</f>
        <v>4336605</v>
      </c>
      <c r="Q21" s="427">
        <f t="shared" si="4"/>
        <v>39169481.976000004</v>
      </c>
      <c r="R21" s="438">
        <f>Tabela610[[#This Row],[Arrecadação (Receita Bruta)]]/Tabela610[[#This Row],[Custo Operação]]</f>
        <v>2.3585886143468477</v>
      </c>
    </row>
    <row r="22" spans="1:18" x14ac:dyDescent="0.25">
      <c r="A22" s="449">
        <v>18</v>
      </c>
      <c r="B22" s="425" t="s">
        <v>140</v>
      </c>
      <c r="C22" s="426">
        <f>'Cenarios e taxas Completa'!$E$20</f>
        <v>1838644.0829999999</v>
      </c>
      <c r="D22" s="453">
        <f>'Cenarios e taxas Completa'!$J$13</f>
        <v>2168302.5</v>
      </c>
      <c r="E22" s="427">
        <f t="shared" si="2"/>
        <v>2637997.893000003</v>
      </c>
      <c r="F22" s="438">
        <f>Tabela28[[#This Row],[Arrecadação (Receita Bruta)]]/Tabela28[[#This Row],[Custo Operação]]</f>
        <v>1.1792943071734239</v>
      </c>
      <c r="H22" s="437" t="s">
        <v>140</v>
      </c>
      <c r="I22" s="426">
        <f>'Cenarios e taxas Completa'!$E$20</f>
        <v>1838644.0829999999</v>
      </c>
      <c r="J22" s="430">
        <f>'Cenarios e taxas Completa'!$L$13</f>
        <v>3035623.5</v>
      </c>
      <c r="K22" s="427">
        <f t="shared" si="5"/>
        <v>18249775.892999999</v>
      </c>
      <c r="L22" s="445">
        <f>Tabela49[[#This Row],[Arrecadação (Receita Bruta)]]/Tabela49[[#This Row],[Custo Operação]]</f>
        <v>1.6510120300427933</v>
      </c>
      <c r="N22" s="437" t="s">
        <v>140</v>
      </c>
      <c r="O22" s="426">
        <f>'Cenarios e taxas Completa'!$E$20</f>
        <v>1838644.0829999999</v>
      </c>
      <c r="P22" s="428">
        <f>'Cenarios e taxas Completa'!$O$13</f>
        <v>4336605</v>
      </c>
      <c r="Q22" s="427">
        <f t="shared" si="4"/>
        <v>41667442.893000007</v>
      </c>
      <c r="R22" s="438">
        <f>Tabela610[[#This Row],[Arrecadação (Receita Bruta)]]/Tabela610[[#This Row],[Custo Operação]]</f>
        <v>2.3585886143468477</v>
      </c>
    </row>
    <row r="23" spans="1:18" x14ac:dyDescent="0.25">
      <c r="A23" s="449">
        <v>19</v>
      </c>
      <c r="B23" s="425" t="s">
        <v>140</v>
      </c>
      <c r="C23" s="426">
        <f>'Cenarios e taxas Completa'!$E$20</f>
        <v>1838644.0829999999</v>
      </c>
      <c r="D23" s="453">
        <f>'Cenarios e taxas Completa'!$J$13</f>
        <v>2168302.5</v>
      </c>
      <c r="E23" s="427">
        <f t="shared" si="2"/>
        <v>2967656.3100000033</v>
      </c>
      <c r="F23" s="438">
        <f>Tabela28[[#This Row],[Arrecadação (Receita Bruta)]]/Tabela28[[#This Row],[Custo Operação]]</f>
        <v>1.1792943071734239</v>
      </c>
      <c r="H23" s="437" t="s">
        <v>140</v>
      </c>
      <c r="I23" s="426">
        <f>'Cenarios e taxas Completa'!$E$20</f>
        <v>1838644.0829999999</v>
      </c>
      <c r="J23" s="430">
        <f>'Cenarios e taxas Completa'!$L$13</f>
        <v>3035623.5</v>
      </c>
      <c r="K23" s="427">
        <f t="shared" si="5"/>
        <v>19446755.309999999</v>
      </c>
      <c r="L23" s="445">
        <f>Tabela49[[#This Row],[Arrecadação (Receita Bruta)]]/Tabela49[[#This Row],[Custo Operação]]</f>
        <v>1.6510120300427933</v>
      </c>
      <c r="N23" s="437" t="s">
        <v>140</v>
      </c>
      <c r="O23" s="426">
        <f>'Cenarios e taxas Completa'!$E$20</f>
        <v>1838644.0829999999</v>
      </c>
      <c r="P23" s="428">
        <f>'Cenarios e taxas Completa'!$O$13</f>
        <v>4336605</v>
      </c>
      <c r="Q23" s="427">
        <f t="shared" si="4"/>
        <v>44165403.81000001</v>
      </c>
      <c r="R23" s="438">
        <f>Tabela610[[#This Row],[Arrecadação (Receita Bruta)]]/Tabela610[[#This Row],[Custo Operação]]</f>
        <v>2.3585886143468477</v>
      </c>
    </row>
    <row r="24" spans="1:18" x14ac:dyDescent="0.25">
      <c r="A24" s="449">
        <v>20</v>
      </c>
      <c r="B24" s="425" t="s">
        <v>140</v>
      </c>
      <c r="C24" s="426">
        <f>'Cenarios e taxas Completa'!$E$20</f>
        <v>1838644.0829999999</v>
      </c>
      <c r="D24" s="453">
        <f>'Cenarios e taxas Completa'!$J$13</f>
        <v>2168302.5</v>
      </c>
      <c r="E24" s="427">
        <f t="shared" si="2"/>
        <v>3297314.7270000037</v>
      </c>
      <c r="F24" s="438">
        <f>Tabela28[[#This Row],[Arrecadação (Receita Bruta)]]/Tabela28[[#This Row],[Custo Operação]]</f>
        <v>1.1792943071734239</v>
      </c>
      <c r="H24" s="437" t="s">
        <v>140</v>
      </c>
      <c r="I24" s="426">
        <f>'Cenarios e taxas Completa'!$E$20</f>
        <v>1838644.0829999999</v>
      </c>
      <c r="J24" s="430">
        <f>'Cenarios e taxas Completa'!$L$13</f>
        <v>3035623.5</v>
      </c>
      <c r="K24" s="427">
        <f t="shared" si="5"/>
        <v>20643734.726999998</v>
      </c>
      <c r="L24" s="445">
        <f>Tabela49[[#This Row],[Arrecadação (Receita Bruta)]]/Tabela49[[#This Row],[Custo Operação]]</f>
        <v>1.6510120300427933</v>
      </c>
      <c r="N24" s="435" t="s">
        <v>140</v>
      </c>
      <c r="O24" s="426">
        <f>'Cenarios e taxas Completa'!$E$20</f>
        <v>1838644.0829999999</v>
      </c>
      <c r="P24" s="428">
        <f>'Cenarios e taxas Completa'!$O$13</f>
        <v>4336605</v>
      </c>
      <c r="Q24" s="427">
        <f t="shared" si="4"/>
        <v>46663364.727000013</v>
      </c>
      <c r="R24" s="438">
        <f>Tabela610[[#This Row],[Arrecadação (Receita Bruta)]]/Tabela610[[#This Row],[Custo Operação]]</f>
        <v>2.3585886143468477</v>
      </c>
    </row>
    <row r="25" spans="1:18" x14ac:dyDescent="0.25">
      <c r="A25" s="449">
        <v>21</v>
      </c>
      <c r="B25" s="425" t="s">
        <v>140</v>
      </c>
      <c r="C25" s="426">
        <f>'Cenarios e taxas Completa'!$E$20</f>
        <v>1838644.0829999999</v>
      </c>
      <c r="D25" s="453">
        <f>'Cenarios e taxas Completa'!$J$13</f>
        <v>2168302.5</v>
      </c>
      <c r="E25" s="427">
        <f t="shared" si="2"/>
        <v>3626973.144000004</v>
      </c>
      <c r="F25" s="438">
        <f>Tabela28[[#This Row],[Arrecadação (Receita Bruta)]]/Tabela28[[#This Row],[Custo Operação]]</f>
        <v>1.1792943071734239</v>
      </c>
      <c r="H25" s="437" t="s">
        <v>140</v>
      </c>
      <c r="I25" s="426">
        <f>'Cenarios e taxas Completa'!$E$20</f>
        <v>1838644.0829999999</v>
      </c>
      <c r="J25" s="430">
        <f>'Cenarios e taxas Completa'!$L$13</f>
        <v>3035623.5</v>
      </c>
      <c r="K25" s="427">
        <f t="shared" si="5"/>
        <v>21840714.143999998</v>
      </c>
      <c r="L25" s="445">
        <f>Tabela49[[#This Row],[Arrecadação (Receita Bruta)]]/Tabela49[[#This Row],[Custo Operação]]</f>
        <v>1.6510120300427933</v>
      </c>
      <c r="N25" s="437" t="s">
        <v>140</v>
      </c>
      <c r="O25" s="426">
        <f>'Cenarios e taxas Completa'!$E$20</f>
        <v>1838644.0829999999</v>
      </c>
      <c r="P25" s="428">
        <f>'Cenarios e taxas Completa'!$O$13</f>
        <v>4336605</v>
      </c>
      <c r="Q25" s="427">
        <f t="shared" si="4"/>
        <v>49161325.644000016</v>
      </c>
      <c r="R25" s="438">
        <f>Tabela610[[#This Row],[Arrecadação (Receita Bruta)]]/Tabela610[[#This Row],[Custo Operação]]</f>
        <v>2.3585886143468477</v>
      </c>
    </row>
    <row r="26" spans="1:18" x14ac:dyDescent="0.25">
      <c r="A26" s="449">
        <v>22</v>
      </c>
      <c r="B26" s="425" t="s">
        <v>140</v>
      </c>
      <c r="C26" s="426">
        <f>'Cenarios e taxas Completa'!$E$20</f>
        <v>1838644.0829999999</v>
      </c>
      <c r="D26" s="453">
        <f>'Cenarios e taxas Completa'!$J$13</f>
        <v>2168302.5</v>
      </c>
      <c r="E26" s="427">
        <f t="shared" si="2"/>
        <v>3956631.5610000044</v>
      </c>
      <c r="F26" s="438">
        <f>Tabela28[[#This Row],[Arrecadação (Receita Bruta)]]/Tabela28[[#This Row],[Custo Operação]]</f>
        <v>1.1792943071734239</v>
      </c>
      <c r="H26" s="437" t="s">
        <v>140</v>
      </c>
      <c r="I26" s="426">
        <f>'Cenarios e taxas Completa'!$E$20</f>
        <v>1838644.0829999999</v>
      </c>
      <c r="J26" s="430">
        <f>'Cenarios e taxas Completa'!$L$13</f>
        <v>3035623.5</v>
      </c>
      <c r="K26" s="427">
        <f t="shared" si="5"/>
        <v>23037693.560999997</v>
      </c>
      <c r="L26" s="445">
        <f>Tabela49[[#This Row],[Arrecadação (Receita Bruta)]]/Tabela49[[#This Row],[Custo Operação]]</f>
        <v>1.6510120300427933</v>
      </c>
      <c r="N26" s="437" t="s">
        <v>140</v>
      </c>
      <c r="O26" s="426">
        <f>'Cenarios e taxas Completa'!$E$20</f>
        <v>1838644.0829999999</v>
      </c>
      <c r="P26" s="428">
        <f>'Cenarios e taxas Completa'!$O$13</f>
        <v>4336605</v>
      </c>
      <c r="Q26" s="427">
        <f t="shared" si="4"/>
        <v>51659286.561000019</v>
      </c>
      <c r="R26" s="438">
        <f>Tabela610[[#This Row],[Arrecadação (Receita Bruta)]]/Tabela610[[#This Row],[Custo Operação]]</f>
        <v>2.3585886143468477</v>
      </c>
    </row>
    <row r="27" spans="1:18" x14ac:dyDescent="0.25">
      <c r="A27" s="449">
        <v>23</v>
      </c>
      <c r="B27" s="425" t="s">
        <v>140</v>
      </c>
      <c r="C27" s="426">
        <f>'Cenarios e taxas Completa'!$E$20</f>
        <v>1838644.0829999999</v>
      </c>
      <c r="D27" s="453">
        <f>'Cenarios e taxas Completa'!$J$13</f>
        <v>2168302.5</v>
      </c>
      <c r="E27" s="427">
        <f t="shared" si="2"/>
        <v>4286289.9780000048</v>
      </c>
      <c r="F27" s="438">
        <f>Tabela28[[#This Row],[Arrecadação (Receita Bruta)]]/Tabela28[[#This Row],[Custo Operação]]</f>
        <v>1.1792943071734239</v>
      </c>
      <c r="H27" s="437" t="s">
        <v>140</v>
      </c>
      <c r="I27" s="426">
        <f>'Cenarios e taxas Completa'!$E$20</f>
        <v>1838644.0829999999</v>
      </c>
      <c r="J27" s="430">
        <f>'Cenarios e taxas Completa'!$L$13</f>
        <v>3035623.5</v>
      </c>
      <c r="K27" s="427">
        <f t="shared" si="5"/>
        <v>24234672.977999996</v>
      </c>
      <c r="L27" s="445">
        <f>Tabela49[[#This Row],[Arrecadação (Receita Bruta)]]/Tabela49[[#This Row],[Custo Operação]]</f>
        <v>1.6510120300427933</v>
      </c>
      <c r="N27" s="437" t="s">
        <v>140</v>
      </c>
      <c r="O27" s="426">
        <f>'Cenarios e taxas Completa'!$E$20</f>
        <v>1838644.0829999999</v>
      </c>
      <c r="P27" s="428">
        <f>'Cenarios e taxas Completa'!$O$13</f>
        <v>4336605</v>
      </c>
      <c r="Q27" s="427">
        <f t="shared" si="4"/>
        <v>54157247.478000022</v>
      </c>
      <c r="R27" s="438">
        <f>Tabela610[[#This Row],[Arrecadação (Receita Bruta)]]/Tabela610[[#This Row],[Custo Operação]]</f>
        <v>2.3585886143468477</v>
      </c>
    </row>
    <row r="28" spans="1:18" x14ac:dyDescent="0.25">
      <c r="A28" s="449">
        <v>24</v>
      </c>
      <c r="B28" s="425" t="s">
        <v>140</v>
      </c>
      <c r="C28" s="426">
        <f>'Cenarios e taxas Completa'!$E$20</f>
        <v>1838644.0829999999</v>
      </c>
      <c r="D28" s="453">
        <f>'Cenarios e taxas Completa'!$J$13</f>
        <v>2168302.5</v>
      </c>
      <c r="E28" s="427">
        <f t="shared" si="2"/>
        <v>4615948.3950000051</v>
      </c>
      <c r="F28" s="438">
        <f>Tabela28[[#This Row],[Arrecadação (Receita Bruta)]]/Tabela28[[#This Row],[Custo Operação]]</f>
        <v>1.1792943071734239</v>
      </c>
      <c r="H28" s="437" t="s">
        <v>140</v>
      </c>
      <c r="I28" s="426">
        <f>'Cenarios e taxas Completa'!$E$20</f>
        <v>1838644.0829999999</v>
      </c>
      <c r="J28" s="430">
        <f>'Cenarios e taxas Completa'!$L$13</f>
        <v>3035623.5</v>
      </c>
      <c r="K28" s="427">
        <f t="shared" si="5"/>
        <v>25431652.394999996</v>
      </c>
      <c r="L28" s="445">
        <f>Tabela49[[#This Row],[Arrecadação (Receita Bruta)]]/Tabela49[[#This Row],[Custo Operação]]</f>
        <v>1.6510120300427933</v>
      </c>
      <c r="N28" s="437" t="s">
        <v>140</v>
      </c>
      <c r="O28" s="426">
        <f>'Cenarios e taxas Completa'!$E$20</f>
        <v>1838644.0829999999</v>
      </c>
      <c r="P28" s="428">
        <f>'Cenarios e taxas Completa'!$O$13</f>
        <v>4336605</v>
      </c>
      <c r="Q28" s="427">
        <f t="shared" si="4"/>
        <v>56655208.395000026</v>
      </c>
      <c r="R28" s="438">
        <f>Tabela610[[#This Row],[Arrecadação (Receita Bruta)]]/Tabela610[[#This Row],[Custo Operação]]</f>
        <v>2.3585886143468477</v>
      </c>
    </row>
    <row r="29" spans="1:18" x14ac:dyDescent="0.25">
      <c r="A29" s="449">
        <v>25</v>
      </c>
      <c r="B29" s="425" t="s">
        <v>140</v>
      </c>
      <c r="C29" s="426">
        <f>'Cenarios e taxas Completa'!$E$20</f>
        <v>1838644.0829999999</v>
      </c>
      <c r="D29" s="453">
        <f>'Cenarios e taxas Completa'!$J$13</f>
        <v>2168302.5</v>
      </c>
      <c r="E29" s="427">
        <f t="shared" si="2"/>
        <v>4945606.8120000055</v>
      </c>
      <c r="F29" s="438">
        <f>Tabela28[[#This Row],[Arrecadação (Receita Bruta)]]/Tabela28[[#This Row],[Custo Operação]]</f>
        <v>1.1792943071734239</v>
      </c>
      <c r="H29" s="437" t="s">
        <v>140</v>
      </c>
      <c r="I29" s="426">
        <f>'Cenarios e taxas Completa'!$E$20</f>
        <v>1838644.0829999999</v>
      </c>
      <c r="J29" s="430">
        <f>'Cenarios e taxas Completa'!$L$13</f>
        <v>3035623.5</v>
      </c>
      <c r="K29" s="427">
        <f t="shared" si="5"/>
        <v>26628631.811999995</v>
      </c>
      <c r="L29" s="445">
        <f>Tabela49[[#This Row],[Arrecadação (Receita Bruta)]]/Tabela49[[#This Row],[Custo Operação]]</f>
        <v>1.6510120300427933</v>
      </c>
      <c r="N29" s="435" t="s">
        <v>140</v>
      </c>
      <c r="O29" s="426">
        <f>'Cenarios e taxas Completa'!$E$20</f>
        <v>1838644.0829999999</v>
      </c>
      <c r="P29" s="428">
        <f>'Cenarios e taxas Completa'!$O$13</f>
        <v>4336605</v>
      </c>
      <c r="Q29" s="427">
        <f t="shared" si="4"/>
        <v>59153169.312000029</v>
      </c>
      <c r="R29" s="438">
        <f>Tabela610[[#This Row],[Arrecadação (Receita Bruta)]]/Tabela610[[#This Row],[Custo Operação]]</f>
        <v>2.3585886143468477</v>
      </c>
    </row>
    <row r="30" spans="1:18" x14ac:dyDescent="0.25">
      <c r="A30" s="449">
        <v>26</v>
      </c>
      <c r="B30" s="425" t="s">
        <v>140</v>
      </c>
      <c r="C30" s="426">
        <f>'Cenarios e taxas Completa'!$E$20</f>
        <v>1838644.0829999999</v>
      </c>
      <c r="D30" s="453">
        <f>'Cenarios e taxas Completa'!$J$13</f>
        <v>2168302.5</v>
      </c>
      <c r="E30" s="427">
        <f t="shared" si="2"/>
        <v>5275265.2290000059</v>
      </c>
      <c r="F30" s="438">
        <f>Tabela28[[#This Row],[Arrecadação (Receita Bruta)]]/Tabela28[[#This Row],[Custo Operação]]</f>
        <v>1.1792943071734239</v>
      </c>
      <c r="H30" s="437" t="s">
        <v>140</v>
      </c>
      <c r="I30" s="426">
        <f>'Cenarios e taxas Completa'!$E$20</f>
        <v>1838644.0829999999</v>
      </c>
      <c r="J30" s="430">
        <f>'Cenarios e taxas Completa'!$L$13</f>
        <v>3035623.5</v>
      </c>
      <c r="K30" s="427">
        <f t="shared" si="5"/>
        <v>27825611.228999995</v>
      </c>
      <c r="L30" s="445">
        <f>Tabela49[[#This Row],[Arrecadação (Receita Bruta)]]/Tabela49[[#This Row],[Custo Operação]]</f>
        <v>1.6510120300427933</v>
      </c>
      <c r="N30" s="437" t="s">
        <v>140</v>
      </c>
      <c r="O30" s="426">
        <f>'Cenarios e taxas Completa'!$E$20</f>
        <v>1838644.0829999999</v>
      </c>
      <c r="P30" s="428">
        <f>'Cenarios e taxas Completa'!$O$13</f>
        <v>4336605</v>
      </c>
      <c r="Q30" s="427">
        <f t="shared" si="4"/>
        <v>61651130.229000032</v>
      </c>
      <c r="R30" s="438">
        <f>Tabela610[[#This Row],[Arrecadação (Receita Bruta)]]/Tabela610[[#This Row],[Custo Operação]]</f>
        <v>2.3585886143468477</v>
      </c>
    </row>
    <row r="31" spans="1:18" x14ac:dyDescent="0.25">
      <c r="A31" s="449">
        <v>27</v>
      </c>
      <c r="B31" s="425" t="s">
        <v>140</v>
      </c>
      <c r="C31" s="426">
        <f>'Cenarios e taxas Completa'!$E$20</f>
        <v>1838644.0829999999</v>
      </c>
      <c r="D31" s="453">
        <f>'Cenarios e taxas Completa'!$J$13</f>
        <v>2168302.5</v>
      </c>
      <c r="E31" s="427">
        <f t="shared" si="2"/>
        <v>5604923.6460000062</v>
      </c>
      <c r="F31" s="438">
        <f>Tabela28[[#This Row],[Arrecadação (Receita Bruta)]]/Tabela28[[#This Row],[Custo Operação]]</f>
        <v>1.1792943071734239</v>
      </c>
      <c r="H31" s="437" t="s">
        <v>140</v>
      </c>
      <c r="I31" s="426">
        <f>'Cenarios e taxas Completa'!$E$20</f>
        <v>1838644.0829999999</v>
      </c>
      <c r="J31" s="430">
        <f>'Cenarios e taxas Completa'!$L$13</f>
        <v>3035623.5</v>
      </c>
      <c r="K31" s="427">
        <f t="shared" si="5"/>
        <v>29022590.645999994</v>
      </c>
      <c r="L31" s="445">
        <f>Tabela49[[#This Row],[Arrecadação (Receita Bruta)]]/Tabela49[[#This Row],[Custo Operação]]</f>
        <v>1.6510120300427933</v>
      </c>
      <c r="N31" s="437" t="s">
        <v>140</v>
      </c>
      <c r="O31" s="426">
        <f>'Cenarios e taxas Completa'!$E$20</f>
        <v>1838644.0829999999</v>
      </c>
      <c r="P31" s="428">
        <f>'Cenarios e taxas Completa'!$O$13</f>
        <v>4336605</v>
      </c>
      <c r="Q31" s="427">
        <f t="shared" si="4"/>
        <v>64149091.146000035</v>
      </c>
      <c r="R31" s="438">
        <f>Tabela610[[#This Row],[Arrecadação (Receita Bruta)]]/Tabela610[[#This Row],[Custo Operação]]</f>
        <v>2.3585886143468477</v>
      </c>
    </row>
    <row r="32" spans="1:18" x14ac:dyDescent="0.25">
      <c r="A32" s="449">
        <v>28</v>
      </c>
      <c r="B32" s="425" t="s">
        <v>140</v>
      </c>
      <c r="C32" s="426">
        <f>'Cenarios e taxas Completa'!$E$20</f>
        <v>1838644.0829999999</v>
      </c>
      <c r="D32" s="453">
        <f>'Cenarios e taxas Completa'!$J$13</f>
        <v>2168302.5</v>
      </c>
      <c r="E32" s="427">
        <f t="shared" si="2"/>
        <v>5934582.0630000066</v>
      </c>
      <c r="F32" s="438">
        <f>Tabela28[[#This Row],[Arrecadação (Receita Bruta)]]/Tabela28[[#This Row],[Custo Operação]]</f>
        <v>1.1792943071734239</v>
      </c>
      <c r="H32" s="437" t="s">
        <v>140</v>
      </c>
      <c r="I32" s="426">
        <f>'Cenarios e taxas Completa'!$E$20</f>
        <v>1838644.0829999999</v>
      </c>
      <c r="J32" s="430">
        <f>'Cenarios e taxas Completa'!$L$13</f>
        <v>3035623.5</v>
      </c>
      <c r="K32" s="427">
        <f t="shared" si="5"/>
        <v>30219570.062999994</v>
      </c>
      <c r="L32" s="445">
        <f>Tabela49[[#This Row],[Arrecadação (Receita Bruta)]]/Tabela49[[#This Row],[Custo Operação]]</f>
        <v>1.6510120300427933</v>
      </c>
      <c r="N32" s="437" t="s">
        <v>140</v>
      </c>
      <c r="O32" s="426">
        <f>'Cenarios e taxas Completa'!$E$20</f>
        <v>1838644.0829999999</v>
      </c>
      <c r="P32" s="428">
        <f>'Cenarios e taxas Completa'!$O$13</f>
        <v>4336605</v>
      </c>
      <c r="Q32" s="427">
        <f t="shared" si="4"/>
        <v>66647052.063000038</v>
      </c>
      <c r="R32" s="438">
        <f>Tabela610[[#This Row],[Arrecadação (Receita Bruta)]]/Tabela610[[#This Row],[Custo Operação]]</f>
        <v>2.3585886143468477</v>
      </c>
    </row>
    <row r="33" spans="1:18" x14ac:dyDescent="0.25">
      <c r="A33" s="449">
        <v>29</v>
      </c>
      <c r="B33" s="425" t="s">
        <v>140</v>
      </c>
      <c r="C33" s="426">
        <f>'Cenarios e taxas Completa'!$E$20</f>
        <v>1838644.0829999999</v>
      </c>
      <c r="D33" s="453">
        <f>'Cenarios e taxas Completa'!$J$13</f>
        <v>2168302.5</v>
      </c>
      <c r="E33" s="427">
        <f t="shared" si="2"/>
        <v>6264240.480000007</v>
      </c>
      <c r="F33" s="438">
        <f>Tabela28[[#This Row],[Arrecadação (Receita Bruta)]]/Tabela28[[#This Row],[Custo Operação]]</f>
        <v>1.1792943071734239</v>
      </c>
      <c r="H33" s="437" t="s">
        <v>140</v>
      </c>
      <c r="I33" s="426">
        <f>'Cenarios e taxas Completa'!$E$20</f>
        <v>1838644.0829999999</v>
      </c>
      <c r="J33" s="430">
        <f>'Cenarios e taxas Completa'!$L$13</f>
        <v>3035623.5</v>
      </c>
      <c r="K33" s="427">
        <f t="shared" si="5"/>
        <v>31416549.479999993</v>
      </c>
      <c r="L33" s="445">
        <f>Tabela49[[#This Row],[Arrecadação (Receita Bruta)]]/Tabela49[[#This Row],[Custo Operação]]</f>
        <v>1.6510120300427933</v>
      </c>
      <c r="N33" s="437" t="s">
        <v>140</v>
      </c>
      <c r="O33" s="426">
        <f>'Cenarios e taxas Completa'!$E$20</f>
        <v>1838644.0829999999</v>
      </c>
      <c r="P33" s="428">
        <f>'Cenarios e taxas Completa'!$O$13</f>
        <v>4336605</v>
      </c>
      <c r="Q33" s="427">
        <f t="shared" si="4"/>
        <v>69145012.980000034</v>
      </c>
      <c r="R33" s="438">
        <f>Tabela610[[#This Row],[Arrecadação (Receita Bruta)]]/Tabela610[[#This Row],[Custo Operação]]</f>
        <v>2.3585886143468477</v>
      </c>
    </row>
    <row r="34" spans="1:18" ht="15.75" thickBot="1" x14ac:dyDescent="0.3">
      <c r="A34" s="451">
        <v>30</v>
      </c>
      <c r="B34" s="452"/>
      <c r="C34" s="440">
        <f>'Cenarios e taxas Completa'!$E$20</f>
        <v>1838644.0829999999</v>
      </c>
      <c r="D34" s="453">
        <f>'Cenarios e taxas Completa'!$J$13</f>
        <v>2168302.5</v>
      </c>
      <c r="E34" s="427">
        <f t="shared" si="2"/>
        <v>6593898.8970000073</v>
      </c>
      <c r="F34" s="443">
        <f>Tabela28[[#This Row],[Arrecadação (Receita Bruta)]]/Tabela28[[#This Row],[Custo Operação]]</f>
        <v>1.1792943071734239</v>
      </c>
      <c r="H34" s="446" t="s">
        <v>140</v>
      </c>
      <c r="I34" s="440">
        <f>'Cenarios e taxas Completa'!$E$20</f>
        <v>1838644.0829999999</v>
      </c>
      <c r="J34" s="447">
        <f>'Cenarios e taxas Completa'!$L$13</f>
        <v>3035623.5</v>
      </c>
      <c r="K34" s="442">
        <f t="shared" si="5"/>
        <v>32613528.896999992</v>
      </c>
      <c r="L34" s="448">
        <f>Tabela49[[#This Row],[Arrecadação (Receita Bruta)]]/Tabela49[[#This Row],[Custo Operação]]</f>
        <v>1.6510120300427933</v>
      </c>
      <c r="N34" s="439" t="s">
        <v>140</v>
      </c>
      <c r="O34" s="440">
        <f>'Cenarios e taxas Completa'!$E$20</f>
        <v>1838644.0829999999</v>
      </c>
      <c r="P34" s="441">
        <f>'Cenarios e taxas Completa'!$O$13</f>
        <v>4336605</v>
      </c>
      <c r="Q34" s="442">
        <f t="shared" si="4"/>
        <v>71642973.89700003</v>
      </c>
      <c r="R34" s="443">
        <f>Tabela610[[#This Row],[Arrecadação (Receita Bruta)]]/Tabela610[[#This Row],[Custo Operação]]</f>
        <v>2.3585886143468477</v>
      </c>
    </row>
  </sheetData>
  <mergeCells count="4">
    <mergeCell ref="A1:R1"/>
    <mergeCell ref="A2:F3"/>
    <mergeCell ref="H2:L3"/>
    <mergeCell ref="N2:R3"/>
  </mergeCells>
  <pageMargins left="0.511811024" right="0.511811024" top="0.78740157499999996" bottom="0.78740157499999996" header="0.31496062000000002" footer="0.31496062000000002"/>
  <pageSetup paperSize="9" orientation="portrait" verticalDpi="0" r:id="rId1"/>
  <tableParts count="3">
    <tablePart r:id="rId2"/>
    <tablePart r:id="rId3"/>
    <tablePart r:id="rId4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workbookViewId="0">
      <selection activeCell="K36" sqref="K36"/>
    </sheetView>
  </sheetViews>
  <sheetFormatPr defaultRowHeight="15" x14ac:dyDescent="0.25"/>
  <cols>
    <col min="2" max="2" width="22.140625" bestFit="1" customWidth="1"/>
    <col min="3" max="3" width="19.5703125" bestFit="1" customWidth="1"/>
    <col min="4" max="4" width="30.5703125" style="454" bestFit="1" customWidth="1"/>
    <col min="5" max="5" width="15.140625" bestFit="1" customWidth="1"/>
    <col min="7" max="7" width="3.7109375" customWidth="1"/>
    <col min="8" max="8" width="22.140625" bestFit="1" customWidth="1"/>
    <col min="9" max="9" width="19.5703125" bestFit="1" customWidth="1"/>
    <col min="10" max="10" width="30.5703125" bestFit="1" customWidth="1"/>
    <col min="11" max="11" width="15.140625" bestFit="1" customWidth="1"/>
    <col min="12" max="12" width="9.140625" style="420"/>
    <col min="13" max="13" width="3.7109375" customWidth="1"/>
    <col min="14" max="14" width="22.140625" bestFit="1" customWidth="1"/>
    <col min="15" max="15" width="19.5703125" bestFit="1" customWidth="1"/>
    <col min="16" max="16" width="30.5703125" bestFit="1" customWidth="1"/>
    <col min="17" max="17" width="19.140625" bestFit="1" customWidth="1"/>
    <col min="18" max="18" width="11.140625" customWidth="1"/>
  </cols>
  <sheetData>
    <row r="1" spans="1:18" ht="22.5" customHeight="1" thickBot="1" x14ac:dyDescent="0.4">
      <c r="A1" s="1920" t="s">
        <v>380</v>
      </c>
      <c r="B1" s="1920"/>
      <c r="C1" s="1920"/>
      <c r="D1" s="1920"/>
      <c r="E1" s="1920"/>
      <c r="F1" s="1920"/>
      <c r="G1" s="1920"/>
      <c r="H1" s="1920"/>
      <c r="I1" s="1920"/>
      <c r="J1" s="1920"/>
      <c r="K1" s="1920"/>
      <c r="L1" s="1920"/>
      <c r="M1" s="1920"/>
      <c r="N1" s="1920"/>
      <c r="O1" s="1920"/>
      <c r="P1" s="1920"/>
      <c r="Q1" s="1920"/>
      <c r="R1" s="1920"/>
    </row>
    <row r="2" spans="1:18" ht="15" customHeight="1" x14ac:dyDescent="0.25">
      <c r="A2" s="1876" t="s">
        <v>372</v>
      </c>
      <c r="B2" s="1877"/>
      <c r="C2" s="1877"/>
      <c r="D2" s="1877"/>
      <c r="E2" s="1877"/>
      <c r="F2" s="1878"/>
      <c r="G2" s="416"/>
      <c r="H2" s="1876" t="s">
        <v>368</v>
      </c>
      <c r="I2" s="1877"/>
      <c r="J2" s="1877"/>
      <c r="K2" s="1877"/>
      <c r="L2" s="1878"/>
      <c r="M2" s="416"/>
      <c r="N2" s="1876" t="s">
        <v>369</v>
      </c>
      <c r="O2" s="1877"/>
      <c r="P2" s="1877"/>
      <c r="Q2" s="1877"/>
      <c r="R2" s="1878"/>
    </row>
    <row r="3" spans="1:18" ht="15" customHeight="1" x14ac:dyDescent="0.25">
      <c r="A3" s="1873"/>
      <c r="B3" s="1874"/>
      <c r="C3" s="1874"/>
      <c r="D3" s="1874"/>
      <c r="E3" s="1874"/>
      <c r="F3" s="1879"/>
      <c r="G3" s="417"/>
      <c r="H3" s="1873"/>
      <c r="I3" s="1874"/>
      <c r="J3" s="1874"/>
      <c r="K3" s="1874"/>
      <c r="L3" s="1879"/>
      <c r="M3" s="417"/>
      <c r="N3" s="1873"/>
      <c r="O3" s="1874"/>
      <c r="P3" s="1874"/>
      <c r="Q3" s="1874"/>
      <c r="R3" s="1879"/>
    </row>
    <row r="4" spans="1:18" x14ac:dyDescent="0.25">
      <c r="A4" s="418" t="s">
        <v>370</v>
      </c>
      <c r="B4" s="422" t="s">
        <v>377</v>
      </c>
      <c r="C4" s="422" t="s">
        <v>376</v>
      </c>
      <c r="D4" s="423" t="s">
        <v>375</v>
      </c>
      <c r="E4" s="455" t="s">
        <v>374</v>
      </c>
      <c r="F4" s="421" t="s">
        <v>373</v>
      </c>
      <c r="G4" s="419"/>
      <c r="H4" s="422" t="s">
        <v>377</v>
      </c>
      <c r="I4" s="422" t="s">
        <v>376</v>
      </c>
      <c r="J4" s="423" t="s">
        <v>375</v>
      </c>
      <c r="K4" s="455" t="s">
        <v>374</v>
      </c>
      <c r="L4" s="421" t="s">
        <v>373</v>
      </c>
      <c r="M4" s="419"/>
      <c r="N4" s="422" t="s">
        <v>377</v>
      </c>
      <c r="O4" s="422" t="s">
        <v>376</v>
      </c>
      <c r="P4" s="423" t="s">
        <v>375</v>
      </c>
      <c r="Q4" s="455" t="s">
        <v>374</v>
      </c>
      <c r="R4" s="424" t="s">
        <v>373</v>
      </c>
    </row>
    <row r="5" spans="1:18" x14ac:dyDescent="0.25">
      <c r="A5" s="449">
        <v>1</v>
      </c>
      <c r="B5" s="426">
        <f>'Cenarios e taxas Completa'!$F$20</f>
        <v>3295853.6129999999</v>
      </c>
      <c r="C5" s="426">
        <f>'Cenarios e taxas Completa'!$E$20</f>
        <v>1838644.0829999999</v>
      </c>
      <c r="D5" s="453">
        <f>'Cenarios e taxas Completa'!$I$16</f>
        <v>2076732</v>
      </c>
      <c r="E5" s="427">
        <f t="shared" ref="E5" si="0">D5-C5-B5</f>
        <v>-3057765.6959999995</v>
      </c>
      <c r="F5" s="436">
        <f>Tabela2811[[#This Row],[Arrecadação (Receita Bruta)]]/Tabela2811[[#This Row],[Custo Operação]]</f>
        <v>1.1294910304834676</v>
      </c>
      <c r="G5" s="419"/>
      <c r="H5" s="435">
        <f>'Cenarios e taxas Completa'!$F$20</f>
        <v>3295853.6129999999</v>
      </c>
      <c r="I5" s="426">
        <f>'Cenarios e taxas Completa'!$E$20</f>
        <v>1838644.0829999999</v>
      </c>
      <c r="J5" s="430">
        <f>'Cenarios e taxas Completa'!$L$16</f>
        <v>3634281</v>
      </c>
      <c r="K5" s="427">
        <f>J5-I5-H5</f>
        <v>-1500216.6959999998</v>
      </c>
      <c r="L5" s="444">
        <f>Tabela4912[[#This Row],[Arrecadação (Receita Bruta)]]/Tabela4912[[#This Row],[Custo Operação]]</f>
        <v>1.9766093033460681</v>
      </c>
      <c r="M5" s="419"/>
      <c r="N5" s="433">
        <f>'Cenarios e taxas Completa'!$F$20</f>
        <v>3295853.6129999999</v>
      </c>
      <c r="O5" s="429">
        <f>'Cenarios e taxas Completa'!$E$20</f>
        <v>1838644.0829999999</v>
      </c>
      <c r="P5" s="432">
        <f>'Cenarios e taxas Completa'!$O$16</f>
        <v>5191830</v>
      </c>
      <c r="Q5" s="427">
        <f t="shared" ref="Q5" si="1">P5-O5-N5</f>
        <v>57332.304000000469</v>
      </c>
      <c r="R5" s="434">
        <f>Tabela61013[[#This Row],[Arrecadação (Receita Bruta)]]/Tabela61013[[#This Row],[Custo Operação]]</f>
        <v>2.8237275762086687</v>
      </c>
    </row>
    <row r="6" spans="1:18" x14ac:dyDescent="0.25">
      <c r="A6" s="449">
        <v>2</v>
      </c>
      <c r="B6" s="425" t="s">
        <v>140</v>
      </c>
      <c r="C6" s="426">
        <f>'Cenarios e taxas Completa'!$E$20</f>
        <v>1838644.0829999999</v>
      </c>
      <c r="D6" s="453">
        <f>'Cenarios e taxas Completa'!$I$16</f>
        <v>2076732</v>
      </c>
      <c r="E6" s="427">
        <f>(D6-C6)+E5</f>
        <v>-2819677.7789999992</v>
      </c>
      <c r="F6" s="436">
        <f>Tabela2811[[#This Row],[Arrecadação (Receita Bruta)]]/Tabela2811[[#This Row],[Custo Operação]]</f>
        <v>1.1294910304834676</v>
      </c>
      <c r="G6" s="419"/>
      <c r="H6" s="437" t="s">
        <v>140</v>
      </c>
      <c r="I6" s="426">
        <f>'Cenarios e taxas Completa'!$E$20</f>
        <v>1838644.0829999999</v>
      </c>
      <c r="J6" s="430">
        <f>'Cenarios e taxas Completa'!$L$16</f>
        <v>3634281</v>
      </c>
      <c r="K6" s="427">
        <f>(J6-I6)+K5</f>
        <v>295420.22100000037</v>
      </c>
      <c r="L6" s="444">
        <f>Tabela4912[[#This Row],[Arrecadação (Receita Bruta)]]/Tabela4912[[#This Row],[Custo Operação]]</f>
        <v>1.9766093033460681</v>
      </c>
      <c r="M6" s="419"/>
      <c r="N6" s="435" t="s">
        <v>140</v>
      </c>
      <c r="O6" s="426">
        <f>'Cenarios e taxas Completa'!$E$20</f>
        <v>1838644.0829999999</v>
      </c>
      <c r="P6" s="431">
        <f>'Cenarios e taxas Completa'!$O$16</f>
        <v>5191830</v>
      </c>
      <c r="Q6" s="427">
        <f>(P6-O6)+Q5</f>
        <v>3410518.2210000008</v>
      </c>
      <c r="R6" s="436">
        <f>Tabela61013[[#This Row],[Arrecadação (Receita Bruta)]]/Tabela61013[[#This Row],[Custo Operação]]</f>
        <v>2.8237275762086687</v>
      </c>
    </row>
    <row r="7" spans="1:18" x14ac:dyDescent="0.25">
      <c r="A7" s="449">
        <v>3</v>
      </c>
      <c r="B7" s="425" t="s">
        <v>140</v>
      </c>
      <c r="C7" s="426">
        <f>'Cenarios e taxas Completa'!$E$20</f>
        <v>1838644.0829999999</v>
      </c>
      <c r="D7" s="453">
        <f>'Cenarios e taxas Completa'!$I$16</f>
        <v>2076732</v>
      </c>
      <c r="E7" s="427">
        <f t="shared" ref="E7:E34" si="2">(D7-C7)+E6</f>
        <v>-2581589.8619999988</v>
      </c>
      <c r="F7" s="436">
        <f>Tabela2811[[#This Row],[Arrecadação (Receita Bruta)]]/Tabela2811[[#This Row],[Custo Operação]]</f>
        <v>1.1294910304834676</v>
      </c>
      <c r="G7" s="419"/>
      <c r="H7" s="437" t="s">
        <v>140</v>
      </c>
      <c r="I7" s="426">
        <f>'Cenarios e taxas Completa'!$E$20</f>
        <v>1838644.0829999999</v>
      </c>
      <c r="J7" s="430">
        <f>'Cenarios e taxas Completa'!$L$16</f>
        <v>3634281</v>
      </c>
      <c r="K7" s="427">
        <f t="shared" ref="K7:K11" si="3">(J7-I7)+K6</f>
        <v>2091057.1380000005</v>
      </c>
      <c r="L7" s="444">
        <f>Tabela4912[[#This Row],[Arrecadação (Receita Bruta)]]/Tabela4912[[#This Row],[Custo Operação]]</f>
        <v>1.9766093033460681</v>
      </c>
      <c r="M7" s="419"/>
      <c r="N7" s="437" t="s">
        <v>140</v>
      </c>
      <c r="O7" s="426">
        <f>'Cenarios e taxas Completa'!$E$20</f>
        <v>1838644.0829999999</v>
      </c>
      <c r="P7" s="431">
        <f>'Cenarios e taxas Completa'!$O$16</f>
        <v>5191830</v>
      </c>
      <c r="Q7" s="427">
        <f t="shared" ref="Q7:Q34" si="4">(P7-O7)+Q6</f>
        <v>6763704.1380000012</v>
      </c>
      <c r="R7" s="436">
        <f>Tabela61013[[#This Row],[Arrecadação (Receita Bruta)]]/Tabela61013[[#This Row],[Custo Operação]]</f>
        <v>2.8237275762086687</v>
      </c>
    </row>
    <row r="8" spans="1:18" x14ac:dyDescent="0.25">
      <c r="A8" s="449">
        <v>4</v>
      </c>
      <c r="B8" s="425" t="s">
        <v>140</v>
      </c>
      <c r="C8" s="426">
        <f>'Cenarios e taxas Completa'!$E$20</f>
        <v>1838644.0829999999</v>
      </c>
      <c r="D8" s="453">
        <f>'Cenarios e taxas Completa'!$I$16</f>
        <v>2076732</v>
      </c>
      <c r="E8" s="427">
        <f t="shared" si="2"/>
        <v>-2343501.9449999984</v>
      </c>
      <c r="F8" s="436">
        <f>Tabela2811[[#This Row],[Arrecadação (Receita Bruta)]]/Tabela2811[[#This Row],[Custo Operação]]</f>
        <v>1.1294910304834676</v>
      </c>
      <c r="G8" s="419"/>
      <c r="H8" s="437" t="s">
        <v>140</v>
      </c>
      <c r="I8" s="426">
        <f>'Cenarios e taxas Completa'!$E$20</f>
        <v>1838644.0829999999</v>
      </c>
      <c r="J8" s="430">
        <f>'Cenarios e taxas Completa'!$L$16</f>
        <v>3634281</v>
      </c>
      <c r="K8" s="427">
        <f t="shared" si="3"/>
        <v>3886694.0550000006</v>
      </c>
      <c r="L8" s="444">
        <f>Tabela4912[[#This Row],[Arrecadação (Receita Bruta)]]/Tabela4912[[#This Row],[Custo Operação]]</f>
        <v>1.9766093033460681</v>
      </c>
      <c r="M8" s="419"/>
      <c r="N8" s="437" t="s">
        <v>140</v>
      </c>
      <c r="O8" s="426">
        <f>'Cenarios e taxas Completa'!$E$20</f>
        <v>1838644.0829999999</v>
      </c>
      <c r="P8" s="431">
        <f>'Cenarios e taxas Completa'!$O$16</f>
        <v>5191830</v>
      </c>
      <c r="Q8" s="427">
        <f t="shared" si="4"/>
        <v>10116890.055000002</v>
      </c>
      <c r="R8" s="436">
        <f>Tabela61013[[#This Row],[Arrecadação (Receita Bruta)]]/Tabela61013[[#This Row],[Custo Operação]]</f>
        <v>2.8237275762086687</v>
      </c>
    </row>
    <row r="9" spans="1:18" x14ac:dyDescent="0.25">
      <c r="A9" s="449">
        <v>5</v>
      </c>
      <c r="B9" s="425" t="s">
        <v>140</v>
      </c>
      <c r="C9" s="426">
        <f>'Cenarios e taxas Completa'!$E$20</f>
        <v>1838644.0829999999</v>
      </c>
      <c r="D9" s="453">
        <f>'Cenarios e taxas Completa'!$I$16</f>
        <v>2076732</v>
      </c>
      <c r="E9" s="427">
        <f t="shared" si="2"/>
        <v>-2105414.0279999981</v>
      </c>
      <c r="F9" s="436">
        <f>Tabela2811[[#This Row],[Arrecadação (Receita Bruta)]]/Tabela2811[[#This Row],[Custo Operação]]</f>
        <v>1.1294910304834676</v>
      </c>
      <c r="G9" s="419"/>
      <c r="H9" s="437" t="s">
        <v>140</v>
      </c>
      <c r="I9" s="426">
        <f>'Cenarios e taxas Completa'!$E$20</f>
        <v>1838644.0829999999</v>
      </c>
      <c r="J9" s="430">
        <f>'Cenarios e taxas Completa'!$L$16</f>
        <v>3634281</v>
      </c>
      <c r="K9" s="427">
        <f t="shared" si="3"/>
        <v>5682330.972000001</v>
      </c>
      <c r="L9" s="444">
        <f>Tabela4912[[#This Row],[Arrecadação (Receita Bruta)]]/Tabela4912[[#This Row],[Custo Operação]]</f>
        <v>1.9766093033460681</v>
      </c>
      <c r="M9" s="419"/>
      <c r="N9" s="437" t="s">
        <v>140</v>
      </c>
      <c r="O9" s="426">
        <f>'Cenarios e taxas Completa'!$E$20</f>
        <v>1838644.0829999999</v>
      </c>
      <c r="P9" s="431">
        <f>'Cenarios e taxas Completa'!$O$16</f>
        <v>5191830</v>
      </c>
      <c r="Q9" s="427">
        <f t="shared" si="4"/>
        <v>13470075.972000003</v>
      </c>
      <c r="R9" s="436">
        <f>Tabela61013[[#This Row],[Arrecadação (Receita Bruta)]]/Tabela61013[[#This Row],[Custo Operação]]</f>
        <v>2.8237275762086687</v>
      </c>
    </row>
    <row r="10" spans="1:18" x14ac:dyDescent="0.25">
      <c r="A10" s="449">
        <v>6</v>
      </c>
      <c r="B10" s="425" t="s">
        <v>140</v>
      </c>
      <c r="C10" s="426">
        <f>'Cenarios e taxas Completa'!$E$20</f>
        <v>1838644.0829999999</v>
      </c>
      <c r="D10" s="453">
        <f>'Cenarios e taxas Completa'!$I$16</f>
        <v>2076732</v>
      </c>
      <c r="E10" s="427">
        <f t="shared" si="2"/>
        <v>-1867326.1109999979</v>
      </c>
      <c r="F10" s="450">
        <f>Tabela2811[[#This Row],[Arrecadação (Receita Bruta)]]/Tabela2811[[#This Row],[Custo Operação]]</f>
        <v>1.1294910304834676</v>
      </c>
      <c r="G10" s="419"/>
      <c r="H10" s="437" t="s">
        <v>140</v>
      </c>
      <c r="I10" s="426">
        <f>'Cenarios e taxas Completa'!$E$20</f>
        <v>1838644.0829999999</v>
      </c>
      <c r="J10" s="430">
        <f>'Cenarios e taxas Completa'!$L$16</f>
        <v>3634281</v>
      </c>
      <c r="K10" s="427">
        <f t="shared" si="3"/>
        <v>7477967.8890000014</v>
      </c>
      <c r="L10" s="444">
        <f>Tabela4912[[#This Row],[Arrecadação (Receita Bruta)]]/Tabela4912[[#This Row],[Custo Operação]]</f>
        <v>1.9766093033460681</v>
      </c>
      <c r="M10" s="419"/>
      <c r="N10" s="437" t="s">
        <v>140</v>
      </c>
      <c r="O10" s="426">
        <f>'Cenarios e taxas Completa'!$E$20</f>
        <v>1838644.0829999999</v>
      </c>
      <c r="P10" s="431">
        <f>'Cenarios e taxas Completa'!$O$16</f>
        <v>5191830</v>
      </c>
      <c r="Q10" s="427">
        <f t="shared" si="4"/>
        <v>16823261.889000002</v>
      </c>
      <c r="R10" s="436">
        <f>Tabela61013[[#This Row],[Arrecadação (Receita Bruta)]]/Tabela61013[[#This Row],[Custo Operação]]</f>
        <v>2.8237275762086687</v>
      </c>
    </row>
    <row r="11" spans="1:18" x14ac:dyDescent="0.25">
      <c r="A11" s="449">
        <v>7</v>
      </c>
      <c r="B11" s="425" t="s">
        <v>140</v>
      </c>
      <c r="C11" s="426">
        <f>'Cenarios e taxas Completa'!$E$20</f>
        <v>1838644.0829999999</v>
      </c>
      <c r="D11" s="453">
        <f>'Cenarios e taxas Completa'!$I$16</f>
        <v>2076732</v>
      </c>
      <c r="E11" s="427">
        <f t="shared" si="2"/>
        <v>-1629238.1939999978</v>
      </c>
      <c r="F11" s="450">
        <f>Tabela2811[[#This Row],[Arrecadação (Receita Bruta)]]/Tabela2811[[#This Row],[Custo Operação]]</f>
        <v>1.1294910304834676</v>
      </c>
      <c r="G11" s="417"/>
      <c r="H11" s="437" t="s">
        <v>140</v>
      </c>
      <c r="I11" s="426">
        <f>'Cenarios e taxas Completa'!$E$20</f>
        <v>1838644.0829999999</v>
      </c>
      <c r="J11" s="430">
        <f>'Cenarios e taxas Completa'!$L$16</f>
        <v>3634281</v>
      </c>
      <c r="K11" s="427">
        <f t="shared" si="3"/>
        <v>9273604.8060000017</v>
      </c>
      <c r="L11" s="444">
        <f>Tabela4912[[#This Row],[Arrecadação (Receita Bruta)]]/Tabela4912[[#This Row],[Custo Operação]]</f>
        <v>1.9766093033460681</v>
      </c>
      <c r="M11" s="417"/>
      <c r="N11" s="435" t="s">
        <v>140</v>
      </c>
      <c r="O11" s="426">
        <f>'Cenarios e taxas Completa'!$E$20</f>
        <v>1838644.0829999999</v>
      </c>
      <c r="P11" s="431">
        <f>'Cenarios e taxas Completa'!$O$16</f>
        <v>5191830</v>
      </c>
      <c r="Q11" s="427">
        <f t="shared" si="4"/>
        <v>20176447.806000002</v>
      </c>
      <c r="R11" s="438">
        <f>Tabela61013[[#This Row],[Arrecadação (Receita Bruta)]]/Tabela61013[[#This Row],[Custo Operação]]</f>
        <v>2.8237275762086687</v>
      </c>
    </row>
    <row r="12" spans="1:18" x14ac:dyDescent="0.25">
      <c r="A12" s="449">
        <v>8</v>
      </c>
      <c r="B12" s="425" t="s">
        <v>140</v>
      </c>
      <c r="C12" s="426">
        <f>'Cenarios e taxas Completa'!$E$20</f>
        <v>1838644.0829999999</v>
      </c>
      <c r="D12" s="453">
        <f>'Cenarios e taxas Completa'!$I$16</f>
        <v>2076732</v>
      </c>
      <c r="E12" s="427">
        <f t="shared" si="2"/>
        <v>-1391150.2769999977</v>
      </c>
      <c r="F12" s="438">
        <f>Tabela2811[[#This Row],[Arrecadação (Receita Bruta)]]/Tabela2811[[#This Row],[Custo Operação]]</f>
        <v>1.1294910304834676</v>
      </c>
      <c r="H12" s="437" t="s">
        <v>140</v>
      </c>
      <c r="I12" s="426">
        <f>'Cenarios e taxas Completa'!$E$20</f>
        <v>1838644.0829999999</v>
      </c>
      <c r="J12" s="430">
        <f>'Cenarios e taxas Completa'!$L$16</f>
        <v>3634281</v>
      </c>
      <c r="K12" s="427">
        <f t="shared" ref="K12:K34" si="5">(J12-I12)+K11</f>
        <v>11069241.723000001</v>
      </c>
      <c r="L12" s="445">
        <f>Tabela4912[[#This Row],[Arrecadação (Receita Bruta)]]/Tabela4912[[#This Row],[Custo Operação]]</f>
        <v>1.9766093033460681</v>
      </c>
      <c r="N12" s="437" t="s">
        <v>140</v>
      </c>
      <c r="O12" s="426">
        <f>'Cenarios e taxas Completa'!$E$20</f>
        <v>1838644.0829999999</v>
      </c>
      <c r="P12" s="431">
        <f>'Cenarios e taxas Completa'!$O$16</f>
        <v>5191830</v>
      </c>
      <c r="Q12" s="427">
        <f t="shared" si="4"/>
        <v>23529633.723000001</v>
      </c>
      <c r="R12" s="438">
        <f>Tabela61013[[#This Row],[Arrecadação (Receita Bruta)]]/Tabela61013[[#This Row],[Custo Operação]]</f>
        <v>2.8237275762086687</v>
      </c>
    </row>
    <row r="13" spans="1:18" x14ac:dyDescent="0.25">
      <c r="A13" s="449">
        <v>9</v>
      </c>
      <c r="B13" s="425" t="s">
        <v>140</v>
      </c>
      <c r="C13" s="426">
        <f>'Cenarios e taxas Completa'!$E$20</f>
        <v>1838644.0829999999</v>
      </c>
      <c r="D13" s="453">
        <f>'Cenarios e taxas Completa'!$I$16</f>
        <v>2076732</v>
      </c>
      <c r="E13" s="427">
        <f t="shared" si="2"/>
        <v>-1153062.3599999975</v>
      </c>
      <c r="F13" s="438">
        <f>Tabela2811[[#This Row],[Arrecadação (Receita Bruta)]]/Tabela2811[[#This Row],[Custo Operação]]</f>
        <v>1.1294910304834676</v>
      </c>
      <c r="H13" s="437" t="s">
        <v>140</v>
      </c>
      <c r="I13" s="426">
        <f>'Cenarios e taxas Completa'!$E$20</f>
        <v>1838644.0829999999</v>
      </c>
      <c r="J13" s="430">
        <f>'Cenarios e taxas Completa'!$L$16</f>
        <v>3634281</v>
      </c>
      <c r="K13" s="427">
        <f t="shared" si="5"/>
        <v>12864878.640000001</v>
      </c>
      <c r="L13" s="445">
        <f>Tabela4912[[#This Row],[Arrecadação (Receita Bruta)]]/Tabela4912[[#This Row],[Custo Operação]]</f>
        <v>1.9766093033460681</v>
      </c>
      <c r="N13" s="437" t="s">
        <v>140</v>
      </c>
      <c r="O13" s="426">
        <f>'Cenarios e taxas Completa'!$E$20</f>
        <v>1838644.0829999999</v>
      </c>
      <c r="P13" s="431">
        <f>'Cenarios e taxas Completa'!$O$16</f>
        <v>5191830</v>
      </c>
      <c r="Q13" s="427">
        <f t="shared" si="4"/>
        <v>26882819.640000001</v>
      </c>
      <c r="R13" s="438">
        <f>Tabela61013[[#This Row],[Arrecadação (Receita Bruta)]]/Tabela61013[[#This Row],[Custo Operação]]</f>
        <v>2.8237275762086687</v>
      </c>
    </row>
    <row r="14" spans="1:18" x14ac:dyDescent="0.25">
      <c r="A14" s="449">
        <v>10</v>
      </c>
      <c r="B14" s="425" t="s">
        <v>140</v>
      </c>
      <c r="C14" s="426">
        <f>'Cenarios e taxas Completa'!$E$20</f>
        <v>1838644.0829999999</v>
      </c>
      <c r="D14" s="453">
        <f>'Cenarios e taxas Completa'!$I$16</f>
        <v>2076732</v>
      </c>
      <c r="E14" s="427">
        <f t="shared" si="2"/>
        <v>-914974.44299999741</v>
      </c>
      <c r="F14" s="438">
        <f>Tabela2811[[#This Row],[Arrecadação (Receita Bruta)]]/Tabela2811[[#This Row],[Custo Operação]]</f>
        <v>1.1294910304834676</v>
      </c>
      <c r="H14" s="437" t="s">
        <v>140</v>
      </c>
      <c r="I14" s="426">
        <f>'Cenarios e taxas Completa'!$E$20</f>
        <v>1838644.0829999999</v>
      </c>
      <c r="J14" s="430">
        <f>'Cenarios e taxas Completa'!$L$16</f>
        <v>3634281</v>
      </c>
      <c r="K14" s="427">
        <f t="shared" si="5"/>
        <v>14660515.557</v>
      </c>
      <c r="L14" s="445">
        <f>Tabela4912[[#This Row],[Arrecadação (Receita Bruta)]]/Tabela4912[[#This Row],[Custo Operação]]</f>
        <v>1.9766093033460681</v>
      </c>
      <c r="N14" s="437" t="s">
        <v>140</v>
      </c>
      <c r="O14" s="426">
        <f>'Cenarios e taxas Completa'!$E$20</f>
        <v>1838644.0829999999</v>
      </c>
      <c r="P14" s="431">
        <f>'Cenarios e taxas Completa'!$O$16</f>
        <v>5191830</v>
      </c>
      <c r="Q14" s="427">
        <f t="shared" si="4"/>
        <v>30236005.557</v>
      </c>
      <c r="R14" s="438">
        <f>Tabela61013[[#This Row],[Arrecadação (Receita Bruta)]]/Tabela61013[[#This Row],[Custo Operação]]</f>
        <v>2.8237275762086687</v>
      </c>
    </row>
    <row r="15" spans="1:18" x14ac:dyDescent="0.25">
      <c r="A15" s="449">
        <v>11</v>
      </c>
      <c r="B15" s="425" t="s">
        <v>140</v>
      </c>
      <c r="C15" s="426">
        <f>'Cenarios e taxas Completa'!$E$20</f>
        <v>1838644.0829999999</v>
      </c>
      <c r="D15" s="453">
        <f>'Cenarios e taxas Completa'!$I$16</f>
        <v>2076732</v>
      </c>
      <c r="E15" s="427">
        <f t="shared" si="2"/>
        <v>-676886.52599999728</v>
      </c>
      <c r="F15" s="438">
        <f>Tabela2811[[#This Row],[Arrecadação (Receita Bruta)]]/Tabela2811[[#This Row],[Custo Operação]]</f>
        <v>1.1294910304834676</v>
      </c>
      <c r="H15" s="437" t="s">
        <v>140</v>
      </c>
      <c r="I15" s="426">
        <f>'Cenarios e taxas Completa'!$E$20</f>
        <v>1838644.0829999999</v>
      </c>
      <c r="J15" s="430">
        <f>'Cenarios e taxas Completa'!$L$16</f>
        <v>3634281</v>
      </c>
      <c r="K15" s="427">
        <f t="shared" si="5"/>
        <v>16456152.473999999</v>
      </c>
      <c r="L15" s="445">
        <f>Tabela4912[[#This Row],[Arrecadação (Receita Bruta)]]/Tabela4912[[#This Row],[Custo Operação]]</f>
        <v>1.9766093033460681</v>
      </c>
      <c r="N15" s="437" t="s">
        <v>140</v>
      </c>
      <c r="O15" s="426">
        <f>'Cenarios e taxas Completa'!$E$20</f>
        <v>1838644.0829999999</v>
      </c>
      <c r="P15" s="431">
        <f>'Cenarios e taxas Completa'!$O$16</f>
        <v>5191830</v>
      </c>
      <c r="Q15" s="427">
        <f t="shared" si="4"/>
        <v>33589191.473999999</v>
      </c>
      <c r="R15" s="438">
        <f>Tabela61013[[#This Row],[Arrecadação (Receita Bruta)]]/Tabela61013[[#This Row],[Custo Operação]]</f>
        <v>2.8237275762086687</v>
      </c>
    </row>
    <row r="16" spans="1:18" x14ac:dyDescent="0.25">
      <c r="A16" s="449">
        <v>12</v>
      </c>
      <c r="B16" s="425" t="s">
        <v>140</v>
      </c>
      <c r="C16" s="426">
        <f>'Cenarios e taxas Completa'!$E$20</f>
        <v>1838644.0829999999</v>
      </c>
      <c r="D16" s="453">
        <f>'Cenarios e taxas Completa'!$I$16</f>
        <v>2076732</v>
      </c>
      <c r="E16" s="427">
        <f t="shared" si="2"/>
        <v>-438798.60899999714</v>
      </c>
      <c r="F16" s="438">
        <f>Tabela2811[[#This Row],[Arrecadação (Receita Bruta)]]/Tabela2811[[#This Row],[Custo Operação]]</f>
        <v>1.1294910304834676</v>
      </c>
      <c r="H16" s="437" t="s">
        <v>140</v>
      </c>
      <c r="I16" s="426">
        <f>'Cenarios e taxas Completa'!$E$20</f>
        <v>1838644.0829999999</v>
      </c>
      <c r="J16" s="430">
        <f>'Cenarios e taxas Completa'!$L$16</f>
        <v>3634281</v>
      </c>
      <c r="K16" s="427">
        <f t="shared" si="5"/>
        <v>18251789.390999999</v>
      </c>
      <c r="L16" s="445">
        <f>Tabela4912[[#This Row],[Arrecadação (Receita Bruta)]]/Tabela4912[[#This Row],[Custo Operação]]</f>
        <v>1.9766093033460681</v>
      </c>
      <c r="N16" s="435" t="s">
        <v>140</v>
      </c>
      <c r="O16" s="426">
        <f>'Cenarios e taxas Completa'!$E$20</f>
        <v>1838644.0829999999</v>
      </c>
      <c r="P16" s="431">
        <f>'Cenarios e taxas Completa'!$O$16</f>
        <v>5191830</v>
      </c>
      <c r="Q16" s="427">
        <f t="shared" si="4"/>
        <v>36942377.391000003</v>
      </c>
      <c r="R16" s="438">
        <f>Tabela61013[[#This Row],[Arrecadação (Receita Bruta)]]/Tabela61013[[#This Row],[Custo Operação]]</f>
        <v>2.8237275762086687</v>
      </c>
    </row>
    <row r="17" spans="1:18" x14ac:dyDescent="0.25">
      <c r="A17" s="449">
        <v>13</v>
      </c>
      <c r="B17" s="425" t="s">
        <v>140</v>
      </c>
      <c r="C17" s="426">
        <f>'Cenarios e taxas Completa'!$E$20</f>
        <v>1838644.0829999999</v>
      </c>
      <c r="D17" s="453">
        <f>'Cenarios e taxas Completa'!$I$16</f>
        <v>2076732</v>
      </c>
      <c r="E17" s="427">
        <f t="shared" si="2"/>
        <v>-200710.69199999701</v>
      </c>
      <c r="F17" s="438">
        <f>Tabela2811[[#This Row],[Arrecadação (Receita Bruta)]]/Tabela2811[[#This Row],[Custo Operação]]</f>
        <v>1.1294910304834676</v>
      </c>
      <c r="H17" s="437" t="s">
        <v>140</v>
      </c>
      <c r="I17" s="426">
        <f>'Cenarios e taxas Completa'!$E$20</f>
        <v>1838644.0829999999</v>
      </c>
      <c r="J17" s="430">
        <f>'Cenarios e taxas Completa'!$L$16</f>
        <v>3634281</v>
      </c>
      <c r="K17" s="427">
        <f t="shared" si="5"/>
        <v>20047426.307999998</v>
      </c>
      <c r="L17" s="445">
        <f>Tabela4912[[#This Row],[Arrecadação (Receita Bruta)]]/Tabela4912[[#This Row],[Custo Operação]]</f>
        <v>1.9766093033460681</v>
      </c>
      <c r="N17" s="437" t="s">
        <v>140</v>
      </c>
      <c r="O17" s="426">
        <f>'Cenarios e taxas Completa'!$E$20</f>
        <v>1838644.0829999999</v>
      </c>
      <c r="P17" s="431">
        <f>'Cenarios e taxas Completa'!$O$16</f>
        <v>5191830</v>
      </c>
      <c r="Q17" s="427">
        <f t="shared" si="4"/>
        <v>40295563.308000006</v>
      </c>
      <c r="R17" s="438">
        <f>Tabela61013[[#This Row],[Arrecadação (Receita Bruta)]]/Tabela61013[[#This Row],[Custo Operação]]</f>
        <v>2.8237275762086687</v>
      </c>
    </row>
    <row r="18" spans="1:18" x14ac:dyDescent="0.25">
      <c r="A18" s="449">
        <v>14</v>
      </c>
      <c r="B18" s="425" t="s">
        <v>140</v>
      </c>
      <c r="C18" s="426">
        <f>'Cenarios e taxas Completa'!$E$20</f>
        <v>1838644.0829999999</v>
      </c>
      <c r="D18" s="453">
        <f>'Cenarios e taxas Completa'!$I$16</f>
        <v>2076732</v>
      </c>
      <c r="E18" s="427">
        <f t="shared" si="2"/>
        <v>37377.22500000312</v>
      </c>
      <c r="F18" s="438">
        <f>Tabela2811[[#This Row],[Arrecadação (Receita Bruta)]]/Tabela2811[[#This Row],[Custo Operação]]</f>
        <v>1.1294910304834676</v>
      </c>
      <c r="H18" s="437" t="s">
        <v>140</v>
      </c>
      <c r="I18" s="426">
        <f>'Cenarios e taxas Completa'!$E$20</f>
        <v>1838644.0829999999</v>
      </c>
      <c r="J18" s="430">
        <f>'Cenarios e taxas Completa'!$L$16</f>
        <v>3634281</v>
      </c>
      <c r="K18" s="427">
        <f t="shared" si="5"/>
        <v>21843063.224999998</v>
      </c>
      <c r="L18" s="445">
        <f>Tabela4912[[#This Row],[Arrecadação (Receita Bruta)]]/Tabela4912[[#This Row],[Custo Operação]]</f>
        <v>1.9766093033460681</v>
      </c>
      <c r="N18" s="437" t="s">
        <v>140</v>
      </c>
      <c r="O18" s="426">
        <f>'Cenarios e taxas Completa'!$E$20</f>
        <v>1838644.0829999999</v>
      </c>
      <c r="P18" s="431">
        <f>'Cenarios e taxas Completa'!$O$16</f>
        <v>5191830</v>
      </c>
      <c r="Q18" s="427">
        <f t="shared" si="4"/>
        <v>43648749.225000009</v>
      </c>
      <c r="R18" s="438">
        <f>Tabela61013[[#This Row],[Arrecadação (Receita Bruta)]]/Tabela61013[[#This Row],[Custo Operação]]</f>
        <v>2.8237275762086687</v>
      </c>
    </row>
    <row r="19" spans="1:18" x14ac:dyDescent="0.25">
      <c r="A19" s="449">
        <v>15</v>
      </c>
      <c r="B19" s="425" t="s">
        <v>140</v>
      </c>
      <c r="C19" s="426">
        <f>'Cenarios e taxas Completa'!$E$20</f>
        <v>1838644.0829999999</v>
      </c>
      <c r="D19" s="453">
        <f>'Cenarios e taxas Completa'!$I$16</f>
        <v>2076732</v>
      </c>
      <c r="E19" s="427">
        <f t="shared" si="2"/>
        <v>275465.14200000325</v>
      </c>
      <c r="F19" s="438">
        <f>Tabela2811[[#This Row],[Arrecadação (Receita Bruta)]]/Tabela2811[[#This Row],[Custo Operação]]</f>
        <v>1.1294910304834676</v>
      </c>
      <c r="H19" s="437" t="s">
        <v>140</v>
      </c>
      <c r="I19" s="426">
        <f>'Cenarios e taxas Completa'!$E$20</f>
        <v>1838644.0829999999</v>
      </c>
      <c r="J19" s="430">
        <f>'Cenarios e taxas Completa'!$L$16</f>
        <v>3634281</v>
      </c>
      <c r="K19" s="427">
        <f t="shared" si="5"/>
        <v>23638700.141999997</v>
      </c>
      <c r="L19" s="445">
        <f>Tabela4912[[#This Row],[Arrecadação (Receita Bruta)]]/Tabela4912[[#This Row],[Custo Operação]]</f>
        <v>1.9766093033460681</v>
      </c>
      <c r="N19" s="437" t="s">
        <v>140</v>
      </c>
      <c r="O19" s="426">
        <f>'Cenarios e taxas Completa'!$E$20</f>
        <v>1838644.0829999999</v>
      </c>
      <c r="P19" s="431">
        <f>'Cenarios e taxas Completa'!$O$16</f>
        <v>5191830</v>
      </c>
      <c r="Q19" s="427">
        <f t="shared" si="4"/>
        <v>47001935.142000012</v>
      </c>
      <c r="R19" s="438">
        <f>Tabela61013[[#This Row],[Arrecadação (Receita Bruta)]]/Tabela61013[[#This Row],[Custo Operação]]</f>
        <v>2.8237275762086687</v>
      </c>
    </row>
    <row r="20" spans="1:18" x14ac:dyDescent="0.25">
      <c r="A20" s="449">
        <v>16</v>
      </c>
      <c r="B20" s="425" t="s">
        <v>140</v>
      </c>
      <c r="C20" s="426">
        <f>'Cenarios e taxas Completa'!$E$20</f>
        <v>1838644.0829999999</v>
      </c>
      <c r="D20" s="453">
        <f>'Cenarios e taxas Completa'!$I$16</f>
        <v>2076732</v>
      </c>
      <c r="E20" s="427">
        <f t="shared" si="2"/>
        <v>513553.05900000338</v>
      </c>
      <c r="F20" s="438">
        <f>Tabela2811[[#This Row],[Arrecadação (Receita Bruta)]]/Tabela2811[[#This Row],[Custo Operação]]</f>
        <v>1.1294910304834676</v>
      </c>
      <c r="H20" s="437" t="s">
        <v>140</v>
      </c>
      <c r="I20" s="426">
        <f>'Cenarios e taxas Completa'!$E$20</f>
        <v>1838644.0829999999</v>
      </c>
      <c r="J20" s="430">
        <f>'Cenarios e taxas Completa'!$L$16</f>
        <v>3634281</v>
      </c>
      <c r="K20" s="427">
        <f t="shared" si="5"/>
        <v>25434337.058999997</v>
      </c>
      <c r="L20" s="445">
        <f>Tabela4912[[#This Row],[Arrecadação (Receita Bruta)]]/Tabela4912[[#This Row],[Custo Operação]]</f>
        <v>1.9766093033460681</v>
      </c>
      <c r="N20" s="437" t="s">
        <v>140</v>
      </c>
      <c r="O20" s="426">
        <f>'Cenarios e taxas Completa'!$E$20</f>
        <v>1838644.0829999999</v>
      </c>
      <c r="P20" s="431">
        <f>'Cenarios e taxas Completa'!$O$16</f>
        <v>5191830</v>
      </c>
      <c r="Q20" s="427">
        <f t="shared" si="4"/>
        <v>50355121.059000015</v>
      </c>
      <c r="R20" s="438">
        <f>Tabela61013[[#This Row],[Arrecadação (Receita Bruta)]]/Tabela61013[[#This Row],[Custo Operação]]</f>
        <v>2.8237275762086687</v>
      </c>
    </row>
    <row r="21" spans="1:18" x14ac:dyDescent="0.25">
      <c r="A21" s="449">
        <v>17</v>
      </c>
      <c r="B21" s="425" t="s">
        <v>140</v>
      </c>
      <c r="C21" s="426">
        <f>'Cenarios e taxas Completa'!$E$20</f>
        <v>1838644.0829999999</v>
      </c>
      <c r="D21" s="453">
        <f>'Cenarios e taxas Completa'!$I$16</f>
        <v>2076732</v>
      </c>
      <c r="E21" s="427">
        <f t="shared" si="2"/>
        <v>751640.97600000352</v>
      </c>
      <c r="F21" s="438">
        <f>Tabela2811[[#This Row],[Arrecadação (Receita Bruta)]]/Tabela2811[[#This Row],[Custo Operação]]</f>
        <v>1.1294910304834676</v>
      </c>
      <c r="H21" s="437" t="s">
        <v>140</v>
      </c>
      <c r="I21" s="426">
        <f>'Cenarios e taxas Completa'!$E$20</f>
        <v>1838644.0829999999</v>
      </c>
      <c r="J21" s="430">
        <f>'Cenarios e taxas Completa'!$L$16</f>
        <v>3634281</v>
      </c>
      <c r="K21" s="427">
        <f t="shared" si="5"/>
        <v>27229973.975999996</v>
      </c>
      <c r="L21" s="445">
        <f>Tabela4912[[#This Row],[Arrecadação (Receita Bruta)]]/Tabela4912[[#This Row],[Custo Operação]]</f>
        <v>1.9766093033460681</v>
      </c>
      <c r="N21" s="435" t="s">
        <v>140</v>
      </c>
      <c r="O21" s="426">
        <f>'Cenarios e taxas Completa'!$E$20</f>
        <v>1838644.0829999999</v>
      </c>
      <c r="P21" s="431">
        <f>'Cenarios e taxas Completa'!$O$16</f>
        <v>5191830</v>
      </c>
      <c r="Q21" s="427">
        <f t="shared" si="4"/>
        <v>53708306.976000018</v>
      </c>
      <c r="R21" s="438">
        <f>Tabela61013[[#This Row],[Arrecadação (Receita Bruta)]]/Tabela61013[[#This Row],[Custo Operação]]</f>
        <v>2.8237275762086687</v>
      </c>
    </row>
    <row r="22" spans="1:18" x14ac:dyDescent="0.25">
      <c r="A22" s="449">
        <v>18</v>
      </c>
      <c r="B22" s="425" t="s">
        <v>140</v>
      </c>
      <c r="C22" s="426">
        <f>'Cenarios e taxas Completa'!$E$20</f>
        <v>1838644.0829999999</v>
      </c>
      <c r="D22" s="453">
        <f>'Cenarios e taxas Completa'!$I$16</f>
        <v>2076732</v>
      </c>
      <c r="E22" s="427">
        <f t="shared" si="2"/>
        <v>989728.89300000365</v>
      </c>
      <c r="F22" s="438">
        <f>Tabela2811[[#This Row],[Arrecadação (Receita Bruta)]]/Tabela2811[[#This Row],[Custo Operação]]</f>
        <v>1.1294910304834676</v>
      </c>
      <c r="H22" s="437" t="s">
        <v>140</v>
      </c>
      <c r="I22" s="426">
        <f>'Cenarios e taxas Completa'!$E$20</f>
        <v>1838644.0829999999</v>
      </c>
      <c r="J22" s="430">
        <f>'Cenarios e taxas Completa'!$L$16</f>
        <v>3634281</v>
      </c>
      <c r="K22" s="427">
        <f t="shared" si="5"/>
        <v>29025610.892999995</v>
      </c>
      <c r="L22" s="445">
        <f>Tabela4912[[#This Row],[Arrecadação (Receita Bruta)]]/Tabela4912[[#This Row],[Custo Operação]]</f>
        <v>1.9766093033460681</v>
      </c>
      <c r="N22" s="437" t="s">
        <v>140</v>
      </c>
      <c r="O22" s="426">
        <f>'Cenarios e taxas Completa'!$E$20</f>
        <v>1838644.0829999999</v>
      </c>
      <c r="P22" s="428">
        <f>'Cenarios e taxas Completa'!$O$16</f>
        <v>5191830</v>
      </c>
      <c r="Q22" s="427">
        <f t="shared" si="4"/>
        <v>57061492.893000022</v>
      </c>
      <c r="R22" s="438">
        <f>Tabela61013[[#This Row],[Arrecadação (Receita Bruta)]]/Tabela61013[[#This Row],[Custo Operação]]</f>
        <v>2.8237275762086687</v>
      </c>
    </row>
    <row r="23" spans="1:18" x14ac:dyDescent="0.25">
      <c r="A23" s="449">
        <v>19</v>
      </c>
      <c r="B23" s="425" t="s">
        <v>140</v>
      </c>
      <c r="C23" s="426">
        <f>'Cenarios e taxas Completa'!$E$20</f>
        <v>1838644.0829999999</v>
      </c>
      <c r="D23" s="453">
        <f>'Cenarios e taxas Completa'!$I$16</f>
        <v>2076732</v>
      </c>
      <c r="E23" s="427">
        <f t="shared" si="2"/>
        <v>1227816.8100000038</v>
      </c>
      <c r="F23" s="438">
        <f>Tabela2811[[#This Row],[Arrecadação (Receita Bruta)]]/Tabela2811[[#This Row],[Custo Operação]]</f>
        <v>1.1294910304834676</v>
      </c>
      <c r="H23" s="437" t="s">
        <v>140</v>
      </c>
      <c r="I23" s="426">
        <f>'Cenarios e taxas Completa'!$E$20</f>
        <v>1838644.0829999999</v>
      </c>
      <c r="J23" s="430">
        <f>'Cenarios e taxas Completa'!$L$16</f>
        <v>3634281</v>
      </c>
      <c r="K23" s="427">
        <f t="shared" si="5"/>
        <v>30821247.809999995</v>
      </c>
      <c r="L23" s="445">
        <f>Tabela4912[[#This Row],[Arrecadação (Receita Bruta)]]/Tabela4912[[#This Row],[Custo Operação]]</f>
        <v>1.9766093033460681</v>
      </c>
      <c r="N23" s="437" t="s">
        <v>140</v>
      </c>
      <c r="O23" s="426">
        <f>'Cenarios e taxas Completa'!$E$20</f>
        <v>1838644.0829999999</v>
      </c>
      <c r="P23" s="428">
        <f>'Cenarios e taxas Completa'!$O$16</f>
        <v>5191830</v>
      </c>
      <c r="Q23" s="427">
        <f t="shared" si="4"/>
        <v>60414678.810000025</v>
      </c>
      <c r="R23" s="438">
        <f>Tabela61013[[#This Row],[Arrecadação (Receita Bruta)]]/Tabela61013[[#This Row],[Custo Operação]]</f>
        <v>2.8237275762086687</v>
      </c>
    </row>
    <row r="24" spans="1:18" x14ac:dyDescent="0.25">
      <c r="A24" s="449">
        <v>20</v>
      </c>
      <c r="B24" s="425" t="s">
        <v>140</v>
      </c>
      <c r="C24" s="426">
        <f>'Cenarios e taxas Completa'!$E$20</f>
        <v>1838644.0829999999</v>
      </c>
      <c r="D24" s="453">
        <f>'Cenarios e taxas Completa'!$I$16</f>
        <v>2076732</v>
      </c>
      <c r="E24" s="427">
        <f t="shared" si="2"/>
        <v>1465904.7270000039</v>
      </c>
      <c r="F24" s="438">
        <f>Tabela2811[[#This Row],[Arrecadação (Receita Bruta)]]/Tabela2811[[#This Row],[Custo Operação]]</f>
        <v>1.1294910304834676</v>
      </c>
      <c r="H24" s="437" t="s">
        <v>140</v>
      </c>
      <c r="I24" s="426">
        <f>'Cenarios e taxas Completa'!$E$20</f>
        <v>1838644.0829999999</v>
      </c>
      <c r="J24" s="430">
        <f>'Cenarios e taxas Completa'!$L$16</f>
        <v>3634281</v>
      </c>
      <c r="K24" s="427">
        <f t="shared" si="5"/>
        <v>32616884.726999994</v>
      </c>
      <c r="L24" s="445">
        <f>Tabela4912[[#This Row],[Arrecadação (Receita Bruta)]]/Tabela4912[[#This Row],[Custo Operação]]</f>
        <v>1.9766093033460681</v>
      </c>
      <c r="N24" s="435" t="s">
        <v>140</v>
      </c>
      <c r="O24" s="426">
        <f>'Cenarios e taxas Completa'!$E$20</f>
        <v>1838644.0829999999</v>
      </c>
      <c r="P24" s="428">
        <f>'Cenarios e taxas Completa'!$O$16</f>
        <v>5191830</v>
      </c>
      <c r="Q24" s="427">
        <f t="shared" si="4"/>
        <v>63767864.727000028</v>
      </c>
      <c r="R24" s="438">
        <f>Tabela61013[[#This Row],[Arrecadação (Receita Bruta)]]/Tabela61013[[#This Row],[Custo Operação]]</f>
        <v>2.8237275762086687</v>
      </c>
    </row>
    <row r="25" spans="1:18" x14ac:dyDescent="0.25">
      <c r="A25" s="449">
        <v>21</v>
      </c>
      <c r="B25" s="425" t="s">
        <v>140</v>
      </c>
      <c r="C25" s="426">
        <f>'Cenarios e taxas Completa'!$E$20</f>
        <v>1838644.0829999999</v>
      </c>
      <c r="D25" s="453">
        <f>'Cenarios e taxas Completa'!$I$16</f>
        <v>2076732</v>
      </c>
      <c r="E25" s="427">
        <f t="shared" si="2"/>
        <v>1703992.644000004</v>
      </c>
      <c r="F25" s="438">
        <f>Tabela2811[[#This Row],[Arrecadação (Receita Bruta)]]/Tabela2811[[#This Row],[Custo Operação]]</f>
        <v>1.1294910304834676</v>
      </c>
      <c r="H25" s="437" t="s">
        <v>140</v>
      </c>
      <c r="I25" s="426">
        <f>'Cenarios e taxas Completa'!$E$20</f>
        <v>1838644.0829999999</v>
      </c>
      <c r="J25" s="430">
        <f>'Cenarios e taxas Completa'!$L$16</f>
        <v>3634281</v>
      </c>
      <c r="K25" s="427">
        <f t="shared" si="5"/>
        <v>34412521.643999994</v>
      </c>
      <c r="L25" s="445">
        <f>Tabela4912[[#This Row],[Arrecadação (Receita Bruta)]]/Tabela4912[[#This Row],[Custo Operação]]</f>
        <v>1.9766093033460681</v>
      </c>
      <c r="N25" s="437" t="s">
        <v>140</v>
      </c>
      <c r="O25" s="426">
        <f>'Cenarios e taxas Completa'!$E$20</f>
        <v>1838644.0829999999</v>
      </c>
      <c r="P25" s="428">
        <f>'Cenarios e taxas Completa'!$O$16</f>
        <v>5191830</v>
      </c>
      <c r="Q25" s="427">
        <f t="shared" si="4"/>
        <v>67121050.644000024</v>
      </c>
      <c r="R25" s="438">
        <f>Tabela61013[[#This Row],[Arrecadação (Receita Bruta)]]/Tabela61013[[#This Row],[Custo Operação]]</f>
        <v>2.8237275762086687</v>
      </c>
    </row>
    <row r="26" spans="1:18" x14ac:dyDescent="0.25">
      <c r="A26" s="449">
        <v>22</v>
      </c>
      <c r="B26" s="425" t="s">
        <v>140</v>
      </c>
      <c r="C26" s="426">
        <f>'Cenarios e taxas Completa'!$E$20</f>
        <v>1838644.0829999999</v>
      </c>
      <c r="D26" s="453">
        <f>'Cenarios e taxas Completa'!$I$16</f>
        <v>2076732</v>
      </c>
      <c r="E26" s="427">
        <f t="shared" si="2"/>
        <v>1942080.5610000042</v>
      </c>
      <c r="F26" s="438">
        <f>Tabela2811[[#This Row],[Arrecadação (Receita Bruta)]]/Tabela2811[[#This Row],[Custo Operação]]</f>
        <v>1.1294910304834676</v>
      </c>
      <c r="H26" s="437" t="s">
        <v>140</v>
      </c>
      <c r="I26" s="426">
        <f>'Cenarios e taxas Completa'!$E$20</f>
        <v>1838644.0829999999</v>
      </c>
      <c r="J26" s="430">
        <f>'Cenarios e taxas Completa'!$L$16</f>
        <v>3634281</v>
      </c>
      <c r="K26" s="427">
        <f t="shared" si="5"/>
        <v>36208158.560999997</v>
      </c>
      <c r="L26" s="445">
        <f>Tabela4912[[#This Row],[Arrecadação (Receita Bruta)]]/Tabela4912[[#This Row],[Custo Operação]]</f>
        <v>1.9766093033460681</v>
      </c>
      <c r="N26" s="437" t="s">
        <v>140</v>
      </c>
      <c r="O26" s="426">
        <f>'Cenarios e taxas Completa'!$E$20</f>
        <v>1838644.0829999999</v>
      </c>
      <c r="P26" s="428">
        <f>'Cenarios e taxas Completa'!$O$16</f>
        <v>5191830</v>
      </c>
      <c r="Q26" s="427">
        <f t="shared" si="4"/>
        <v>70474236.561000019</v>
      </c>
      <c r="R26" s="438">
        <f>Tabela61013[[#This Row],[Arrecadação (Receita Bruta)]]/Tabela61013[[#This Row],[Custo Operação]]</f>
        <v>2.8237275762086687</v>
      </c>
    </row>
    <row r="27" spans="1:18" x14ac:dyDescent="0.25">
      <c r="A27" s="449">
        <v>23</v>
      </c>
      <c r="B27" s="425" t="s">
        <v>140</v>
      </c>
      <c r="C27" s="426">
        <f>'Cenarios e taxas Completa'!$E$20</f>
        <v>1838644.0829999999</v>
      </c>
      <c r="D27" s="453">
        <f>'Cenarios e taxas Completa'!$I$16</f>
        <v>2076732</v>
      </c>
      <c r="E27" s="427">
        <f t="shared" si="2"/>
        <v>2180168.4780000043</v>
      </c>
      <c r="F27" s="438">
        <f>Tabela2811[[#This Row],[Arrecadação (Receita Bruta)]]/Tabela2811[[#This Row],[Custo Operação]]</f>
        <v>1.1294910304834676</v>
      </c>
      <c r="H27" s="437" t="s">
        <v>140</v>
      </c>
      <c r="I27" s="426">
        <f>'Cenarios e taxas Completa'!$E$20</f>
        <v>1838644.0829999999</v>
      </c>
      <c r="J27" s="430">
        <f>'Cenarios e taxas Completa'!$L$16</f>
        <v>3634281</v>
      </c>
      <c r="K27" s="427">
        <f t="shared" si="5"/>
        <v>38003795.478</v>
      </c>
      <c r="L27" s="445">
        <f>Tabela4912[[#This Row],[Arrecadação (Receita Bruta)]]/Tabela4912[[#This Row],[Custo Operação]]</f>
        <v>1.9766093033460681</v>
      </c>
      <c r="N27" s="437" t="s">
        <v>140</v>
      </c>
      <c r="O27" s="426">
        <f>'Cenarios e taxas Completa'!$E$20</f>
        <v>1838644.0829999999</v>
      </c>
      <c r="P27" s="428">
        <f>'Cenarios e taxas Completa'!$O$16</f>
        <v>5191830</v>
      </c>
      <c r="Q27" s="427">
        <f t="shared" si="4"/>
        <v>73827422.478000015</v>
      </c>
      <c r="R27" s="438">
        <f>Tabela61013[[#This Row],[Arrecadação (Receita Bruta)]]/Tabela61013[[#This Row],[Custo Operação]]</f>
        <v>2.8237275762086687</v>
      </c>
    </row>
    <row r="28" spans="1:18" x14ac:dyDescent="0.25">
      <c r="A28" s="449">
        <v>24</v>
      </c>
      <c r="B28" s="425" t="s">
        <v>140</v>
      </c>
      <c r="C28" s="426">
        <f>'Cenarios e taxas Completa'!$E$20</f>
        <v>1838644.0829999999</v>
      </c>
      <c r="D28" s="453">
        <f>'Cenarios e taxas Completa'!$I$16</f>
        <v>2076732</v>
      </c>
      <c r="E28" s="427">
        <f t="shared" si="2"/>
        <v>2418256.3950000042</v>
      </c>
      <c r="F28" s="438">
        <f>Tabela2811[[#This Row],[Arrecadação (Receita Bruta)]]/Tabela2811[[#This Row],[Custo Operação]]</f>
        <v>1.1294910304834676</v>
      </c>
      <c r="H28" s="437" t="s">
        <v>140</v>
      </c>
      <c r="I28" s="426">
        <f>'Cenarios e taxas Completa'!$E$20</f>
        <v>1838644.0829999999</v>
      </c>
      <c r="J28" s="430">
        <f>'Cenarios e taxas Completa'!$L$16</f>
        <v>3634281</v>
      </c>
      <c r="K28" s="427">
        <f t="shared" si="5"/>
        <v>39799432.395000003</v>
      </c>
      <c r="L28" s="445">
        <f>Tabela4912[[#This Row],[Arrecadação (Receita Bruta)]]/Tabela4912[[#This Row],[Custo Operação]]</f>
        <v>1.9766093033460681</v>
      </c>
      <c r="N28" s="437" t="s">
        <v>140</v>
      </c>
      <c r="O28" s="426">
        <f>'Cenarios e taxas Completa'!$E$20</f>
        <v>1838644.0829999999</v>
      </c>
      <c r="P28" s="428">
        <f>'Cenarios e taxas Completa'!$O$16</f>
        <v>5191830</v>
      </c>
      <c r="Q28" s="427">
        <f t="shared" si="4"/>
        <v>77180608.395000011</v>
      </c>
      <c r="R28" s="438">
        <f>Tabela61013[[#This Row],[Arrecadação (Receita Bruta)]]/Tabela61013[[#This Row],[Custo Operação]]</f>
        <v>2.8237275762086687</v>
      </c>
    </row>
    <row r="29" spans="1:18" x14ac:dyDescent="0.25">
      <c r="A29" s="449">
        <v>25</v>
      </c>
      <c r="B29" s="425" t="s">
        <v>140</v>
      </c>
      <c r="C29" s="426">
        <f>'Cenarios e taxas Completa'!$E$20</f>
        <v>1838644.0829999999</v>
      </c>
      <c r="D29" s="453">
        <f>'Cenarios e taxas Completa'!$I$16</f>
        <v>2076732</v>
      </c>
      <c r="E29" s="427">
        <f t="shared" si="2"/>
        <v>2656344.3120000046</v>
      </c>
      <c r="F29" s="438">
        <f>Tabela2811[[#This Row],[Arrecadação (Receita Bruta)]]/Tabela2811[[#This Row],[Custo Operação]]</f>
        <v>1.1294910304834676</v>
      </c>
      <c r="H29" s="437" t="s">
        <v>140</v>
      </c>
      <c r="I29" s="426">
        <f>'Cenarios e taxas Completa'!$E$20</f>
        <v>1838644.0829999999</v>
      </c>
      <c r="J29" s="430">
        <f>'Cenarios e taxas Completa'!$L$16</f>
        <v>3634281</v>
      </c>
      <c r="K29" s="427">
        <f t="shared" si="5"/>
        <v>41595069.312000006</v>
      </c>
      <c r="L29" s="445">
        <f>Tabela4912[[#This Row],[Arrecadação (Receita Bruta)]]/Tabela4912[[#This Row],[Custo Operação]]</f>
        <v>1.9766093033460681</v>
      </c>
      <c r="N29" s="435" t="s">
        <v>140</v>
      </c>
      <c r="O29" s="426">
        <f>'Cenarios e taxas Completa'!$E$20</f>
        <v>1838644.0829999999</v>
      </c>
      <c r="P29" s="428">
        <f>'Cenarios e taxas Completa'!$O$16</f>
        <v>5191830</v>
      </c>
      <c r="Q29" s="427">
        <f t="shared" si="4"/>
        <v>80533794.312000006</v>
      </c>
      <c r="R29" s="438">
        <f>Tabela61013[[#This Row],[Arrecadação (Receita Bruta)]]/Tabela61013[[#This Row],[Custo Operação]]</f>
        <v>2.8237275762086687</v>
      </c>
    </row>
    <row r="30" spans="1:18" x14ac:dyDescent="0.25">
      <c r="A30" s="449">
        <v>26</v>
      </c>
      <c r="B30" s="425" t="s">
        <v>140</v>
      </c>
      <c r="C30" s="426">
        <f>'Cenarios e taxas Completa'!$E$20</f>
        <v>1838644.0829999999</v>
      </c>
      <c r="D30" s="453">
        <f>'Cenarios e taxas Completa'!$I$16</f>
        <v>2076732</v>
      </c>
      <c r="E30" s="427">
        <f t="shared" si="2"/>
        <v>2894432.2290000049</v>
      </c>
      <c r="F30" s="438">
        <f>Tabela2811[[#This Row],[Arrecadação (Receita Bruta)]]/Tabela2811[[#This Row],[Custo Operação]]</f>
        <v>1.1294910304834676</v>
      </c>
      <c r="H30" s="437" t="s">
        <v>140</v>
      </c>
      <c r="I30" s="426">
        <f>'Cenarios e taxas Completa'!$E$20</f>
        <v>1838644.0829999999</v>
      </c>
      <c r="J30" s="430">
        <f>'Cenarios e taxas Completa'!$L$16</f>
        <v>3634281</v>
      </c>
      <c r="K30" s="427">
        <f t="shared" si="5"/>
        <v>43390706.22900001</v>
      </c>
      <c r="L30" s="445">
        <f>Tabela4912[[#This Row],[Arrecadação (Receita Bruta)]]/Tabela4912[[#This Row],[Custo Operação]]</f>
        <v>1.9766093033460681</v>
      </c>
      <c r="N30" s="437" t="s">
        <v>140</v>
      </c>
      <c r="O30" s="426">
        <f>'Cenarios e taxas Completa'!$E$20</f>
        <v>1838644.0829999999</v>
      </c>
      <c r="P30" s="428">
        <f>'Cenarios e taxas Completa'!$O$16</f>
        <v>5191830</v>
      </c>
      <c r="Q30" s="427">
        <f t="shared" si="4"/>
        <v>83886980.229000002</v>
      </c>
      <c r="R30" s="438">
        <f>Tabela61013[[#This Row],[Arrecadação (Receita Bruta)]]/Tabela61013[[#This Row],[Custo Operação]]</f>
        <v>2.8237275762086687</v>
      </c>
    </row>
    <row r="31" spans="1:18" x14ac:dyDescent="0.25">
      <c r="A31" s="449">
        <v>27</v>
      </c>
      <c r="B31" s="425" t="s">
        <v>140</v>
      </c>
      <c r="C31" s="426">
        <f>'Cenarios e taxas Completa'!$E$20</f>
        <v>1838644.0829999999</v>
      </c>
      <c r="D31" s="453">
        <f>'Cenarios e taxas Completa'!$I$16</f>
        <v>2076732</v>
      </c>
      <c r="E31" s="427">
        <f t="shared" si="2"/>
        <v>3132520.1460000053</v>
      </c>
      <c r="F31" s="438">
        <f>Tabela2811[[#This Row],[Arrecadação (Receita Bruta)]]/Tabela2811[[#This Row],[Custo Operação]]</f>
        <v>1.1294910304834676</v>
      </c>
      <c r="H31" s="437" t="s">
        <v>140</v>
      </c>
      <c r="I31" s="426">
        <f>'Cenarios e taxas Completa'!$E$20</f>
        <v>1838644.0829999999</v>
      </c>
      <c r="J31" s="430">
        <f>'Cenarios e taxas Completa'!$L$16</f>
        <v>3634281</v>
      </c>
      <c r="K31" s="427">
        <f t="shared" si="5"/>
        <v>45186343.146000013</v>
      </c>
      <c r="L31" s="445">
        <f>Tabela4912[[#This Row],[Arrecadação (Receita Bruta)]]/Tabela4912[[#This Row],[Custo Operação]]</f>
        <v>1.9766093033460681</v>
      </c>
      <c r="N31" s="437" t="s">
        <v>140</v>
      </c>
      <c r="O31" s="426">
        <f>'Cenarios e taxas Completa'!$E$20</f>
        <v>1838644.0829999999</v>
      </c>
      <c r="P31" s="428">
        <f>'Cenarios e taxas Completa'!$O$16</f>
        <v>5191830</v>
      </c>
      <c r="Q31" s="427">
        <f t="shared" si="4"/>
        <v>87240166.145999998</v>
      </c>
      <c r="R31" s="438">
        <f>Tabela61013[[#This Row],[Arrecadação (Receita Bruta)]]/Tabela61013[[#This Row],[Custo Operação]]</f>
        <v>2.8237275762086687</v>
      </c>
    </row>
    <row r="32" spans="1:18" x14ac:dyDescent="0.25">
      <c r="A32" s="449">
        <v>28</v>
      </c>
      <c r="B32" s="425" t="s">
        <v>140</v>
      </c>
      <c r="C32" s="426">
        <f>'Cenarios e taxas Completa'!$E$20</f>
        <v>1838644.0829999999</v>
      </c>
      <c r="D32" s="453">
        <f>'Cenarios e taxas Completa'!$I$16</f>
        <v>2076732</v>
      </c>
      <c r="E32" s="427">
        <f t="shared" si="2"/>
        <v>3370608.0630000057</v>
      </c>
      <c r="F32" s="438">
        <f>Tabela2811[[#This Row],[Arrecadação (Receita Bruta)]]/Tabela2811[[#This Row],[Custo Operação]]</f>
        <v>1.1294910304834676</v>
      </c>
      <c r="H32" s="437" t="s">
        <v>140</v>
      </c>
      <c r="I32" s="426">
        <f>'Cenarios e taxas Completa'!$E$20</f>
        <v>1838644.0829999999</v>
      </c>
      <c r="J32" s="430">
        <f>'Cenarios e taxas Completa'!$L$16</f>
        <v>3634281</v>
      </c>
      <c r="K32" s="427">
        <f t="shared" si="5"/>
        <v>46981980.063000016</v>
      </c>
      <c r="L32" s="445">
        <f>Tabela4912[[#This Row],[Arrecadação (Receita Bruta)]]/Tabela4912[[#This Row],[Custo Operação]]</f>
        <v>1.9766093033460681</v>
      </c>
      <c r="N32" s="437" t="s">
        <v>140</v>
      </c>
      <c r="O32" s="426">
        <f>'Cenarios e taxas Completa'!$E$20</f>
        <v>1838644.0829999999</v>
      </c>
      <c r="P32" s="428">
        <f>'Cenarios e taxas Completa'!$O$16</f>
        <v>5191830</v>
      </c>
      <c r="Q32" s="427">
        <f t="shared" si="4"/>
        <v>90593352.062999994</v>
      </c>
      <c r="R32" s="438">
        <f>Tabela61013[[#This Row],[Arrecadação (Receita Bruta)]]/Tabela61013[[#This Row],[Custo Operação]]</f>
        <v>2.8237275762086687</v>
      </c>
    </row>
    <row r="33" spans="1:18" x14ac:dyDescent="0.25">
      <c r="A33" s="449">
        <v>29</v>
      </c>
      <c r="B33" s="425" t="s">
        <v>140</v>
      </c>
      <c r="C33" s="426">
        <f>'Cenarios e taxas Completa'!$E$20</f>
        <v>1838644.0829999999</v>
      </c>
      <c r="D33" s="453">
        <f>'Cenarios e taxas Completa'!$I$16</f>
        <v>2076732</v>
      </c>
      <c r="E33" s="427">
        <f t="shared" si="2"/>
        <v>3608695.980000006</v>
      </c>
      <c r="F33" s="438">
        <f>Tabela2811[[#This Row],[Arrecadação (Receita Bruta)]]/Tabela2811[[#This Row],[Custo Operação]]</f>
        <v>1.1294910304834676</v>
      </c>
      <c r="H33" s="437" t="s">
        <v>140</v>
      </c>
      <c r="I33" s="426">
        <f>'Cenarios e taxas Completa'!$E$20</f>
        <v>1838644.0829999999</v>
      </c>
      <c r="J33" s="430">
        <f>'Cenarios e taxas Completa'!$L$16</f>
        <v>3634281</v>
      </c>
      <c r="K33" s="427">
        <f t="shared" si="5"/>
        <v>48777616.980000019</v>
      </c>
      <c r="L33" s="445">
        <f>Tabela4912[[#This Row],[Arrecadação (Receita Bruta)]]/Tabela4912[[#This Row],[Custo Operação]]</f>
        <v>1.9766093033460681</v>
      </c>
      <c r="N33" s="437" t="s">
        <v>140</v>
      </c>
      <c r="O33" s="426">
        <f>'Cenarios e taxas Completa'!$E$20</f>
        <v>1838644.0829999999</v>
      </c>
      <c r="P33" s="428">
        <f>'Cenarios e taxas Completa'!$O$16</f>
        <v>5191830</v>
      </c>
      <c r="Q33" s="427">
        <f t="shared" si="4"/>
        <v>93946537.979999989</v>
      </c>
      <c r="R33" s="438">
        <f>Tabela61013[[#This Row],[Arrecadação (Receita Bruta)]]/Tabela61013[[#This Row],[Custo Operação]]</f>
        <v>2.8237275762086687</v>
      </c>
    </row>
    <row r="34" spans="1:18" ht="15.75" thickBot="1" x14ac:dyDescent="0.3">
      <c r="A34" s="451">
        <v>30</v>
      </c>
      <c r="B34" s="452"/>
      <c r="C34" s="440">
        <f>'Cenarios e taxas Completa'!$E$20</f>
        <v>1838644.0829999999</v>
      </c>
      <c r="D34" s="453">
        <f>'Cenarios e taxas Completa'!$I$16</f>
        <v>2076732</v>
      </c>
      <c r="E34" s="427">
        <f t="shared" si="2"/>
        <v>3846783.8970000064</v>
      </c>
      <c r="F34" s="443">
        <f>Tabela2811[[#This Row],[Arrecadação (Receita Bruta)]]/Tabela2811[[#This Row],[Custo Operação]]</f>
        <v>1.1294910304834676</v>
      </c>
      <c r="H34" s="446" t="s">
        <v>140</v>
      </c>
      <c r="I34" s="440">
        <f>'Cenarios e taxas Completa'!$E$20</f>
        <v>1838644.0829999999</v>
      </c>
      <c r="J34" s="447">
        <f>'Cenarios e taxas Completa'!$L$16</f>
        <v>3634281</v>
      </c>
      <c r="K34" s="442">
        <f t="shared" si="5"/>
        <v>50573253.897000022</v>
      </c>
      <c r="L34" s="448">
        <f>Tabela4912[[#This Row],[Arrecadação (Receita Bruta)]]/Tabela4912[[#This Row],[Custo Operação]]</f>
        <v>1.9766093033460681</v>
      </c>
      <c r="N34" s="439" t="s">
        <v>140</v>
      </c>
      <c r="O34" s="440">
        <f>'Cenarios e taxas Completa'!$E$20</f>
        <v>1838644.0829999999</v>
      </c>
      <c r="P34" s="441">
        <f>'Cenarios e taxas Completa'!$O$16</f>
        <v>5191830</v>
      </c>
      <c r="Q34" s="442">
        <f t="shared" si="4"/>
        <v>97299723.896999985</v>
      </c>
      <c r="R34" s="443">
        <f>Tabela61013[[#This Row],[Arrecadação (Receita Bruta)]]/Tabela61013[[#This Row],[Custo Operação]]</f>
        <v>2.8237275762086687</v>
      </c>
    </row>
  </sheetData>
  <mergeCells count="4">
    <mergeCell ref="A1:R1"/>
    <mergeCell ref="A2:F3"/>
    <mergeCell ref="H2:L3"/>
    <mergeCell ref="N2:R3"/>
  </mergeCells>
  <pageMargins left="0.511811024" right="0.511811024" top="0.78740157499999996" bottom="0.78740157499999996" header="0.31496062000000002" footer="0.31496062000000002"/>
  <pageSetup paperSize="9" orientation="portrait" verticalDpi="0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30</vt:i4>
      </vt:variant>
      <vt:variant>
        <vt:lpstr>Intervalos nomeados</vt:lpstr>
      </vt:variant>
      <vt:variant>
        <vt:i4>8</vt:i4>
      </vt:variant>
    </vt:vector>
  </HeadingPairs>
  <TitlesOfParts>
    <vt:vector size="38" baseType="lpstr">
      <vt:lpstr>luc</vt:lpstr>
      <vt:lpstr>Números M&amp;C GLOBAL</vt:lpstr>
      <vt:lpstr>GN M&amp;Cs completa</vt:lpstr>
      <vt:lpstr>E1. M&amp;C Impactos</vt:lpstr>
      <vt:lpstr>E2. M&amp;C Experiência</vt:lpstr>
      <vt:lpstr>E3. M&amp;C Visitação e Logística</vt:lpstr>
      <vt:lpstr>E2. M&amp;C Visitação e Logística </vt:lpstr>
      <vt:lpstr>E4. M&amp;C Oferta Turística</vt:lpstr>
      <vt:lpstr>E3. M&amp;C Serviços Púb Essenciais</vt:lpstr>
      <vt:lpstr>E6. M&amp;D Demanda</vt:lpstr>
      <vt:lpstr>E4. M&amp;C Gestão Integrada</vt:lpstr>
      <vt:lpstr>E8. M&amp;C Global</vt:lpstr>
      <vt:lpstr>GN M&amp;Cs simples</vt:lpstr>
      <vt:lpstr>Cenarios e taxas Simples</vt:lpstr>
      <vt:lpstr>Cenarios e taxas Completa</vt:lpstr>
      <vt:lpstr>Cenários e Taxas Detalhe</vt:lpstr>
      <vt:lpstr>Mod_Sust_correção_anual(base)</vt:lpstr>
      <vt:lpstr>Mod_Sust_correção_anual</vt:lpstr>
      <vt:lpstr>Mod_Sust_correção_período(base)</vt:lpstr>
      <vt:lpstr>Mod_Sust_correção_período</vt:lpstr>
      <vt:lpstr>Gráficos_correção_anual</vt:lpstr>
      <vt:lpstr>Gráficos_correção_período</vt:lpstr>
      <vt:lpstr>Recursos Atuais</vt:lpstr>
      <vt:lpstr>Cenários Visitação</vt:lpstr>
      <vt:lpstr>Taxa de Visitação</vt:lpstr>
      <vt:lpstr>Plan4</vt:lpstr>
      <vt:lpstr>Monitoramento</vt:lpstr>
      <vt:lpstr>Custos DIGICON</vt:lpstr>
      <vt:lpstr>Modelo_Realista</vt:lpstr>
      <vt:lpstr>Modelo_Otimista</vt:lpstr>
      <vt:lpstr>'Cenarios e taxas Completa'!Area_de_impressao</vt:lpstr>
      <vt:lpstr>'E1. M&amp;C Impactos'!Area_de_impressao</vt:lpstr>
      <vt:lpstr>'E3. M&amp;C Serviços Púb Essenciais'!Area_de_impressao</vt:lpstr>
      <vt:lpstr>'E4. M&amp;C Gestão Integrada'!Area_de_impressao</vt:lpstr>
      <vt:lpstr>'GN M&amp;Cs completa'!Area_de_impressao</vt:lpstr>
      <vt:lpstr>Gráficos_correção_anual!Area_de_impressao</vt:lpstr>
      <vt:lpstr>luc!Area_de_impressao</vt:lpstr>
      <vt:lpstr>'Números M&amp;C GLOBAL'!Area_de_impressao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Carregari Carneiro</dc:creator>
  <cp:lastModifiedBy>Simone Monte-Mor Mussolin</cp:lastModifiedBy>
  <cp:lastPrinted>2013-12-16T12:40:25Z</cp:lastPrinted>
  <dcterms:created xsi:type="dcterms:W3CDTF">2013-10-22T16:03:14Z</dcterms:created>
  <dcterms:modified xsi:type="dcterms:W3CDTF">2014-07-11T13:20:08Z</dcterms:modified>
</cp:coreProperties>
</file>